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fileserver-02\CLM1131\2025\--00315-25 - CP 10.003-26 - Projeto básico e executivo do terminal de ônibus Vila São Pedro\CP.10.003-26 Edital e anexos\"/>
    </mc:Choice>
  </mc:AlternateContent>
  <xr:revisionPtr revIDLastSave="0" documentId="8_{42E8DC7D-D94A-49D5-B9EE-9E0196953CF4}" xr6:coauthVersionLast="47" xr6:coauthVersionMax="47" xr10:uidLastSave="{00000000-0000-0000-0000-000000000000}"/>
  <bookViews>
    <workbookView xWindow="-120" yWindow="-120" windowWidth="29040" windowHeight="15720" xr2:uid="{7068666D-B589-44A7-BF5D-2022102A4DC5}"/>
  </bookViews>
  <sheets>
    <sheet name="RESUMO P.O." sheetId="1" r:id="rId1"/>
    <sheet name="PLANILHA ORCAMENTÁRIA" sheetId="2" r:id="rId2"/>
    <sheet name="Cronograma" sheetId="3" r:id="rId3"/>
    <sheet name="BDI" sheetId="4" r:id="rId4"/>
    <sheet name="COMPOSIÇÕES DE SERVIÇOS" sheetId="5"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s>
  <definedNames>
    <definedName name="\0">#REF!</definedName>
    <definedName name="\a">#REF!</definedName>
    <definedName name="\df">#N/A</definedName>
    <definedName name="\e">#REF!</definedName>
    <definedName name="\G">#REF!</definedName>
    <definedName name="\L">#REF!</definedName>
    <definedName name="\O">#REF!</definedName>
    <definedName name="\p">#REF!</definedName>
    <definedName name="\R">#REF!</definedName>
    <definedName name="\V">#REF!</definedName>
    <definedName name="\x">#REF!</definedName>
    <definedName name="_" localSheetId="2" hidden="1">#REF!</definedName>
    <definedName name="_" hidden="1">#REF!</definedName>
    <definedName name="_________________________________inv2" localSheetId="2">#REF!</definedName>
    <definedName name="_________________________________inv2">'[1]CONSOL DRE GERAL'!$B$2:$L$99</definedName>
    <definedName name="________________________________inv2" localSheetId="2">#REF!</definedName>
    <definedName name="________________________________inv2">'[1]CONSOL DRE GERAL'!$B$2:$L$99</definedName>
    <definedName name="_______________________________inv2" localSheetId="2">#REF!</definedName>
    <definedName name="_______________________________inv2">'[1]CONSOL DRE GERAL'!$B$2:$L$99</definedName>
    <definedName name="______________________________inv2" localSheetId="2">#REF!</definedName>
    <definedName name="______________________________inv2">'[1]CONSOL DRE GERAL'!$B$2:$L$99</definedName>
    <definedName name="_____________________________inv2" localSheetId="2">#REF!</definedName>
    <definedName name="_____________________________inv2">'[1]CONSOL DRE GERAL'!$B$2:$L$99</definedName>
    <definedName name="_____________________________la29" hidden="1">#REF!</definedName>
    <definedName name="_____________________________la3" hidden="1">#REF!</definedName>
    <definedName name="_____________________________la31" hidden="1">#REF!</definedName>
    <definedName name="_____________________________la32" hidden="1">#REF!</definedName>
    <definedName name="_____________________________la4" hidden="1">#REF!</definedName>
    <definedName name="_____________________________la5" hidden="1">#REF!</definedName>
    <definedName name="_____________________________la6" hidden="1">#REF!</definedName>
    <definedName name="_____________________________la7" hidden="1">#REF!</definedName>
    <definedName name="_____________________________la8" hidden="1">#REF!</definedName>
    <definedName name="_____________________________la9" hidden="1">#REF!</definedName>
    <definedName name="_____________________________lb1" hidden="1">#REF!</definedName>
    <definedName name="_____________________________lb10" hidden="1">#REF!</definedName>
    <definedName name="_____________________________lb11" hidden="1">#REF!</definedName>
    <definedName name="_____________________________lb12" hidden="1">#REF!</definedName>
    <definedName name="_____________________________lb13" hidden="1">#REF!</definedName>
    <definedName name="_____________________________lb14" hidden="1">#REF!</definedName>
    <definedName name="_____________________________lb15" hidden="1">#REF!</definedName>
    <definedName name="_____________________________lb16" hidden="1">#REF!</definedName>
    <definedName name="_____________________________lb17" hidden="1">#REF!</definedName>
    <definedName name="_____________________________lb18" hidden="1">#REF!</definedName>
    <definedName name="_____________________________lb19" hidden="1">#REF!</definedName>
    <definedName name="_____________________________lb2" hidden="1">#REF!</definedName>
    <definedName name="_____________________________lb20" hidden="1">#REF!</definedName>
    <definedName name="_____________________________lb21" hidden="1">#REF!</definedName>
    <definedName name="_____________________________lb22" hidden="1">#REF!</definedName>
    <definedName name="_____________________________lb23" hidden="1">#REF!</definedName>
    <definedName name="_____________________________lb24" hidden="1">#REF!</definedName>
    <definedName name="_____________________________lb25" hidden="1">#REF!</definedName>
    <definedName name="_____________________________lb27" hidden="1">#REF!</definedName>
    <definedName name="_____________________________lb28" hidden="1">#REF!</definedName>
    <definedName name="_____________________________lb29" hidden="1">#REF!</definedName>
    <definedName name="_____________________________lb3" hidden="1">#REF!</definedName>
    <definedName name="_____________________________lb30" hidden="1">#REF!</definedName>
    <definedName name="_____________________________lb31" hidden="1">#REF!</definedName>
    <definedName name="_____________________________lb32" hidden="1">#REF!</definedName>
    <definedName name="_____________________________lb4" hidden="1">#REF!</definedName>
    <definedName name="_____________________________lb5" hidden="1">#REF!</definedName>
    <definedName name="_____________________________lb6" hidden="1">#REF!</definedName>
    <definedName name="_____________________________lb7" hidden="1">#REF!</definedName>
    <definedName name="_____________________________lb8" hidden="1">#REF!</definedName>
    <definedName name="_____________________________lb9" hidden="1">#REF!</definedName>
    <definedName name="_____________________________lbc1" hidden="1">#REF!</definedName>
    <definedName name="_____________________________lbc10" hidden="1">#REF!</definedName>
    <definedName name="_____________________________lbc11" hidden="1">#REF!</definedName>
    <definedName name="_____________________________lbc12" hidden="1">#REF!</definedName>
    <definedName name="_____________________________lbc13" hidden="1">#REF!</definedName>
    <definedName name="_____________________________lbc14" hidden="1">#REF!</definedName>
    <definedName name="_____________________________lbc15" hidden="1">#REF!</definedName>
    <definedName name="_____________________________lbc16" hidden="1">#REF!</definedName>
    <definedName name="_____________________________lbc17" hidden="1">#REF!</definedName>
    <definedName name="_____________________________lbc18" hidden="1">#REF!</definedName>
    <definedName name="_____________________________lbc19" hidden="1">#REF!</definedName>
    <definedName name="_____________________________lbc2" hidden="1">#REF!</definedName>
    <definedName name="_____________________________lbc20" hidden="1">#REF!</definedName>
    <definedName name="_____________________________lbc21" hidden="1">#REF!</definedName>
    <definedName name="_____________________________lbc22" hidden="1">#REF!</definedName>
    <definedName name="_____________________________lbc23" hidden="1">#REF!</definedName>
    <definedName name="_____________________________lbc24" hidden="1">#REF!</definedName>
    <definedName name="_____________________________lbc25" hidden="1">#REF!</definedName>
    <definedName name="_____________________________lbc26" hidden="1">#REF!</definedName>
    <definedName name="_____________________________lbc27" hidden="1">#REF!</definedName>
    <definedName name="_____________________________lbc28" hidden="1">#REF!</definedName>
    <definedName name="_____________________________lbc29" hidden="1">#REF!</definedName>
    <definedName name="_____________________________lbc3" hidden="1">#REF!</definedName>
    <definedName name="_____________________________lbc31" hidden="1">#REF!</definedName>
    <definedName name="_____________________________lbc32" hidden="1">#REF!</definedName>
    <definedName name="_____________________________lbc4" hidden="1">#REF!</definedName>
    <definedName name="_____________________________lbc5" hidden="1">#REF!</definedName>
    <definedName name="_____________________________lbc6" hidden="1">#REF!</definedName>
    <definedName name="_____________________________lbc7" hidden="1">#REF!</definedName>
    <definedName name="_____________________________lbc8" hidden="1">#REF!</definedName>
    <definedName name="_____________________________lbc9" hidden="1">#REF!</definedName>
    <definedName name="_____________________________ld26" hidden="1">#REF!</definedName>
    <definedName name="_____________________________ld31" hidden="1">#REF!</definedName>
    <definedName name="_____________________________le31" hidden="1">#REF!</definedName>
    <definedName name="_____________________________lf31" hidden="1">#REF!</definedName>
    <definedName name="_____________________________x10" hidden="1">#REF!</definedName>
    <definedName name="_____________________________x11" hidden="1">#REF!</definedName>
    <definedName name="_____________________________x12" hidden="1">#REF!</definedName>
    <definedName name="_____________________________x13" hidden="1">#REF!</definedName>
    <definedName name="_____________________________x14" hidden="1">#REF!</definedName>
    <definedName name="_____________________________x15" hidden="1">#REF!</definedName>
    <definedName name="_____________________________x16" hidden="1">#REF!</definedName>
    <definedName name="_____________________________x17" hidden="1">#REF!</definedName>
    <definedName name="_____________________________x18" hidden="1">#REF!</definedName>
    <definedName name="_____________________________x19" hidden="1">#REF!</definedName>
    <definedName name="_____________________________x20" hidden="1">#REF!</definedName>
    <definedName name="_____________________________x21" hidden="1">#REF!</definedName>
    <definedName name="_____________________________x22" hidden="1">#REF!</definedName>
    <definedName name="_____________________________x23" hidden="1">#REF!</definedName>
    <definedName name="_____________________________x24" hidden="1">#REF!</definedName>
    <definedName name="_____________________________x25" hidden="1">#REF!</definedName>
    <definedName name="_____________________________x28" hidden="1">#REF!</definedName>
    <definedName name="_____________________________x29" hidden="1">#REF!</definedName>
    <definedName name="_____________________________x32" hidden="1">#REF!</definedName>
    <definedName name="_____________________________x4" hidden="1">#REF!</definedName>
    <definedName name="_____________________________x5" hidden="1">#REF!</definedName>
    <definedName name="_____________________________x6" hidden="1">#REF!</definedName>
    <definedName name="_____________________________x7" hidden="1">#REF!</definedName>
    <definedName name="_____________________________x8" hidden="1">#REF!</definedName>
    <definedName name="_____________________________x9" hidden="1">#REF!</definedName>
    <definedName name="____________________________inv2" localSheetId="2">#REF!</definedName>
    <definedName name="____________________________inv2">'[1]CONSOL DRE GERAL'!$B$2:$L$99</definedName>
    <definedName name="____________________________la29" hidden="1">#REF!</definedName>
    <definedName name="____________________________la3" hidden="1">#REF!</definedName>
    <definedName name="____________________________la31" hidden="1">#REF!</definedName>
    <definedName name="____________________________la32" hidden="1">#REF!</definedName>
    <definedName name="____________________________la4" hidden="1">#REF!</definedName>
    <definedName name="____________________________la5" hidden="1">#REF!</definedName>
    <definedName name="____________________________la6" hidden="1">#REF!</definedName>
    <definedName name="____________________________la7" hidden="1">#REF!</definedName>
    <definedName name="____________________________la8" hidden="1">#REF!</definedName>
    <definedName name="____________________________la9" hidden="1">#REF!</definedName>
    <definedName name="____________________________lb1" hidden="1">#REF!</definedName>
    <definedName name="____________________________lb10" hidden="1">#REF!</definedName>
    <definedName name="____________________________lb11" hidden="1">#REF!</definedName>
    <definedName name="____________________________lb12" hidden="1">#REF!</definedName>
    <definedName name="____________________________lb13" hidden="1">#REF!</definedName>
    <definedName name="____________________________lb14" hidden="1">#REF!</definedName>
    <definedName name="____________________________lb15" hidden="1">#REF!</definedName>
    <definedName name="____________________________lb16" hidden="1">#REF!</definedName>
    <definedName name="____________________________lb17" hidden="1">#REF!</definedName>
    <definedName name="____________________________lb18" hidden="1">#REF!</definedName>
    <definedName name="____________________________lb19" hidden="1">#REF!</definedName>
    <definedName name="____________________________lb2" hidden="1">#REF!</definedName>
    <definedName name="____________________________lb20" hidden="1">#REF!</definedName>
    <definedName name="____________________________lb21" hidden="1">#REF!</definedName>
    <definedName name="____________________________lb22" hidden="1">#REF!</definedName>
    <definedName name="____________________________lb23" hidden="1">#REF!</definedName>
    <definedName name="____________________________lb24" hidden="1">#REF!</definedName>
    <definedName name="____________________________lb25" hidden="1">#REF!</definedName>
    <definedName name="____________________________lb27" hidden="1">#REF!</definedName>
    <definedName name="____________________________lb28" hidden="1">#REF!</definedName>
    <definedName name="____________________________lb29" hidden="1">#REF!</definedName>
    <definedName name="____________________________lb3" hidden="1">#REF!</definedName>
    <definedName name="____________________________lb30" hidden="1">#REF!</definedName>
    <definedName name="____________________________lb31" hidden="1">#REF!</definedName>
    <definedName name="____________________________lb32" hidden="1">#REF!</definedName>
    <definedName name="____________________________lb4" hidden="1">#REF!</definedName>
    <definedName name="____________________________lb5" hidden="1">#REF!</definedName>
    <definedName name="____________________________lb6" hidden="1">#REF!</definedName>
    <definedName name="____________________________lb7" hidden="1">#REF!</definedName>
    <definedName name="____________________________lb8" hidden="1">#REF!</definedName>
    <definedName name="____________________________lb9" hidden="1">#REF!</definedName>
    <definedName name="____________________________lbc1" hidden="1">#REF!</definedName>
    <definedName name="____________________________lbc10" hidden="1">#REF!</definedName>
    <definedName name="____________________________lbc11" hidden="1">#REF!</definedName>
    <definedName name="____________________________lbc12" hidden="1">#REF!</definedName>
    <definedName name="____________________________lbc13" hidden="1">#REF!</definedName>
    <definedName name="____________________________lbc14" hidden="1">#REF!</definedName>
    <definedName name="____________________________lbc15" hidden="1">#REF!</definedName>
    <definedName name="____________________________lbc16" hidden="1">#REF!</definedName>
    <definedName name="____________________________lbc17" hidden="1">#REF!</definedName>
    <definedName name="____________________________lbc18" hidden="1">#REF!</definedName>
    <definedName name="____________________________lbc19" hidden="1">#REF!</definedName>
    <definedName name="____________________________lbc2" hidden="1">#REF!</definedName>
    <definedName name="____________________________lbc20" hidden="1">#REF!</definedName>
    <definedName name="____________________________lbc21" hidden="1">#REF!</definedName>
    <definedName name="____________________________lbc22" hidden="1">#REF!</definedName>
    <definedName name="____________________________lbc23" hidden="1">#REF!</definedName>
    <definedName name="____________________________lbc24" hidden="1">#REF!</definedName>
    <definedName name="____________________________lbc25" hidden="1">#REF!</definedName>
    <definedName name="____________________________lbc26" hidden="1">#REF!</definedName>
    <definedName name="____________________________lbc27" hidden="1">#REF!</definedName>
    <definedName name="____________________________lbc28" hidden="1">#REF!</definedName>
    <definedName name="____________________________lbc29" hidden="1">#REF!</definedName>
    <definedName name="____________________________lbc3" hidden="1">#REF!</definedName>
    <definedName name="____________________________lbc31" hidden="1">#REF!</definedName>
    <definedName name="____________________________lbc32" hidden="1">#REF!</definedName>
    <definedName name="____________________________lbc4" hidden="1">#REF!</definedName>
    <definedName name="____________________________lbc5" hidden="1">#REF!</definedName>
    <definedName name="____________________________lbc6" hidden="1">#REF!</definedName>
    <definedName name="____________________________lbc7" hidden="1">#REF!</definedName>
    <definedName name="____________________________lbc8" hidden="1">#REF!</definedName>
    <definedName name="____________________________lbc9" hidden="1">#REF!</definedName>
    <definedName name="____________________________ld26" hidden="1">#REF!</definedName>
    <definedName name="____________________________ld31" hidden="1">#REF!</definedName>
    <definedName name="____________________________le31" hidden="1">#REF!</definedName>
    <definedName name="____________________________lf31" hidden="1">#REF!</definedName>
    <definedName name="____________________________x10" hidden="1">#REF!</definedName>
    <definedName name="____________________________x11" hidden="1">#REF!</definedName>
    <definedName name="____________________________x12" hidden="1">#REF!</definedName>
    <definedName name="____________________________x13" hidden="1">#REF!</definedName>
    <definedName name="____________________________x14" hidden="1">#REF!</definedName>
    <definedName name="____________________________x15" hidden="1">#REF!</definedName>
    <definedName name="____________________________x16" hidden="1">#REF!</definedName>
    <definedName name="____________________________x17" hidden="1">#REF!</definedName>
    <definedName name="____________________________x18" hidden="1">#REF!</definedName>
    <definedName name="____________________________x19" hidden="1">#REF!</definedName>
    <definedName name="____________________________x20" hidden="1">#REF!</definedName>
    <definedName name="____________________________x21" hidden="1">#REF!</definedName>
    <definedName name="____________________________x22" hidden="1">#REF!</definedName>
    <definedName name="____________________________x23" hidden="1">#REF!</definedName>
    <definedName name="____________________________x24" hidden="1">#REF!</definedName>
    <definedName name="____________________________x25" hidden="1">#REF!</definedName>
    <definedName name="____________________________x28" hidden="1">#REF!</definedName>
    <definedName name="____________________________x29" hidden="1">#REF!</definedName>
    <definedName name="____________________________x32" hidden="1">#REF!</definedName>
    <definedName name="____________________________x4" hidden="1">#REF!</definedName>
    <definedName name="____________________________x5" hidden="1">#REF!</definedName>
    <definedName name="____________________________x6" hidden="1">#REF!</definedName>
    <definedName name="____________________________x7" hidden="1">#REF!</definedName>
    <definedName name="____________________________x8" hidden="1">#REF!</definedName>
    <definedName name="____________________________x9" hidden="1">#REF!</definedName>
    <definedName name="___________________________inv2" localSheetId="2">#REF!</definedName>
    <definedName name="___________________________inv2">'[1]CONSOL DRE GERAL'!$B$2:$L$99</definedName>
    <definedName name="___________________________la29" hidden="1">#REF!</definedName>
    <definedName name="___________________________la3" hidden="1">#REF!</definedName>
    <definedName name="___________________________la31" hidden="1">#REF!</definedName>
    <definedName name="___________________________la32" hidden="1">#REF!</definedName>
    <definedName name="___________________________la4" hidden="1">#REF!</definedName>
    <definedName name="___________________________la5" hidden="1">#REF!</definedName>
    <definedName name="___________________________la6" hidden="1">#REF!</definedName>
    <definedName name="___________________________la7" hidden="1">#REF!</definedName>
    <definedName name="___________________________la8" hidden="1">#REF!</definedName>
    <definedName name="___________________________la9" hidden="1">#REF!</definedName>
    <definedName name="___________________________lb1" hidden="1">#REF!</definedName>
    <definedName name="___________________________lb10" hidden="1">#REF!</definedName>
    <definedName name="___________________________lb11" hidden="1">#REF!</definedName>
    <definedName name="___________________________lb12" hidden="1">#REF!</definedName>
    <definedName name="___________________________lb13" hidden="1">#REF!</definedName>
    <definedName name="___________________________lb14" hidden="1">#REF!</definedName>
    <definedName name="___________________________lb15" hidden="1">#REF!</definedName>
    <definedName name="___________________________lb16" hidden="1">#REF!</definedName>
    <definedName name="___________________________lb17" hidden="1">#REF!</definedName>
    <definedName name="___________________________lb18" hidden="1">#REF!</definedName>
    <definedName name="___________________________lb19" hidden="1">#REF!</definedName>
    <definedName name="___________________________lb2" hidden="1">#REF!</definedName>
    <definedName name="___________________________lb20" hidden="1">#REF!</definedName>
    <definedName name="___________________________lb21" hidden="1">#REF!</definedName>
    <definedName name="___________________________lb22" hidden="1">#REF!</definedName>
    <definedName name="___________________________lb23" hidden="1">#REF!</definedName>
    <definedName name="___________________________lb24" hidden="1">#REF!</definedName>
    <definedName name="___________________________lb25" hidden="1">#REF!</definedName>
    <definedName name="___________________________lb27" hidden="1">#REF!</definedName>
    <definedName name="___________________________lb28" hidden="1">#REF!</definedName>
    <definedName name="___________________________lb29" hidden="1">#REF!</definedName>
    <definedName name="___________________________lb3" hidden="1">#REF!</definedName>
    <definedName name="___________________________lb30" hidden="1">#REF!</definedName>
    <definedName name="___________________________lb31" hidden="1">#REF!</definedName>
    <definedName name="___________________________lb32" hidden="1">#REF!</definedName>
    <definedName name="___________________________lb4" hidden="1">#REF!</definedName>
    <definedName name="___________________________lb5" hidden="1">#REF!</definedName>
    <definedName name="___________________________lb6" hidden="1">#REF!</definedName>
    <definedName name="___________________________lb7" hidden="1">#REF!</definedName>
    <definedName name="___________________________lb8" hidden="1">#REF!</definedName>
    <definedName name="___________________________lb9" hidden="1">#REF!</definedName>
    <definedName name="___________________________lbc1" hidden="1">#REF!</definedName>
    <definedName name="___________________________lbc10" hidden="1">#REF!</definedName>
    <definedName name="___________________________lbc11" hidden="1">#REF!</definedName>
    <definedName name="___________________________lbc12" hidden="1">#REF!</definedName>
    <definedName name="___________________________lbc13" hidden="1">#REF!</definedName>
    <definedName name="___________________________lbc14" hidden="1">#REF!</definedName>
    <definedName name="___________________________lbc15" hidden="1">#REF!</definedName>
    <definedName name="___________________________lbc16" hidden="1">#REF!</definedName>
    <definedName name="___________________________lbc17" hidden="1">#REF!</definedName>
    <definedName name="___________________________lbc18" hidden="1">#REF!</definedName>
    <definedName name="___________________________lbc19" hidden="1">#REF!</definedName>
    <definedName name="___________________________lbc2" hidden="1">#REF!</definedName>
    <definedName name="___________________________lbc20" hidden="1">#REF!</definedName>
    <definedName name="___________________________lbc21" hidden="1">#REF!</definedName>
    <definedName name="___________________________lbc22" hidden="1">#REF!</definedName>
    <definedName name="___________________________lbc23" hidden="1">#REF!</definedName>
    <definedName name="___________________________lbc24" hidden="1">#REF!</definedName>
    <definedName name="___________________________lbc25" hidden="1">#REF!</definedName>
    <definedName name="___________________________lbc26" hidden="1">#REF!</definedName>
    <definedName name="___________________________lbc27" hidden="1">#REF!</definedName>
    <definedName name="___________________________lbc28" hidden="1">#REF!</definedName>
    <definedName name="___________________________lbc29" hidden="1">#REF!</definedName>
    <definedName name="___________________________lbc3" hidden="1">#REF!</definedName>
    <definedName name="___________________________lbc31" hidden="1">#REF!</definedName>
    <definedName name="___________________________lbc32" hidden="1">#REF!</definedName>
    <definedName name="___________________________lbc4" hidden="1">#REF!</definedName>
    <definedName name="___________________________lbc5" hidden="1">#REF!</definedName>
    <definedName name="___________________________lbc6" hidden="1">#REF!</definedName>
    <definedName name="___________________________lbc7" hidden="1">#REF!</definedName>
    <definedName name="___________________________lbc8" hidden="1">#REF!</definedName>
    <definedName name="___________________________lbc9" hidden="1">#REF!</definedName>
    <definedName name="___________________________ld26" hidden="1">#REF!</definedName>
    <definedName name="___________________________ld31" hidden="1">#REF!</definedName>
    <definedName name="___________________________le31" hidden="1">#REF!</definedName>
    <definedName name="___________________________lf31" hidden="1">#REF!</definedName>
    <definedName name="___________________________x10" hidden="1">#REF!</definedName>
    <definedName name="___________________________x11" hidden="1">#REF!</definedName>
    <definedName name="___________________________x12" hidden="1">#REF!</definedName>
    <definedName name="___________________________x13" hidden="1">#REF!</definedName>
    <definedName name="___________________________x14" hidden="1">#REF!</definedName>
    <definedName name="___________________________x15" hidden="1">#REF!</definedName>
    <definedName name="___________________________x16" hidden="1">#REF!</definedName>
    <definedName name="___________________________x17" hidden="1">#REF!</definedName>
    <definedName name="___________________________x18" hidden="1">#REF!</definedName>
    <definedName name="___________________________x19" hidden="1">#REF!</definedName>
    <definedName name="___________________________x20" hidden="1">#REF!</definedName>
    <definedName name="___________________________x21" hidden="1">#REF!</definedName>
    <definedName name="___________________________x22" hidden="1">#REF!</definedName>
    <definedName name="___________________________x23" hidden="1">#REF!</definedName>
    <definedName name="___________________________x24" hidden="1">#REF!</definedName>
    <definedName name="___________________________x25" hidden="1">#REF!</definedName>
    <definedName name="___________________________x28" hidden="1">#REF!</definedName>
    <definedName name="___________________________x29" hidden="1">#REF!</definedName>
    <definedName name="___________________________x32" hidden="1">#REF!</definedName>
    <definedName name="___________________________x4" hidden="1">#REF!</definedName>
    <definedName name="___________________________x5" hidden="1">#REF!</definedName>
    <definedName name="___________________________x6" hidden="1">#REF!</definedName>
    <definedName name="___________________________x7" hidden="1">#REF!</definedName>
    <definedName name="___________________________x8" hidden="1">#REF!</definedName>
    <definedName name="___________________________x9" hidden="1">#REF!</definedName>
    <definedName name="__________________________inv2" localSheetId="2">#REF!</definedName>
    <definedName name="__________________________inv2">'[1]CONSOL DRE GERAL'!$B$2:$L$99</definedName>
    <definedName name="__________________________la29" hidden="1">#REF!</definedName>
    <definedName name="__________________________la3" hidden="1">#REF!</definedName>
    <definedName name="__________________________la31" hidden="1">#REF!</definedName>
    <definedName name="__________________________la32" hidden="1">#REF!</definedName>
    <definedName name="__________________________la4" hidden="1">#REF!</definedName>
    <definedName name="__________________________la5" hidden="1">#REF!</definedName>
    <definedName name="__________________________la6" hidden="1">#REF!</definedName>
    <definedName name="__________________________la7" hidden="1">#REF!</definedName>
    <definedName name="__________________________la8" hidden="1">#REF!</definedName>
    <definedName name="__________________________la9" hidden="1">#REF!</definedName>
    <definedName name="__________________________lb1" hidden="1">#REF!</definedName>
    <definedName name="__________________________lb10" hidden="1">#REF!</definedName>
    <definedName name="__________________________lb11" hidden="1">#REF!</definedName>
    <definedName name="__________________________lb12" hidden="1">#REF!</definedName>
    <definedName name="__________________________lb13" hidden="1">#REF!</definedName>
    <definedName name="__________________________lb14" hidden="1">#REF!</definedName>
    <definedName name="__________________________lb15" hidden="1">#REF!</definedName>
    <definedName name="__________________________lb16" hidden="1">#REF!</definedName>
    <definedName name="__________________________lb17" hidden="1">#REF!</definedName>
    <definedName name="__________________________lb18" hidden="1">#REF!</definedName>
    <definedName name="__________________________lb19" hidden="1">#REF!</definedName>
    <definedName name="__________________________lb2" hidden="1">#REF!</definedName>
    <definedName name="__________________________lb20" hidden="1">#REF!</definedName>
    <definedName name="__________________________lb21" hidden="1">#REF!</definedName>
    <definedName name="__________________________lb22" hidden="1">#REF!</definedName>
    <definedName name="__________________________lb23" hidden="1">#REF!</definedName>
    <definedName name="__________________________lb24" hidden="1">#REF!</definedName>
    <definedName name="__________________________lb25" hidden="1">#REF!</definedName>
    <definedName name="__________________________lb27" hidden="1">#REF!</definedName>
    <definedName name="__________________________lb28" hidden="1">#REF!</definedName>
    <definedName name="__________________________lb29" hidden="1">#REF!</definedName>
    <definedName name="__________________________lb3" hidden="1">#REF!</definedName>
    <definedName name="__________________________lb30" hidden="1">#REF!</definedName>
    <definedName name="__________________________lb31" hidden="1">#REF!</definedName>
    <definedName name="__________________________lb32" hidden="1">#REF!</definedName>
    <definedName name="__________________________lb4" hidden="1">#REF!</definedName>
    <definedName name="__________________________lb5" hidden="1">#REF!</definedName>
    <definedName name="__________________________lb6" hidden="1">#REF!</definedName>
    <definedName name="__________________________lb7" hidden="1">#REF!</definedName>
    <definedName name="__________________________lb8" hidden="1">#REF!</definedName>
    <definedName name="__________________________lb9" hidden="1">#REF!</definedName>
    <definedName name="__________________________lbc1" hidden="1">#REF!</definedName>
    <definedName name="__________________________lbc10" hidden="1">#REF!</definedName>
    <definedName name="__________________________lbc11" hidden="1">#REF!</definedName>
    <definedName name="__________________________lbc12" hidden="1">#REF!</definedName>
    <definedName name="__________________________lbc13" hidden="1">#REF!</definedName>
    <definedName name="__________________________lbc14" hidden="1">#REF!</definedName>
    <definedName name="__________________________lbc15" hidden="1">#REF!</definedName>
    <definedName name="__________________________lbc16" hidden="1">#REF!</definedName>
    <definedName name="__________________________lbc17" hidden="1">#REF!</definedName>
    <definedName name="__________________________lbc18" hidden="1">#REF!</definedName>
    <definedName name="__________________________lbc19" hidden="1">#REF!</definedName>
    <definedName name="__________________________lbc2" hidden="1">#REF!</definedName>
    <definedName name="__________________________lbc20" hidden="1">#REF!</definedName>
    <definedName name="__________________________lbc21" hidden="1">#REF!</definedName>
    <definedName name="__________________________lbc22" hidden="1">#REF!</definedName>
    <definedName name="__________________________lbc23" hidden="1">#REF!</definedName>
    <definedName name="__________________________lbc24" hidden="1">#REF!</definedName>
    <definedName name="__________________________lbc25" hidden="1">#REF!</definedName>
    <definedName name="__________________________lbc26" hidden="1">#REF!</definedName>
    <definedName name="__________________________lbc27" hidden="1">#REF!</definedName>
    <definedName name="__________________________lbc28" hidden="1">#REF!</definedName>
    <definedName name="__________________________lbc29" hidden="1">#REF!</definedName>
    <definedName name="__________________________lbc3" hidden="1">#REF!</definedName>
    <definedName name="__________________________lbc31" hidden="1">#REF!</definedName>
    <definedName name="__________________________lbc32" hidden="1">#REF!</definedName>
    <definedName name="__________________________lbc4" hidden="1">#REF!</definedName>
    <definedName name="__________________________lbc5" hidden="1">#REF!</definedName>
    <definedName name="__________________________lbc6" hidden="1">#REF!</definedName>
    <definedName name="__________________________lbc7" hidden="1">#REF!</definedName>
    <definedName name="__________________________lbc8" hidden="1">#REF!</definedName>
    <definedName name="__________________________lbc9" hidden="1">#REF!</definedName>
    <definedName name="__________________________ld26" hidden="1">#REF!</definedName>
    <definedName name="__________________________ld31" hidden="1">#REF!</definedName>
    <definedName name="__________________________le31" hidden="1">#REF!</definedName>
    <definedName name="__________________________lf31" hidden="1">#REF!</definedName>
    <definedName name="__________________________x10" hidden="1">#REF!</definedName>
    <definedName name="__________________________x11" hidden="1">#REF!</definedName>
    <definedName name="__________________________x12" hidden="1">#REF!</definedName>
    <definedName name="__________________________x13" hidden="1">#REF!</definedName>
    <definedName name="__________________________x14" hidden="1">#REF!</definedName>
    <definedName name="__________________________x15" hidden="1">#REF!</definedName>
    <definedName name="__________________________x16" hidden="1">#REF!</definedName>
    <definedName name="__________________________x17" hidden="1">#REF!</definedName>
    <definedName name="__________________________x18" hidden="1">#REF!</definedName>
    <definedName name="__________________________x19" hidden="1">#REF!</definedName>
    <definedName name="__________________________x20" hidden="1">#REF!</definedName>
    <definedName name="__________________________x21" hidden="1">#REF!</definedName>
    <definedName name="__________________________x22" hidden="1">#REF!</definedName>
    <definedName name="__________________________x23" hidden="1">#REF!</definedName>
    <definedName name="__________________________x24" hidden="1">#REF!</definedName>
    <definedName name="__________________________x25" hidden="1">#REF!</definedName>
    <definedName name="__________________________x28" hidden="1">#REF!</definedName>
    <definedName name="__________________________x29" hidden="1">#REF!</definedName>
    <definedName name="__________________________x32" hidden="1">#REF!</definedName>
    <definedName name="__________________________x4" hidden="1">#REF!</definedName>
    <definedName name="__________________________x5" hidden="1">#REF!</definedName>
    <definedName name="__________________________x6" hidden="1">#REF!</definedName>
    <definedName name="__________________________x7" hidden="1">#REF!</definedName>
    <definedName name="__________________________x8" hidden="1">#REF!</definedName>
    <definedName name="__________________________x9" hidden="1">#REF!</definedName>
    <definedName name="_________________________inv2" localSheetId="2">#REF!</definedName>
    <definedName name="_________________________inv2">'[1]CONSOL DRE GERAL'!$B$2:$L$99</definedName>
    <definedName name="_________________________la29" hidden="1">#REF!</definedName>
    <definedName name="_________________________la3" hidden="1">#REF!</definedName>
    <definedName name="_________________________la31" hidden="1">#REF!</definedName>
    <definedName name="_________________________la32" hidden="1">#REF!</definedName>
    <definedName name="_________________________la4" hidden="1">#REF!</definedName>
    <definedName name="_________________________la5" hidden="1">#REF!</definedName>
    <definedName name="_________________________la6" hidden="1">#REF!</definedName>
    <definedName name="_________________________la7" hidden="1">#REF!</definedName>
    <definedName name="_________________________la8" hidden="1">#REF!</definedName>
    <definedName name="_________________________la9" hidden="1">#REF!</definedName>
    <definedName name="_________________________lb1" hidden="1">#REF!</definedName>
    <definedName name="_________________________lb10" hidden="1">#REF!</definedName>
    <definedName name="_________________________lb11" hidden="1">#REF!</definedName>
    <definedName name="_________________________lb12" hidden="1">#REF!</definedName>
    <definedName name="_________________________lb13" hidden="1">#REF!</definedName>
    <definedName name="_________________________lb14" hidden="1">#REF!</definedName>
    <definedName name="_________________________lb15" hidden="1">#REF!</definedName>
    <definedName name="_________________________lb16" hidden="1">#REF!</definedName>
    <definedName name="_________________________lb17" hidden="1">#REF!</definedName>
    <definedName name="_________________________lb18" hidden="1">#REF!</definedName>
    <definedName name="_________________________lb19" hidden="1">#REF!</definedName>
    <definedName name="_________________________lb2" hidden="1">#REF!</definedName>
    <definedName name="_________________________lb20" hidden="1">#REF!</definedName>
    <definedName name="_________________________lb21" hidden="1">#REF!</definedName>
    <definedName name="_________________________lb22" hidden="1">#REF!</definedName>
    <definedName name="_________________________lb23" hidden="1">#REF!</definedName>
    <definedName name="_________________________lb24" hidden="1">#REF!</definedName>
    <definedName name="_________________________lb25" hidden="1">#REF!</definedName>
    <definedName name="_________________________lb27" hidden="1">#REF!</definedName>
    <definedName name="_________________________lb28" hidden="1">#REF!</definedName>
    <definedName name="_________________________lb29" hidden="1">#REF!</definedName>
    <definedName name="_________________________lb3" hidden="1">#REF!</definedName>
    <definedName name="_________________________lb30" hidden="1">#REF!</definedName>
    <definedName name="_________________________lb31" hidden="1">#REF!</definedName>
    <definedName name="_________________________lb32" hidden="1">#REF!</definedName>
    <definedName name="_________________________lb4" hidden="1">#REF!</definedName>
    <definedName name="_________________________lb5" hidden="1">#REF!</definedName>
    <definedName name="_________________________lb6" hidden="1">#REF!</definedName>
    <definedName name="_________________________lb7" hidden="1">#REF!</definedName>
    <definedName name="_________________________lb8" hidden="1">#REF!</definedName>
    <definedName name="_________________________lb9" hidden="1">#REF!</definedName>
    <definedName name="_________________________lbc1" hidden="1">#REF!</definedName>
    <definedName name="_________________________lbc10" hidden="1">#REF!</definedName>
    <definedName name="_________________________lbc11" hidden="1">#REF!</definedName>
    <definedName name="_________________________lbc12" hidden="1">#REF!</definedName>
    <definedName name="_________________________lbc13" hidden="1">#REF!</definedName>
    <definedName name="_________________________lbc14" hidden="1">#REF!</definedName>
    <definedName name="_________________________lbc15" hidden="1">#REF!</definedName>
    <definedName name="_________________________lbc16" hidden="1">#REF!</definedName>
    <definedName name="_________________________lbc17" hidden="1">#REF!</definedName>
    <definedName name="_________________________lbc18" hidden="1">#REF!</definedName>
    <definedName name="_________________________lbc19" hidden="1">#REF!</definedName>
    <definedName name="_________________________lbc2" hidden="1">#REF!</definedName>
    <definedName name="_________________________lbc20" hidden="1">#REF!</definedName>
    <definedName name="_________________________lbc21" hidden="1">#REF!</definedName>
    <definedName name="_________________________lbc22" hidden="1">#REF!</definedName>
    <definedName name="_________________________lbc23" hidden="1">#REF!</definedName>
    <definedName name="_________________________lbc24" hidden="1">#REF!</definedName>
    <definedName name="_________________________lbc25" hidden="1">#REF!</definedName>
    <definedName name="_________________________lbc26" hidden="1">#REF!</definedName>
    <definedName name="_________________________lbc27" hidden="1">#REF!</definedName>
    <definedName name="_________________________lbc28" hidden="1">#REF!</definedName>
    <definedName name="_________________________lbc29" hidden="1">#REF!</definedName>
    <definedName name="_________________________lbc3" hidden="1">#REF!</definedName>
    <definedName name="_________________________lbc31" hidden="1">#REF!</definedName>
    <definedName name="_________________________lbc32" hidden="1">#REF!</definedName>
    <definedName name="_________________________lbc4" hidden="1">#REF!</definedName>
    <definedName name="_________________________lbc5" hidden="1">#REF!</definedName>
    <definedName name="_________________________lbc6" hidden="1">#REF!</definedName>
    <definedName name="_________________________lbc7" hidden="1">#REF!</definedName>
    <definedName name="_________________________lbc8" hidden="1">#REF!</definedName>
    <definedName name="_________________________lbc9" hidden="1">#REF!</definedName>
    <definedName name="_________________________ld26" hidden="1">#REF!</definedName>
    <definedName name="_________________________ld31" hidden="1">#REF!</definedName>
    <definedName name="_________________________le31" hidden="1">#REF!</definedName>
    <definedName name="_________________________lf31" hidden="1">#REF!</definedName>
    <definedName name="_________________________x10" hidden="1">#REF!</definedName>
    <definedName name="_________________________x11" hidden="1">#REF!</definedName>
    <definedName name="_________________________x12" hidden="1">#REF!</definedName>
    <definedName name="_________________________x13" hidden="1">#REF!</definedName>
    <definedName name="_________________________x14" hidden="1">#REF!</definedName>
    <definedName name="_________________________x15" hidden="1">#REF!</definedName>
    <definedName name="_________________________x16" hidden="1">#REF!</definedName>
    <definedName name="_________________________x17" hidden="1">#REF!</definedName>
    <definedName name="_________________________x18" hidden="1">#REF!</definedName>
    <definedName name="_________________________x19" hidden="1">#REF!</definedName>
    <definedName name="_________________________x20" hidden="1">#REF!</definedName>
    <definedName name="_________________________x21" hidden="1">#REF!</definedName>
    <definedName name="_________________________x22" hidden="1">#REF!</definedName>
    <definedName name="_________________________x23" hidden="1">#REF!</definedName>
    <definedName name="_________________________x24" hidden="1">#REF!</definedName>
    <definedName name="_________________________x25" hidden="1">#REF!</definedName>
    <definedName name="_________________________x28" hidden="1">#REF!</definedName>
    <definedName name="_________________________x29" hidden="1">#REF!</definedName>
    <definedName name="_________________________x32" hidden="1">#REF!</definedName>
    <definedName name="_________________________x4" hidden="1">#REF!</definedName>
    <definedName name="_________________________x5" hidden="1">#REF!</definedName>
    <definedName name="_________________________x6" hidden="1">#REF!</definedName>
    <definedName name="_________________________x7" hidden="1">#REF!</definedName>
    <definedName name="_________________________x8" hidden="1">#REF!</definedName>
    <definedName name="_________________________x9" hidden="1">#REF!</definedName>
    <definedName name="________________________inv2" localSheetId="2">#REF!</definedName>
    <definedName name="________________________inv2">'[1]CONSOL DRE GERAL'!$B$2:$L$99</definedName>
    <definedName name="________________________la29" hidden="1">#REF!</definedName>
    <definedName name="________________________la3" hidden="1">#REF!</definedName>
    <definedName name="________________________la31" hidden="1">#REF!</definedName>
    <definedName name="________________________la32" hidden="1">#REF!</definedName>
    <definedName name="________________________la4" hidden="1">#REF!</definedName>
    <definedName name="________________________la5" hidden="1">#REF!</definedName>
    <definedName name="________________________la6" hidden="1">#REF!</definedName>
    <definedName name="________________________la7" hidden="1">#REF!</definedName>
    <definedName name="________________________la8" hidden="1">#REF!</definedName>
    <definedName name="________________________la9" hidden="1">#REF!</definedName>
    <definedName name="________________________lb1" hidden="1">#REF!</definedName>
    <definedName name="________________________lb10" hidden="1">#REF!</definedName>
    <definedName name="________________________lb11" hidden="1">#REF!</definedName>
    <definedName name="________________________lb12" hidden="1">#REF!</definedName>
    <definedName name="________________________lb13" hidden="1">#REF!</definedName>
    <definedName name="________________________lb14" hidden="1">#REF!</definedName>
    <definedName name="________________________lb15" hidden="1">#REF!</definedName>
    <definedName name="________________________lb16" hidden="1">#REF!</definedName>
    <definedName name="________________________lb17" hidden="1">#REF!</definedName>
    <definedName name="________________________lb18" hidden="1">#REF!</definedName>
    <definedName name="________________________lb19" hidden="1">#REF!</definedName>
    <definedName name="________________________lb2" hidden="1">#REF!</definedName>
    <definedName name="________________________lb20" hidden="1">#REF!</definedName>
    <definedName name="________________________lb21" hidden="1">#REF!</definedName>
    <definedName name="________________________lb22" hidden="1">#REF!</definedName>
    <definedName name="________________________lb23" hidden="1">#REF!</definedName>
    <definedName name="________________________lb24" hidden="1">#REF!</definedName>
    <definedName name="________________________lb25" hidden="1">#REF!</definedName>
    <definedName name="________________________lb27" hidden="1">#REF!</definedName>
    <definedName name="________________________lb28" hidden="1">#REF!</definedName>
    <definedName name="________________________lb29" hidden="1">#REF!</definedName>
    <definedName name="________________________lb3" hidden="1">#REF!</definedName>
    <definedName name="________________________lb30" hidden="1">#REF!</definedName>
    <definedName name="________________________lb31" hidden="1">#REF!</definedName>
    <definedName name="________________________lb32" hidden="1">#REF!</definedName>
    <definedName name="________________________lb4" hidden="1">#REF!</definedName>
    <definedName name="________________________lb5" hidden="1">#REF!</definedName>
    <definedName name="________________________lb6" hidden="1">#REF!</definedName>
    <definedName name="________________________lb7" hidden="1">#REF!</definedName>
    <definedName name="________________________lb8" hidden="1">#REF!</definedName>
    <definedName name="________________________lb9" hidden="1">#REF!</definedName>
    <definedName name="________________________lbc1" hidden="1">#REF!</definedName>
    <definedName name="________________________lbc10" hidden="1">#REF!</definedName>
    <definedName name="________________________lbc11" hidden="1">#REF!</definedName>
    <definedName name="________________________lbc12" hidden="1">#REF!</definedName>
    <definedName name="________________________lbc13" hidden="1">#REF!</definedName>
    <definedName name="________________________lbc14" hidden="1">#REF!</definedName>
    <definedName name="________________________lbc15" hidden="1">#REF!</definedName>
    <definedName name="________________________lbc16" hidden="1">#REF!</definedName>
    <definedName name="________________________lbc17" hidden="1">#REF!</definedName>
    <definedName name="________________________lbc18" hidden="1">#REF!</definedName>
    <definedName name="________________________lbc19" hidden="1">#REF!</definedName>
    <definedName name="________________________lbc2" hidden="1">#REF!</definedName>
    <definedName name="________________________lbc20" hidden="1">#REF!</definedName>
    <definedName name="________________________lbc21" hidden="1">#REF!</definedName>
    <definedName name="________________________lbc22" hidden="1">#REF!</definedName>
    <definedName name="________________________lbc23" hidden="1">#REF!</definedName>
    <definedName name="________________________lbc24" hidden="1">#REF!</definedName>
    <definedName name="________________________lbc25" hidden="1">#REF!</definedName>
    <definedName name="________________________lbc26" hidden="1">#REF!</definedName>
    <definedName name="________________________lbc27" hidden="1">#REF!</definedName>
    <definedName name="________________________lbc28" hidden="1">#REF!</definedName>
    <definedName name="________________________lbc29" hidden="1">#REF!</definedName>
    <definedName name="________________________lbc3" hidden="1">#REF!</definedName>
    <definedName name="________________________lbc31" hidden="1">#REF!</definedName>
    <definedName name="________________________lbc32" hidden="1">#REF!</definedName>
    <definedName name="________________________lbc4" hidden="1">#REF!</definedName>
    <definedName name="________________________lbc5" hidden="1">#REF!</definedName>
    <definedName name="________________________lbc6" hidden="1">#REF!</definedName>
    <definedName name="________________________lbc7" hidden="1">#REF!</definedName>
    <definedName name="________________________lbc8" hidden="1">#REF!</definedName>
    <definedName name="________________________lbc9" hidden="1">#REF!</definedName>
    <definedName name="________________________ld26" hidden="1">#REF!</definedName>
    <definedName name="________________________ld31" hidden="1">#REF!</definedName>
    <definedName name="________________________le31" hidden="1">#REF!</definedName>
    <definedName name="________________________lf31" hidden="1">#REF!</definedName>
    <definedName name="________________________OUT98" localSheetId="3" hidden="1">{#N/A,#N/A,TRUE,"Serviços"}</definedName>
    <definedName name="________________________OUT98" localSheetId="2" hidden="1">{#N/A,#N/A,TRUE,"Serviços"}</definedName>
    <definedName name="________________________OUT98" hidden="1">{#N/A,#N/A,TRUE,"Serviços"}</definedName>
    <definedName name="________________________x10" hidden="1">#REF!</definedName>
    <definedName name="________________________x11" hidden="1">#REF!</definedName>
    <definedName name="________________________x12" hidden="1">#REF!</definedName>
    <definedName name="________________________x13" hidden="1">#REF!</definedName>
    <definedName name="________________________x14" hidden="1">#REF!</definedName>
    <definedName name="________________________x15" hidden="1">#REF!</definedName>
    <definedName name="________________________x16" hidden="1">#REF!</definedName>
    <definedName name="________________________x17" hidden="1">#REF!</definedName>
    <definedName name="________________________x18" hidden="1">#REF!</definedName>
    <definedName name="________________________x19" hidden="1">#REF!</definedName>
    <definedName name="________________________x20" hidden="1">#REF!</definedName>
    <definedName name="________________________x21" hidden="1">#REF!</definedName>
    <definedName name="________________________x22" hidden="1">#REF!</definedName>
    <definedName name="________________________x23" hidden="1">#REF!</definedName>
    <definedName name="________________________x24" hidden="1">#REF!</definedName>
    <definedName name="________________________x25" hidden="1">#REF!</definedName>
    <definedName name="________________________x28" hidden="1">#REF!</definedName>
    <definedName name="________________________x29" hidden="1">#REF!</definedName>
    <definedName name="________________________x32" hidden="1">#REF!</definedName>
    <definedName name="________________________x4" hidden="1">#REF!</definedName>
    <definedName name="________________________x5" hidden="1">#REF!</definedName>
    <definedName name="________________________x6" hidden="1">#REF!</definedName>
    <definedName name="________________________x7" hidden="1">#REF!</definedName>
    <definedName name="________________________x8" hidden="1">#REF!</definedName>
    <definedName name="________________________x9" hidden="1">#REF!</definedName>
    <definedName name="_______________________inv2" localSheetId="2">#REF!</definedName>
    <definedName name="_______________________inv2">'[1]CONSOL DRE GERAL'!$B$2:$L$99</definedName>
    <definedName name="_______________________la29" hidden="1">#REF!</definedName>
    <definedName name="_______________________la3" hidden="1">#REF!</definedName>
    <definedName name="_______________________la31" hidden="1">#REF!</definedName>
    <definedName name="_______________________la32" hidden="1">#REF!</definedName>
    <definedName name="_______________________la4" hidden="1">#REF!</definedName>
    <definedName name="_______________________la5" hidden="1">#REF!</definedName>
    <definedName name="_______________________la6" hidden="1">#REF!</definedName>
    <definedName name="_______________________la7" hidden="1">#REF!</definedName>
    <definedName name="_______________________la8" hidden="1">#REF!</definedName>
    <definedName name="_______________________la9" hidden="1">#REF!</definedName>
    <definedName name="_______________________lb1" hidden="1">#REF!</definedName>
    <definedName name="_______________________lb10" hidden="1">#REF!</definedName>
    <definedName name="_______________________lb11" hidden="1">#REF!</definedName>
    <definedName name="_______________________lb12" hidden="1">#REF!</definedName>
    <definedName name="_______________________lb13" hidden="1">#REF!</definedName>
    <definedName name="_______________________lb14" hidden="1">#REF!</definedName>
    <definedName name="_______________________lb15" hidden="1">#REF!</definedName>
    <definedName name="_______________________lb16" hidden="1">#REF!</definedName>
    <definedName name="_______________________lb17" hidden="1">#REF!</definedName>
    <definedName name="_______________________lb18" hidden="1">#REF!</definedName>
    <definedName name="_______________________lb19" hidden="1">#REF!</definedName>
    <definedName name="_______________________lb2" hidden="1">#REF!</definedName>
    <definedName name="_______________________lb20" hidden="1">#REF!</definedName>
    <definedName name="_______________________lb21" hidden="1">#REF!</definedName>
    <definedName name="_______________________lb22" hidden="1">#REF!</definedName>
    <definedName name="_______________________lb23" hidden="1">#REF!</definedName>
    <definedName name="_______________________lb24" hidden="1">#REF!</definedName>
    <definedName name="_______________________lb25" hidden="1">#REF!</definedName>
    <definedName name="_______________________lb27" hidden="1">#REF!</definedName>
    <definedName name="_______________________lb28" hidden="1">#REF!</definedName>
    <definedName name="_______________________lb29" hidden="1">#REF!</definedName>
    <definedName name="_______________________lb3" hidden="1">#REF!</definedName>
    <definedName name="_______________________lb30" hidden="1">#REF!</definedName>
    <definedName name="_______________________lb31" hidden="1">#REF!</definedName>
    <definedName name="_______________________lb32" hidden="1">#REF!</definedName>
    <definedName name="_______________________lb4" hidden="1">#REF!</definedName>
    <definedName name="_______________________lb5" hidden="1">#REF!</definedName>
    <definedName name="_______________________lb6" hidden="1">#REF!</definedName>
    <definedName name="_______________________lb7" hidden="1">#REF!</definedName>
    <definedName name="_______________________lb8" hidden="1">#REF!</definedName>
    <definedName name="_______________________lb9" hidden="1">#REF!</definedName>
    <definedName name="_______________________lbc1" hidden="1">#REF!</definedName>
    <definedName name="_______________________lbc10" hidden="1">#REF!</definedName>
    <definedName name="_______________________lbc11" hidden="1">#REF!</definedName>
    <definedName name="_______________________lbc12" hidden="1">#REF!</definedName>
    <definedName name="_______________________lbc13" hidden="1">#REF!</definedName>
    <definedName name="_______________________lbc14" hidden="1">#REF!</definedName>
    <definedName name="_______________________lbc15" hidden="1">#REF!</definedName>
    <definedName name="_______________________lbc16" hidden="1">#REF!</definedName>
    <definedName name="_______________________lbc17" hidden="1">#REF!</definedName>
    <definedName name="_______________________lbc18" hidden="1">#REF!</definedName>
    <definedName name="_______________________lbc19" hidden="1">#REF!</definedName>
    <definedName name="_______________________lbc2" hidden="1">#REF!</definedName>
    <definedName name="_______________________lbc20" hidden="1">#REF!</definedName>
    <definedName name="_______________________lbc21" hidden="1">#REF!</definedName>
    <definedName name="_______________________lbc22" hidden="1">#REF!</definedName>
    <definedName name="_______________________lbc23" hidden="1">#REF!</definedName>
    <definedName name="_______________________lbc24" hidden="1">#REF!</definedName>
    <definedName name="_______________________lbc25" hidden="1">#REF!</definedName>
    <definedName name="_______________________lbc26" hidden="1">#REF!</definedName>
    <definedName name="_______________________lbc27" hidden="1">#REF!</definedName>
    <definedName name="_______________________lbc28" hidden="1">#REF!</definedName>
    <definedName name="_______________________lbc29" hidden="1">#REF!</definedName>
    <definedName name="_______________________lbc3" hidden="1">#REF!</definedName>
    <definedName name="_______________________lbc31" hidden="1">#REF!</definedName>
    <definedName name="_______________________lbc32" hidden="1">#REF!</definedName>
    <definedName name="_______________________lbc4" hidden="1">#REF!</definedName>
    <definedName name="_______________________lbc5" hidden="1">#REF!</definedName>
    <definedName name="_______________________lbc6" hidden="1">#REF!</definedName>
    <definedName name="_______________________lbc7" hidden="1">#REF!</definedName>
    <definedName name="_______________________lbc8" hidden="1">#REF!</definedName>
    <definedName name="_______________________lbc9" hidden="1">#REF!</definedName>
    <definedName name="_______________________ld26" hidden="1">#REF!</definedName>
    <definedName name="_______________________ld31" hidden="1">#REF!</definedName>
    <definedName name="_______________________le31" hidden="1">#REF!</definedName>
    <definedName name="_______________________lf31" hidden="1">#REF!</definedName>
    <definedName name="_______________________OUT98" localSheetId="3" hidden="1">{#N/A,#N/A,TRUE,"Serviços"}</definedName>
    <definedName name="_______________________OUT98" localSheetId="2" hidden="1">{#N/A,#N/A,TRUE,"Serviços"}</definedName>
    <definedName name="_______________________OUT98" hidden="1">{#N/A,#N/A,TRUE,"Serviços"}</definedName>
    <definedName name="_______________________x10" hidden="1">#REF!</definedName>
    <definedName name="_______________________x11" hidden="1">#REF!</definedName>
    <definedName name="_______________________x12" hidden="1">#REF!</definedName>
    <definedName name="_______________________x13" hidden="1">#REF!</definedName>
    <definedName name="_______________________x14" hidden="1">#REF!</definedName>
    <definedName name="_______________________x15" hidden="1">#REF!</definedName>
    <definedName name="_______________________x16" hidden="1">#REF!</definedName>
    <definedName name="_______________________x17" hidden="1">#REF!</definedName>
    <definedName name="_______________________x18" hidden="1">#REF!</definedName>
    <definedName name="_______________________x19" hidden="1">#REF!</definedName>
    <definedName name="_______________________x20" hidden="1">#REF!</definedName>
    <definedName name="_______________________x21" hidden="1">#REF!</definedName>
    <definedName name="_______________________x22" hidden="1">#REF!</definedName>
    <definedName name="_______________________x23" hidden="1">#REF!</definedName>
    <definedName name="_______________________x24" hidden="1">#REF!</definedName>
    <definedName name="_______________________x25" hidden="1">#REF!</definedName>
    <definedName name="_______________________x28" hidden="1">#REF!</definedName>
    <definedName name="_______________________x29" hidden="1">#REF!</definedName>
    <definedName name="_______________________x32" hidden="1">#REF!</definedName>
    <definedName name="_______________________x4" hidden="1">#REF!</definedName>
    <definedName name="_______________________x5" hidden="1">#REF!</definedName>
    <definedName name="_______________________x6" hidden="1">#REF!</definedName>
    <definedName name="_______________________x7" hidden="1">#REF!</definedName>
    <definedName name="_______________________x8" hidden="1">#REF!</definedName>
    <definedName name="_______________________x9" hidden="1">#REF!</definedName>
    <definedName name="______________________inv2" localSheetId="2">#REF!</definedName>
    <definedName name="______________________inv2">'[1]CONSOL DRE GERAL'!$B$2:$L$99</definedName>
    <definedName name="______________________la29" hidden="1">#REF!</definedName>
    <definedName name="______________________la3" hidden="1">#REF!</definedName>
    <definedName name="______________________la31" hidden="1">#REF!</definedName>
    <definedName name="______________________la32" hidden="1">#REF!</definedName>
    <definedName name="______________________la4" hidden="1">#REF!</definedName>
    <definedName name="______________________la5" hidden="1">#REF!</definedName>
    <definedName name="______________________la6" hidden="1">#REF!</definedName>
    <definedName name="______________________la7" hidden="1">#REF!</definedName>
    <definedName name="______________________la8" hidden="1">#REF!</definedName>
    <definedName name="______________________la9" hidden="1">#REF!</definedName>
    <definedName name="______________________lb1" hidden="1">#REF!</definedName>
    <definedName name="______________________lb10" hidden="1">#REF!</definedName>
    <definedName name="______________________lb11" hidden="1">#REF!</definedName>
    <definedName name="______________________lb12" hidden="1">#REF!</definedName>
    <definedName name="______________________lb13" hidden="1">#REF!</definedName>
    <definedName name="______________________lb14" hidden="1">#REF!</definedName>
    <definedName name="______________________lb15" hidden="1">#REF!</definedName>
    <definedName name="______________________lb16" hidden="1">#REF!</definedName>
    <definedName name="______________________lb17" hidden="1">#REF!</definedName>
    <definedName name="______________________lb18" hidden="1">#REF!</definedName>
    <definedName name="______________________lb19" hidden="1">#REF!</definedName>
    <definedName name="______________________lb2" hidden="1">#REF!</definedName>
    <definedName name="______________________lb20" hidden="1">#REF!</definedName>
    <definedName name="______________________lb21" hidden="1">#REF!</definedName>
    <definedName name="______________________lb22" hidden="1">#REF!</definedName>
    <definedName name="______________________lb23" hidden="1">#REF!</definedName>
    <definedName name="______________________lb24" hidden="1">#REF!</definedName>
    <definedName name="______________________lb25" hidden="1">#REF!</definedName>
    <definedName name="______________________lb27" hidden="1">#REF!</definedName>
    <definedName name="______________________lb28" hidden="1">#REF!</definedName>
    <definedName name="______________________lb29" hidden="1">#REF!</definedName>
    <definedName name="______________________lb3" hidden="1">#REF!</definedName>
    <definedName name="______________________lb30" hidden="1">#REF!</definedName>
    <definedName name="______________________lb31" hidden="1">#REF!</definedName>
    <definedName name="______________________lb32" hidden="1">#REF!</definedName>
    <definedName name="______________________lb4" hidden="1">#REF!</definedName>
    <definedName name="______________________lb5" hidden="1">#REF!</definedName>
    <definedName name="______________________lb6" hidden="1">#REF!</definedName>
    <definedName name="______________________lb7" hidden="1">#REF!</definedName>
    <definedName name="______________________lb8" hidden="1">#REF!</definedName>
    <definedName name="______________________lb9" hidden="1">#REF!</definedName>
    <definedName name="______________________lbc1" hidden="1">#REF!</definedName>
    <definedName name="______________________lbc10" hidden="1">#REF!</definedName>
    <definedName name="______________________lbc11" hidden="1">#REF!</definedName>
    <definedName name="______________________lbc12" hidden="1">#REF!</definedName>
    <definedName name="______________________lbc13" hidden="1">#REF!</definedName>
    <definedName name="______________________lbc14" hidden="1">#REF!</definedName>
    <definedName name="______________________lbc15" hidden="1">#REF!</definedName>
    <definedName name="______________________lbc16" hidden="1">#REF!</definedName>
    <definedName name="______________________lbc17" hidden="1">#REF!</definedName>
    <definedName name="______________________lbc18" hidden="1">#REF!</definedName>
    <definedName name="______________________lbc19" hidden="1">#REF!</definedName>
    <definedName name="______________________lbc2" hidden="1">#REF!</definedName>
    <definedName name="______________________lbc20" hidden="1">#REF!</definedName>
    <definedName name="______________________lbc21" hidden="1">#REF!</definedName>
    <definedName name="______________________lbc22" hidden="1">#REF!</definedName>
    <definedName name="______________________lbc23" hidden="1">#REF!</definedName>
    <definedName name="______________________lbc24" hidden="1">#REF!</definedName>
    <definedName name="______________________lbc25" hidden="1">#REF!</definedName>
    <definedName name="______________________lbc26" hidden="1">#REF!</definedName>
    <definedName name="______________________lbc27" hidden="1">#REF!</definedName>
    <definedName name="______________________lbc28" hidden="1">#REF!</definedName>
    <definedName name="______________________lbc29" hidden="1">#REF!</definedName>
    <definedName name="______________________lbc3" hidden="1">#REF!</definedName>
    <definedName name="______________________lbc31" hidden="1">#REF!</definedName>
    <definedName name="______________________lbc32" hidden="1">#REF!</definedName>
    <definedName name="______________________lbc4" hidden="1">#REF!</definedName>
    <definedName name="______________________lbc5" hidden="1">#REF!</definedName>
    <definedName name="______________________lbc6" hidden="1">#REF!</definedName>
    <definedName name="______________________lbc7" hidden="1">#REF!</definedName>
    <definedName name="______________________lbc8" hidden="1">#REF!</definedName>
    <definedName name="______________________lbc9" hidden="1">#REF!</definedName>
    <definedName name="______________________ld26" hidden="1">#REF!</definedName>
    <definedName name="______________________ld31" hidden="1">#REF!</definedName>
    <definedName name="______________________le31" hidden="1">#REF!</definedName>
    <definedName name="______________________lf31" hidden="1">#REF!</definedName>
    <definedName name="______________________OUT98" localSheetId="3" hidden="1">{#N/A,#N/A,TRUE,"Serviços"}</definedName>
    <definedName name="______________________OUT98" localSheetId="2" hidden="1">{#N/A,#N/A,TRUE,"Serviços"}</definedName>
    <definedName name="______________________OUT98" hidden="1">{#N/A,#N/A,TRUE,"Serviços"}</definedName>
    <definedName name="______________________x10" hidden="1">#REF!</definedName>
    <definedName name="______________________x11" hidden="1">#REF!</definedName>
    <definedName name="______________________x12" hidden="1">#REF!</definedName>
    <definedName name="______________________x13" hidden="1">#REF!</definedName>
    <definedName name="______________________x14" hidden="1">#REF!</definedName>
    <definedName name="______________________x15" hidden="1">#REF!</definedName>
    <definedName name="______________________x16" hidden="1">#REF!</definedName>
    <definedName name="______________________x17" hidden="1">#REF!</definedName>
    <definedName name="______________________x18" hidden="1">#REF!</definedName>
    <definedName name="______________________x19" hidden="1">#REF!</definedName>
    <definedName name="______________________x20" hidden="1">#REF!</definedName>
    <definedName name="______________________x21" hidden="1">#REF!</definedName>
    <definedName name="______________________x22" hidden="1">#REF!</definedName>
    <definedName name="______________________x23" hidden="1">#REF!</definedName>
    <definedName name="______________________x24" hidden="1">#REF!</definedName>
    <definedName name="______________________x25" hidden="1">#REF!</definedName>
    <definedName name="______________________x28" hidden="1">#REF!</definedName>
    <definedName name="______________________x29" hidden="1">#REF!</definedName>
    <definedName name="______________________x32" hidden="1">#REF!</definedName>
    <definedName name="______________________x4" hidden="1">#REF!</definedName>
    <definedName name="______________________x5" hidden="1">#REF!</definedName>
    <definedName name="______________________x6" hidden="1">#REF!</definedName>
    <definedName name="______________________x7" hidden="1">#REF!</definedName>
    <definedName name="______________________x8" hidden="1">#REF!</definedName>
    <definedName name="______________________x9" hidden="1">#REF!</definedName>
    <definedName name="_____________________inv2" localSheetId="2">#REF!</definedName>
    <definedName name="_____________________inv2">'[1]CONSOL DRE GERAL'!$B$2:$L$99</definedName>
    <definedName name="_____________________la29" hidden="1">#REF!</definedName>
    <definedName name="_____________________la3" hidden="1">#REF!</definedName>
    <definedName name="_____________________la31" hidden="1">#REF!</definedName>
    <definedName name="_____________________la32" hidden="1">#REF!</definedName>
    <definedName name="_____________________la4" hidden="1">#REF!</definedName>
    <definedName name="_____________________la5" hidden="1">#REF!</definedName>
    <definedName name="_____________________la6" hidden="1">#REF!</definedName>
    <definedName name="_____________________la7" hidden="1">#REF!</definedName>
    <definedName name="_____________________la8" hidden="1">#REF!</definedName>
    <definedName name="_____________________la9" hidden="1">#REF!</definedName>
    <definedName name="_____________________lb1" hidden="1">#REF!</definedName>
    <definedName name="_____________________lb10" hidden="1">#REF!</definedName>
    <definedName name="_____________________lb11" hidden="1">#REF!</definedName>
    <definedName name="_____________________lb12" hidden="1">#REF!</definedName>
    <definedName name="_____________________lb13" hidden="1">#REF!</definedName>
    <definedName name="_____________________lb14" hidden="1">#REF!</definedName>
    <definedName name="_____________________lb15" hidden="1">#REF!</definedName>
    <definedName name="_____________________lb16" hidden="1">#REF!</definedName>
    <definedName name="_____________________lb17" hidden="1">#REF!</definedName>
    <definedName name="_____________________lb18" hidden="1">#REF!</definedName>
    <definedName name="_____________________lb19" hidden="1">#REF!</definedName>
    <definedName name="_____________________lb2" hidden="1">#REF!</definedName>
    <definedName name="_____________________lb20" hidden="1">#REF!</definedName>
    <definedName name="_____________________lb21" hidden="1">#REF!</definedName>
    <definedName name="_____________________lb22" hidden="1">#REF!</definedName>
    <definedName name="_____________________lb23" hidden="1">#REF!</definedName>
    <definedName name="_____________________lb24" hidden="1">#REF!</definedName>
    <definedName name="_____________________lb25" hidden="1">#REF!</definedName>
    <definedName name="_____________________lb27" hidden="1">#REF!</definedName>
    <definedName name="_____________________lb28" hidden="1">#REF!</definedName>
    <definedName name="_____________________lb29" hidden="1">#REF!</definedName>
    <definedName name="_____________________lb3" hidden="1">#REF!</definedName>
    <definedName name="_____________________lb30" hidden="1">#REF!</definedName>
    <definedName name="_____________________lb31" hidden="1">#REF!</definedName>
    <definedName name="_____________________lb32" hidden="1">#REF!</definedName>
    <definedName name="_____________________lb4" hidden="1">#REF!</definedName>
    <definedName name="_____________________lb5" hidden="1">#REF!</definedName>
    <definedName name="_____________________lb6" hidden="1">#REF!</definedName>
    <definedName name="_____________________lb7" hidden="1">#REF!</definedName>
    <definedName name="_____________________lb8" hidden="1">#REF!</definedName>
    <definedName name="_____________________lb9" hidden="1">#REF!</definedName>
    <definedName name="_____________________lbc1" hidden="1">#REF!</definedName>
    <definedName name="_____________________lbc10" hidden="1">#REF!</definedName>
    <definedName name="_____________________lbc11" hidden="1">#REF!</definedName>
    <definedName name="_____________________lbc12" hidden="1">#REF!</definedName>
    <definedName name="_____________________lbc13" hidden="1">#REF!</definedName>
    <definedName name="_____________________lbc14" hidden="1">#REF!</definedName>
    <definedName name="_____________________lbc15" hidden="1">#REF!</definedName>
    <definedName name="_____________________lbc16" hidden="1">#REF!</definedName>
    <definedName name="_____________________lbc17" hidden="1">#REF!</definedName>
    <definedName name="_____________________lbc18" hidden="1">#REF!</definedName>
    <definedName name="_____________________lbc19" hidden="1">#REF!</definedName>
    <definedName name="_____________________lbc2" hidden="1">#REF!</definedName>
    <definedName name="_____________________lbc20" hidden="1">#REF!</definedName>
    <definedName name="_____________________lbc21" hidden="1">#REF!</definedName>
    <definedName name="_____________________lbc22" hidden="1">#REF!</definedName>
    <definedName name="_____________________lbc23" hidden="1">#REF!</definedName>
    <definedName name="_____________________lbc24" hidden="1">#REF!</definedName>
    <definedName name="_____________________lbc25" hidden="1">#REF!</definedName>
    <definedName name="_____________________lbc26" hidden="1">#REF!</definedName>
    <definedName name="_____________________lbc27" hidden="1">#REF!</definedName>
    <definedName name="_____________________lbc28" hidden="1">#REF!</definedName>
    <definedName name="_____________________lbc29" hidden="1">#REF!</definedName>
    <definedName name="_____________________lbc3" hidden="1">#REF!</definedName>
    <definedName name="_____________________lbc31" hidden="1">#REF!</definedName>
    <definedName name="_____________________lbc32" hidden="1">#REF!</definedName>
    <definedName name="_____________________lbc4" hidden="1">#REF!</definedName>
    <definedName name="_____________________lbc5" hidden="1">#REF!</definedName>
    <definedName name="_____________________lbc6" hidden="1">#REF!</definedName>
    <definedName name="_____________________lbc7" hidden="1">#REF!</definedName>
    <definedName name="_____________________lbc8" hidden="1">#REF!</definedName>
    <definedName name="_____________________lbc9" hidden="1">#REF!</definedName>
    <definedName name="_____________________ld26" hidden="1">#REF!</definedName>
    <definedName name="_____________________ld31" hidden="1">#REF!</definedName>
    <definedName name="_____________________le31" hidden="1">#REF!</definedName>
    <definedName name="_____________________lf31" hidden="1">#REF!</definedName>
    <definedName name="_____________________OUT98" localSheetId="3" hidden="1">{#N/A,#N/A,TRUE,"Serviços"}</definedName>
    <definedName name="_____________________OUT98" localSheetId="2" hidden="1">{#N/A,#N/A,TRUE,"Serviços"}</definedName>
    <definedName name="_____________________OUT98" hidden="1">{#N/A,#N/A,TRUE,"Serviços"}</definedName>
    <definedName name="_____________________x10" hidden="1">#REF!</definedName>
    <definedName name="_____________________x11" hidden="1">#REF!</definedName>
    <definedName name="_____________________x12" hidden="1">#REF!</definedName>
    <definedName name="_____________________x13" hidden="1">#REF!</definedName>
    <definedName name="_____________________x14" hidden="1">#REF!</definedName>
    <definedName name="_____________________x15" hidden="1">#REF!</definedName>
    <definedName name="_____________________x16" hidden="1">#REF!</definedName>
    <definedName name="_____________________x17" hidden="1">#REF!</definedName>
    <definedName name="_____________________x18" hidden="1">#REF!</definedName>
    <definedName name="_____________________x19" hidden="1">#REF!</definedName>
    <definedName name="_____________________x20" hidden="1">#REF!</definedName>
    <definedName name="_____________________x21" hidden="1">#REF!</definedName>
    <definedName name="_____________________x22" hidden="1">#REF!</definedName>
    <definedName name="_____________________x23" hidden="1">#REF!</definedName>
    <definedName name="_____________________x24" hidden="1">#REF!</definedName>
    <definedName name="_____________________x25" hidden="1">#REF!</definedName>
    <definedName name="_____________________x28" hidden="1">#REF!</definedName>
    <definedName name="_____________________x29" hidden="1">#REF!</definedName>
    <definedName name="_____________________x32" hidden="1">#REF!</definedName>
    <definedName name="_____________________x4" hidden="1">#REF!</definedName>
    <definedName name="_____________________x5" hidden="1">#REF!</definedName>
    <definedName name="_____________________x6" hidden="1">#REF!</definedName>
    <definedName name="_____________________x7" hidden="1">#REF!</definedName>
    <definedName name="_____________________x8" hidden="1">#REF!</definedName>
    <definedName name="_____________________x9" hidden="1">#REF!</definedName>
    <definedName name="____________________inv2" localSheetId="2">#REF!</definedName>
    <definedName name="____________________inv2">'[1]CONSOL DRE GERAL'!$B$2:$L$99</definedName>
    <definedName name="____________________la29" hidden="1">#REF!</definedName>
    <definedName name="____________________la3" hidden="1">#REF!</definedName>
    <definedName name="____________________la31" hidden="1">#REF!</definedName>
    <definedName name="____________________la32" hidden="1">#REF!</definedName>
    <definedName name="____________________la4" hidden="1">#REF!</definedName>
    <definedName name="____________________la5" hidden="1">#REF!</definedName>
    <definedName name="____________________la6" hidden="1">#REF!</definedName>
    <definedName name="____________________la7" hidden="1">#REF!</definedName>
    <definedName name="____________________la8" hidden="1">#REF!</definedName>
    <definedName name="____________________la9" hidden="1">#REF!</definedName>
    <definedName name="____________________lb1" hidden="1">#REF!</definedName>
    <definedName name="____________________lb10" hidden="1">#REF!</definedName>
    <definedName name="____________________lb11" hidden="1">#REF!</definedName>
    <definedName name="____________________lb12" hidden="1">#REF!</definedName>
    <definedName name="____________________lb13" hidden="1">#REF!</definedName>
    <definedName name="____________________lb14" hidden="1">#REF!</definedName>
    <definedName name="____________________lb15" hidden="1">#REF!</definedName>
    <definedName name="____________________lb16" hidden="1">#REF!</definedName>
    <definedName name="____________________lb17" hidden="1">#REF!</definedName>
    <definedName name="____________________lb18" hidden="1">#REF!</definedName>
    <definedName name="____________________lb19" hidden="1">#REF!</definedName>
    <definedName name="____________________lb2" hidden="1">#REF!</definedName>
    <definedName name="____________________lb20" hidden="1">#REF!</definedName>
    <definedName name="____________________lb21" hidden="1">#REF!</definedName>
    <definedName name="____________________lb22" hidden="1">#REF!</definedName>
    <definedName name="____________________lb23" hidden="1">#REF!</definedName>
    <definedName name="____________________lb24" hidden="1">#REF!</definedName>
    <definedName name="____________________lb25" hidden="1">#REF!</definedName>
    <definedName name="____________________lb27" hidden="1">#REF!</definedName>
    <definedName name="____________________lb28" hidden="1">#REF!</definedName>
    <definedName name="____________________lb29" hidden="1">#REF!</definedName>
    <definedName name="____________________lb3" hidden="1">#REF!</definedName>
    <definedName name="____________________lb30" hidden="1">#REF!</definedName>
    <definedName name="____________________lb31" hidden="1">#REF!</definedName>
    <definedName name="____________________lb32" hidden="1">#REF!</definedName>
    <definedName name="____________________lb4" hidden="1">#REF!</definedName>
    <definedName name="____________________lb5" hidden="1">#REF!</definedName>
    <definedName name="____________________lb6" hidden="1">#REF!</definedName>
    <definedName name="____________________lb7" hidden="1">#REF!</definedName>
    <definedName name="____________________lb8" hidden="1">#REF!</definedName>
    <definedName name="____________________lb9" hidden="1">#REF!</definedName>
    <definedName name="____________________lbc1" hidden="1">#REF!</definedName>
    <definedName name="____________________lbc10" hidden="1">#REF!</definedName>
    <definedName name="____________________lbc11" hidden="1">#REF!</definedName>
    <definedName name="____________________lbc12" hidden="1">#REF!</definedName>
    <definedName name="____________________lbc13" hidden="1">#REF!</definedName>
    <definedName name="____________________lbc14" hidden="1">#REF!</definedName>
    <definedName name="____________________lbc15" hidden="1">#REF!</definedName>
    <definedName name="____________________lbc16" hidden="1">#REF!</definedName>
    <definedName name="____________________lbc17" hidden="1">#REF!</definedName>
    <definedName name="____________________lbc18" hidden="1">#REF!</definedName>
    <definedName name="____________________lbc19" hidden="1">#REF!</definedName>
    <definedName name="____________________lbc2" hidden="1">#REF!</definedName>
    <definedName name="____________________lbc20" hidden="1">#REF!</definedName>
    <definedName name="____________________lbc21" hidden="1">#REF!</definedName>
    <definedName name="____________________lbc22" hidden="1">#REF!</definedName>
    <definedName name="____________________lbc23" hidden="1">#REF!</definedName>
    <definedName name="____________________lbc24" hidden="1">#REF!</definedName>
    <definedName name="____________________lbc25" hidden="1">#REF!</definedName>
    <definedName name="____________________lbc26" hidden="1">#REF!</definedName>
    <definedName name="____________________lbc27" hidden="1">#REF!</definedName>
    <definedName name="____________________lbc28" hidden="1">#REF!</definedName>
    <definedName name="____________________lbc29" hidden="1">#REF!</definedName>
    <definedName name="____________________lbc3" hidden="1">#REF!</definedName>
    <definedName name="____________________lbc31" hidden="1">#REF!</definedName>
    <definedName name="____________________lbc32" hidden="1">#REF!</definedName>
    <definedName name="____________________lbc4" hidden="1">#REF!</definedName>
    <definedName name="____________________lbc5" hidden="1">#REF!</definedName>
    <definedName name="____________________lbc6" hidden="1">#REF!</definedName>
    <definedName name="____________________lbc7" hidden="1">#REF!</definedName>
    <definedName name="____________________lbc8" hidden="1">#REF!</definedName>
    <definedName name="____________________lbc9" hidden="1">#REF!</definedName>
    <definedName name="____________________ld26" hidden="1">#REF!</definedName>
    <definedName name="____________________ld31" hidden="1">#REF!</definedName>
    <definedName name="____________________le31" hidden="1">#REF!</definedName>
    <definedName name="____________________lf31" hidden="1">#REF!</definedName>
    <definedName name="____________________OUT98" localSheetId="3" hidden="1">{#N/A,#N/A,TRUE,"Serviços"}</definedName>
    <definedName name="____________________OUT98" localSheetId="2" hidden="1">{#N/A,#N/A,TRUE,"Serviços"}</definedName>
    <definedName name="____________________OUT98" hidden="1">{#N/A,#N/A,TRUE,"Serviços"}</definedName>
    <definedName name="____________________x10" hidden="1">#REF!</definedName>
    <definedName name="____________________x11" hidden="1">#REF!</definedName>
    <definedName name="____________________x12" hidden="1">#REF!</definedName>
    <definedName name="____________________x13" hidden="1">#REF!</definedName>
    <definedName name="____________________x14" hidden="1">#REF!</definedName>
    <definedName name="____________________x15" hidden="1">#REF!</definedName>
    <definedName name="____________________x16" hidden="1">#REF!</definedName>
    <definedName name="____________________x17" hidden="1">#REF!</definedName>
    <definedName name="____________________x18" hidden="1">#REF!</definedName>
    <definedName name="____________________x19" hidden="1">#REF!</definedName>
    <definedName name="____________________x20" hidden="1">#REF!</definedName>
    <definedName name="____________________x21" hidden="1">#REF!</definedName>
    <definedName name="____________________x22" hidden="1">#REF!</definedName>
    <definedName name="____________________x23" hidden="1">#REF!</definedName>
    <definedName name="____________________x24" hidden="1">#REF!</definedName>
    <definedName name="____________________x25" hidden="1">#REF!</definedName>
    <definedName name="____________________x28" hidden="1">#REF!</definedName>
    <definedName name="____________________x29" hidden="1">#REF!</definedName>
    <definedName name="____________________x32" hidden="1">#REF!</definedName>
    <definedName name="____________________x4" hidden="1">#REF!</definedName>
    <definedName name="____________________x5" hidden="1">#REF!</definedName>
    <definedName name="____________________x6" hidden="1">#REF!</definedName>
    <definedName name="____________________x7" hidden="1">#REF!</definedName>
    <definedName name="____________________x8" hidden="1">#REF!</definedName>
    <definedName name="____________________x9" hidden="1">#REF!</definedName>
    <definedName name="___________________inv2" localSheetId="2">#REF!</definedName>
    <definedName name="___________________inv2">'[1]CONSOL DRE GERAL'!$B$2:$L$99</definedName>
    <definedName name="___________________la29" hidden="1">#REF!</definedName>
    <definedName name="___________________la3" hidden="1">#REF!</definedName>
    <definedName name="___________________la31" hidden="1">#REF!</definedName>
    <definedName name="___________________la32" hidden="1">#REF!</definedName>
    <definedName name="___________________la4" hidden="1">#REF!</definedName>
    <definedName name="___________________la5" hidden="1">#REF!</definedName>
    <definedName name="___________________la6" hidden="1">#REF!</definedName>
    <definedName name="___________________la7" hidden="1">#REF!</definedName>
    <definedName name="___________________la8" hidden="1">#REF!</definedName>
    <definedName name="___________________la9" hidden="1">#REF!</definedName>
    <definedName name="___________________lb1" hidden="1">#REF!</definedName>
    <definedName name="___________________lb10" hidden="1">#REF!</definedName>
    <definedName name="___________________lb11" hidden="1">#REF!</definedName>
    <definedName name="___________________lb12" hidden="1">#REF!</definedName>
    <definedName name="___________________lb13" hidden="1">#REF!</definedName>
    <definedName name="___________________lb14" hidden="1">#REF!</definedName>
    <definedName name="___________________lb15" hidden="1">#REF!</definedName>
    <definedName name="___________________lb16" hidden="1">#REF!</definedName>
    <definedName name="___________________lb17" hidden="1">#REF!</definedName>
    <definedName name="___________________lb18" hidden="1">#REF!</definedName>
    <definedName name="___________________lb19" hidden="1">#REF!</definedName>
    <definedName name="___________________lb2" hidden="1">#REF!</definedName>
    <definedName name="___________________lb20" hidden="1">#REF!</definedName>
    <definedName name="___________________lb21" hidden="1">#REF!</definedName>
    <definedName name="___________________lb22" hidden="1">#REF!</definedName>
    <definedName name="___________________lb23" hidden="1">#REF!</definedName>
    <definedName name="___________________lb24" hidden="1">#REF!</definedName>
    <definedName name="___________________lb25" hidden="1">#REF!</definedName>
    <definedName name="___________________lb27" hidden="1">#REF!</definedName>
    <definedName name="___________________lb28" hidden="1">#REF!</definedName>
    <definedName name="___________________lb29" hidden="1">#REF!</definedName>
    <definedName name="___________________lb3" hidden="1">#REF!</definedName>
    <definedName name="___________________lb30" hidden="1">#REF!</definedName>
    <definedName name="___________________lb31" hidden="1">#REF!</definedName>
    <definedName name="___________________lb32" hidden="1">#REF!</definedName>
    <definedName name="___________________lb4" hidden="1">#REF!</definedName>
    <definedName name="___________________lb5" hidden="1">#REF!</definedName>
    <definedName name="___________________lb6" hidden="1">#REF!</definedName>
    <definedName name="___________________lb7" hidden="1">#REF!</definedName>
    <definedName name="___________________lb8" hidden="1">#REF!</definedName>
    <definedName name="___________________lb9" hidden="1">#REF!</definedName>
    <definedName name="___________________lbc1" hidden="1">#REF!</definedName>
    <definedName name="___________________lbc10" hidden="1">#REF!</definedName>
    <definedName name="___________________lbc11" hidden="1">#REF!</definedName>
    <definedName name="___________________lbc12" hidden="1">#REF!</definedName>
    <definedName name="___________________lbc13" hidden="1">#REF!</definedName>
    <definedName name="___________________lbc14" hidden="1">#REF!</definedName>
    <definedName name="___________________lbc15" hidden="1">#REF!</definedName>
    <definedName name="___________________lbc16" hidden="1">#REF!</definedName>
    <definedName name="___________________lbc17" hidden="1">#REF!</definedName>
    <definedName name="___________________lbc18" hidden="1">#REF!</definedName>
    <definedName name="___________________lbc19" hidden="1">#REF!</definedName>
    <definedName name="___________________lbc2" hidden="1">#REF!</definedName>
    <definedName name="___________________lbc20" hidden="1">#REF!</definedName>
    <definedName name="___________________lbc21" hidden="1">#REF!</definedName>
    <definedName name="___________________lbc22" hidden="1">#REF!</definedName>
    <definedName name="___________________lbc23" hidden="1">#REF!</definedName>
    <definedName name="___________________lbc24" hidden="1">#REF!</definedName>
    <definedName name="___________________lbc25" hidden="1">#REF!</definedName>
    <definedName name="___________________lbc26" hidden="1">#REF!</definedName>
    <definedName name="___________________lbc27" hidden="1">#REF!</definedName>
    <definedName name="___________________lbc28" hidden="1">#REF!</definedName>
    <definedName name="___________________lbc29" hidden="1">#REF!</definedName>
    <definedName name="___________________lbc3" hidden="1">#REF!</definedName>
    <definedName name="___________________lbc31" hidden="1">#REF!</definedName>
    <definedName name="___________________lbc32" hidden="1">#REF!</definedName>
    <definedName name="___________________lbc4" hidden="1">#REF!</definedName>
    <definedName name="___________________lbc5" hidden="1">#REF!</definedName>
    <definedName name="___________________lbc6" hidden="1">#REF!</definedName>
    <definedName name="___________________lbc7" hidden="1">#REF!</definedName>
    <definedName name="___________________lbc8" hidden="1">#REF!</definedName>
    <definedName name="___________________lbc9" hidden="1">#REF!</definedName>
    <definedName name="___________________ld26" hidden="1">#REF!</definedName>
    <definedName name="___________________ld31" hidden="1">#REF!</definedName>
    <definedName name="___________________le31" hidden="1">#REF!</definedName>
    <definedName name="___________________lf31" hidden="1">#REF!</definedName>
    <definedName name="___________________OUT98" localSheetId="3" hidden="1">{#N/A,#N/A,TRUE,"Serviços"}</definedName>
    <definedName name="___________________OUT98" localSheetId="2" hidden="1">{#N/A,#N/A,TRUE,"Serviços"}</definedName>
    <definedName name="___________________OUT98" hidden="1">{#N/A,#N/A,TRUE,"Serviços"}</definedName>
    <definedName name="___________________x10" hidden="1">#REF!</definedName>
    <definedName name="___________________x11" hidden="1">#REF!</definedName>
    <definedName name="___________________x12" hidden="1">#REF!</definedName>
    <definedName name="___________________x13" hidden="1">#REF!</definedName>
    <definedName name="___________________x14" hidden="1">#REF!</definedName>
    <definedName name="___________________x15" hidden="1">#REF!</definedName>
    <definedName name="___________________x16" hidden="1">#REF!</definedName>
    <definedName name="___________________x17" hidden="1">#REF!</definedName>
    <definedName name="___________________x18" hidden="1">#REF!</definedName>
    <definedName name="___________________x19" hidden="1">#REF!</definedName>
    <definedName name="___________________x20" hidden="1">#REF!</definedName>
    <definedName name="___________________x21" hidden="1">#REF!</definedName>
    <definedName name="___________________x22" hidden="1">#REF!</definedName>
    <definedName name="___________________x23" hidden="1">#REF!</definedName>
    <definedName name="___________________x24" hidden="1">#REF!</definedName>
    <definedName name="___________________x25" hidden="1">#REF!</definedName>
    <definedName name="___________________x28" hidden="1">#REF!</definedName>
    <definedName name="___________________x29" hidden="1">#REF!</definedName>
    <definedName name="___________________x32" hidden="1">#REF!</definedName>
    <definedName name="___________________x4" hidden="1">#REF!</definedName>
    <definedName name="___________________x5" hidden="1">#REF!</definedName>
    <definedName name="___________________x6" hidden="1">#REF!</definedName>
    <definedName name="___________________x7" hidden="1">#REF!</definedName>
    <definedName name="___________________x8" hidden="1">#REF!</definedName>
    <definedName name="___________________x9" hidden="1">#REF!</definedName>
    <definedName name="__________________inv2" localSheetId="2">#REF!</definedName>
    <definedName name="__________________inv2">'[1]CONSOL DRE GERAL'!$B$2:$L$99</definedName>
    <definedName name="__________________la29" hidden="1">#REF!</definedName>
    <definedName name="__________________la3" hidden="1">#REF!</definedName>
    <definedName name="__________________la31" hidden="1">#REF!</definedName>
    <definedName name="__________________la32" hidden="1">#REF!</definedName>
    <definedName name="__________________la4" hidden="1">#REF!</definedName>
    <definedName name="__________________la5" hidden="1">#REF!</definedName>
    <definedName name="__________________la6" hidden="1">#REF!</definedName>
    <definedName name="__________________la7" hidden="1">#REF!</definedName>
    <definedName name="__________________la8" hidden="1">#REF!</definedName>
    <definedName name="__________________la9" hidden="1">#REF!</definedName>
    <definedName name="__________________lb1" hidden="1">#REF!</definedName>
    <definedName name="__________________lb10" hidden="1">#REF!</definedName>
    <definedName name="__________________lb11" hidden="1">#REF!</definedName>
    <definedName name="__________________lb12" hidden="1">#REF!</definedName>
    <definedName name="__________________lb13" hidden="1">#REF!</definedName>
    <definedName name="__________________lb14" hidden="1">#REF!</definedName>
    <definedName name="__________________lb15" hidden="1">#REF!</definedName>
    <definedName name="__________________lb16" hidden="1">#REF!</definedName>
    <definedName name="__________________lb17" hidden="1">#REF!</definedName>
    <definedName name="__________________lb18" hidden="1">#REF!</definedName>
    <definedName name="__________________lb19" hidden="1">#REF!</definedName>
    <definedName name="__________________lb2" hidden="1">#REF!</definedName>
    <definedName name="__________________lb20" hidden="1">#REF!</definedName>
    <definedName name="__________________lb21" hidden="1">#REF!</definedName>
    <definedName name="__________________lb22" hidden="1">#REF!</definedName>
    <definedName name="__________________lb23" hidden="1">#REF!</definedName>
    <definedName name="__________________lb24" hidden="1">#REF!</definedName>
    <definedName name="__________________lb25" hidden="1">#REF!</definedName>
    <definedName name="__________________lb27" hidden="1">#REF!</definedName>
    <definedName name="__________________lb28" hidden="1">#REF!</definedName>
    <definedName name="__________________lb29" hidden="1">#REF!</definedName>
    <definedName name="__________________lb3" hidden="1">#REF!</definedName>
    <definedName name="__________________lb30" hidden="1">#REF!</definedName>
    <definedName name="__________________lb31" hidden="1">#REF!</definedName>
    <definedName name="__________________lb32" hidden="1">#REF!</definedName>
    <definedName name="__________________lb4" hidden="1">#REF!</definedName>
    <definedName name="__________________lb5" hidden="1">#REF!</definedName>
    <definedName name="__________________lb6" hidden="1">#REF!</definedName>
    <definedName name="__________________lb7" hidden="1">#REF!</definedName>
    <definedName name="__________________lb8" hidden="1">#REF!</definedName>
    <definedName name="__________________lb9" hidden="1">#REF!</definedName>
    <definedName name="__________________lbc1" hidden="1">#REF!</definedName>
    <definedName name="__________________lbc10" hidden="1">#REF!</definedName>
    <definedName name="__________________lbc11" hidden="1">#REF!</definedName>
    <definedName name="__________________lbc12" hidden="1">#REF!</definedName>
    <definedName name="__________________lbc13" hidden="1">#REF!</definedName>
    <definedName name="__________________lbc14" hidden="1">#REF!</definedName>
    <definedName name="__________________lbc15" hidden="1">#REF!</definedName>
    <definedName name="__________________lbc16" hidden="1">#REF!</definedName>
    <definedName name="__________________lbc17" hidden="1">#REF!</definedName>
    <definedName name="__________________lbc18" hidden="1">#REF!</definedName>
    <definedName name="__________________lbc19" hidden="1">#REF!</definedName>
    <definedName name="__________________lbc2" hidden="1">#REF!</definedName>
    <definedName name="__________________lbc20" hidden="1">#REF!</definedName>
    <definedName name="__________________lbc21" hidden="1">#REF!</definedName>
    <definedName name="__________________lbc22" hidden="1">#REF!</definedName>
    <definedName name="__________________lbc23" hidden="1">#REF!</definedName>
    <definedName name="__________________lbc24" hidden="1">#REF!</definedName>
    <definedName name="__________________lbc25" hidden="1">#REF!</definedName>
    <definedName name="__________________lbc26" hidden="1">#REF!</definedName>
    <definedName name="__________________lbc27" hidden="1">#REF!</definedName>
    <definedName name="__________________lbc28" hidden="1">#REF!</definedName>
    <definedName name="__________________lbc29" hidden="1">#REF!</definedName>
    <definedName name="__________________lbc3" hidden="1">#REF!</definedName>
    <definedName name="__________________lbc31" hidden="1">#REF!</definedName>
    <definedName name="__________________lbc32" hidden="1">#REF!</definedName>
    <definedName name="__________________lbc4" hidden="1">#REF!</definedName>
    <definedName name="__________________lbc5" hidden="1">#REF!</definedName>
    <definedName name="__________________lbc6" hidden="1">#REF!</definedName>
    <definedName name="__________________lbc7" hidden="1">#REF!</definedName>
    <definedName name="__________________lbc8" hidden="1">#REF!</definedName>
    <definedName name="__________________lbc9" hidden="1">#REF!</definedName>
    <definedName name="__________________ld26" hidden="1">#REF!</definedName>
    <definedName name="__________________ld31" hidden="1">#REF!</definedName>
    <definedName name="__________________le31" hidden="1">#REF!</definedName>
    <definedName name="__________________lf31" hidden="1">#REF!</definedName>
    <definedName name="__________________n2" hidden="1">{#N/A,#N/A,FALSE,"PCOL"}</definedName>
    <definedName name="__________________OUT98" localSheetId="3" hidden="1">{#N/A,#N/A,TRUE,"Serviços"}</definedName>
    <definedName name="__________________OUT98" localSheetId="2" hidden="1">{#N/A,#N/A,TRUE,"Serviços"}</definedName>
    <definedName name="__________________OUT98" hidden="1">{#N/A,#N/A,TRUE,"Serviços"}</definedName>
    <definedName name="__________________x10" hidden="1">#REF!</definedName>
    <definedName name="__________________x11" hidden="1">#REF!</definedName>
    <definedName name="__________________x12" hidden="1">#REF!</definedName>
    <definedName name="__________________x13" hidden="1">#REF!</definedName>
    <definedName name="__________________x14" hidden="1">#REF!</definedName>
    <definedName name="__________________x15" hidden="1">#REF!</definedName>
    <definedName name="__________________x16" hidden="1">#REF!</definedName>
    <definedName name="__________________x17" hidden="1">#REF!</definedName>
    <definedName name="__________________x18" hidden="1">#REF!</definedName>
    <definedName name="__________________x19" hidden="1">#REF!</definedName>
    <definedName name="__________________x20" hidden="1">#REF!</definedName>
    <definedName name="__________________x21" hidden="1">#REF!</definedName>
    <definedName name="__________________x22" hidden="1">#REF!</definedName>
    <definedName name="__________________x23" hidden="1">#REF!</definedName>
    <definedName name="__________________x24" hidden="1">#REF!</definedName>
    <definedName name="__________________x25" hidden="1">#REF!</definedName>
    <definedName name="__________________x28" hidden="1">#REF!</definedName>
    <definedName name="__________________x29" hidden="1">#REF!</definedName>
    <definedName name="__________________x32" hidden="1">#REF!</definedName>
    <definedName name="__________________x4" hidden="1">#REF!</definedName>
    <definedName name="__________________x5" hidden="1">#REF!</definedName>
    <definedName name="__________________x6" hidden="1">#REF!</definedName>
    <definedName name="__________________x7" hidden="1">#REF!</definedName>
    <definedName name="__________________x8" hidden="1">#REF!</definedName>
    <definedName name="__________________x9" hidden="1">#REF!</definedName>
    <definedName name="_________________ago1" hidden="1">{"'gráf jan00'!$A$1:$AK$41"}</definedName>
    <definedName name="_________________ago10" hidden="1">{"'gráf jan00'!$A$1:$AK$41"}</definedName>
    <definedName name="_________________ago2" hidden="1">{"'gráf jan00'!$A$1:$AK$41"}</definedName>
    <definedName name="_________________ago3" hidden="1">{"'gráf jan00'!$A$1:$AK$41"}</definedName>
    <definedName name="_________________ago4" hidden="1">{"'gráf jan00'!$A$1:$AK$41"}</definedName>
    <definedName name="_________________ago5" hidden="1">{"'gráf jan00'!$A$1:$AK$41"}</definedName>
    <definedName name="_________________ago6" hidden="1">{"'gráf jan00'!$A$1:$AK$41"}</definedName>
    <definedName name="_________________ago7" hidden="1">{"'gráf jan00'!$A$1:$AK$41"}</definedName>
    <definedName name="_________________ago8" hidden="1">{"'gráf jan00'!$A$1:$AK$41"}</definedName>
    <definedName name="_________________ago9" hidden="1">{"'gráf jan00'!$A$1:$AK$41"}</definedName>
    <definedName name="_________________ago99999" hidden="1">{"'gráf jan00'!$A$1:$AK$41"}</definedName>
    <definedName name="_________________efc10" hidden="1">{"'RR'!$A$2:$E$81"}</definedName>
    <definedName name="_________________EFC2" hidden="1">{"'RR'!$A$2:$E$81"}</definedName>
    <definedName name="_________________EFC3" hidden="1">{"'RR'!$A$2:$E$81"}</definedName>
    <definedName name="_________________EFC4" hidden="1">{"'RR'!$A$2:$E$81"}</definedName>
    <definedName name="_________________ffp16" hidden="1">{"'gráf jan00'!$A$1:$AK$41"}</definedName>
    <definedName name="_________________ffp4589" hidden="1">{"'gráf jan00'!$A$1:$AK$41"}</definedName>
    <definedName name="_________________inv2" localSheetId="2">#REF!</definedName>
    <definedName name="_________________inv2">'[1]CONSOL DRE GERAL'!$B$2:$L$99</definedName>
    <definedName name="_________________jun04" hidden="1">{"'gráf jan00'!$A$1:$AK$41"}</definedName>
    <definedName name="_________________la29" hidden="1">#REF!</definedName>
    <definedName name="_________________la3" hidden="1">#REF!</definedName>
    <definedName name="_________________la31" hidden="1">#REF!</definedName>
    <definedName name="_________________la32" hidden="1">#REF!</definedName>
    <definedName name="_________________la4" hidden="1">#REF!</definedName>
    <definedName name="_________________la5" hidden="1">#REF!</definedName>
    <definedName name="_________________la6" hidden="1">#REF!</definedName>
    <definedName name="_________________la7" hidden="1">#REF!</definedName>
    <definedName name="_________________la8" hidden="1">#REF!</definedName>
    <definedName name="_________________la9" hidden="1">#REF!</definedName>
    <definedName name="_________________lb1" hidden="1">#REF!</definedName>
    <definedName name="_________________lb10" hidden="1">#REF!</definedName>
    <definedName name="_________________lb11" hidden="1">#REF!</definedName>
    <definedName name="_________________lb12" hidden="1">#REF!</definedName>
    <definedName name="_________________lb13" hidden="1">#REF!</definedName>
    <definedName name="_________________lb14" hidden="1">#REF!</definedName>
    <definedName name="_________________lb15" hidden="1">#REF!</definedName>
    <definedName name="_________________lb16" hidden="1">#REF!</definedName>
    <definedName name="_________________lb17" hidden="1">#REF!</definedName>
    <definedName name="_________________lb18" hidden="1">#REF!</definedName>
    <definedName name="_________________lb19" hidden="1">#REF!</definedName>
    <definedName name="_________________lb2" hidden="1">#REF!</definedName>
    <definedName name="_________________lb20" hidden="1">#REF!</definedName>
    <definedName name="_________________lb21" hidden="1">#REF!</definedName>
    <definedName name="_________________lb22" hidden="1">#REF!</definedName>
    <definedName name="_________________lb23" hidden="1">#REF!</definedName>
    <definedName name="_________________lb24" hidden="1">#REF!</definedName>
    <definedName name="_________________lb25" hidden="1">#REF!</definedName>
    <definedName name="_________________lb27" hidden="1">#REF!</definedName>
    <definedName name="_________________lb28" hidden="1">#REF!</definedName>
    <definedName name="_________________lb29" hidden="1">#REF!</definedName>
    <definedName name="_________________lb3" hidden="1">#REF!</definedName>
    <definedName name="_________________lb30" hidden="1">#REF!</definedName>
    <definedName name="_________________lb31" hidden="1">#REF!</definedName>
    <definedName name="_________________lb32" hidden="1">#REF!</definedName>
    <definedName name="_________________lb4" hidden="1">#REF!</definedName>
    <definedName name="_________________lb5" hidden="1">#REF!</definedName>
    <definedName name="_________________lb6" hidden="1">#REF!</definedName>
    <definedName name="_________________lb7" hidden="1">#REF!</definedName>
    <definedName name="_________________lb8" hidden="1">#REF!</definedName>
    <definedName name="_________________lb9" hidden="1">#REF!</definedName>
    <definedName name="_________________lbc1" hidden="1">#REF!</definedName>
    <definedName name="_________________lbc10" hidden="1">#REF!</definedName>
    <definedName name="_________________lbc11" hidden="1">#REF!</definedName>
    <definedName name="_________________lbc12" hidden="1">#REF!</definedName>
    <definedName name="_________________lbc13" hidden="1">#REF!</definedName>
    <definedName name="_________________lbc14" hidden="1">#REF!</definedName>
    <definedName name="_________________lbc15" hidden="1">#REF!</definedName>
    <definedName name="_________________lbc16" hidden="1">#REF!</definedName>
    <definedName name="_________________lbc17" hidden="1">#REF!</definedName>
    <definedName name="_________________lbc18" hidden="1">#REF!</definedName>
    <definedName name="_________________lbc19" hidden="1">#REF!</definedName>
    <definedName name="_________________lbc2" hidden="1">#REF!</definedName>
    <definedName name="_________________lbc20" hidden="1">#REF!</definedName>
    <definedName name="_________________lbc21" hidden="1">#REF!</definedName>
    <definedName name="_________________lbc22" hidden="1">#REF!</definedName>
    <definedName name="_________________lbc23" hidden="1">#REF!</definedName>
    <definedName name="_________________lbc24" hidden="1">#REF!</definedName>
    <definedName name="_________________lbc25" hidden="1">#REF!</definedName>
    <definedName name="_________________lbc26" hidden="1">#REF!</definedName>
    <definedName name="_________________lbc27" hidden="1">#REF!</definedName>
    <definedName name="_________________lbc28" hidden="1">#REF!</definedName>
    <definedName name="_________________lbc29" hidden="1">#REF!</definedName>
    <definedName name="_________________lbc3" hidden="1">#REF!</definedName>
    <definedName name="_________________lbc31" hidden="1">#REF!</definedName>
    <definedName name="_________________lbc32" hidden="1">#REF!</definedName>
    <definedName name="_________________lbc4" hidden="1">#REF!</definedName>
    <definedName name="_________________lbc5" hidden="1">#REF!</definedName>
    <definedName name="_________________lbc6" hidden="1">#REF!</definedName>
    <definedName name="_________________lbc7" hidden="1">#REF!</definedName>
    <definedName name="_________________lbc8" hidden="1">#REF!</definedName>
    <definedName name="_________________lbc9" hidden="1">#REF!</definedName>
    <definedName name="_________________ld26" hidden="1">#REF!</definedName>
    <definedName name="_________________ld31" hidden="1">#REF!</definedName>
    <definedName name="_________________le31" hidden="1">#REF!</definedName>
    <definedName name="_________________lf31" hidden="1">#REF!</definedName>
    <definedName name="_________________OUT98" localSheetId="3" hidden="1">{#N/A,#N/A,TRUE,"Serviços"}</definedName>
    <definedName name="_________________OUT98" localSheetId="2" hidden="1">{#N/A,#N/A,TRUE,"Serviços"}</definedName>
    <definedName name="_________________OUT98" hidden="1">{#N/A,#N/A,TRUE,"Serviços"}</definedName>
    <definedName name="_________________PN10" hidden="1">{"'gráf jan00'!$A$1:$AK$41"}</definedName>
    <definedName name="_________________r" hidden="1">{"'CptDifn'!$AA$32:$AG$32"}</definedName>
    <definedName name="_________________x10" hidden="1">#REF!</definedName>
    <definedName name="_________________x11" hidden="1">#REF!</definedName>
    <definedName name="_________________x12" hidden="1">#REF!</definedName>
    <definedName name="_________________x13" hidden="1">#REF!</definedName>
    <definedName name="_________________x14" hidden="1">#REF!</definedName>
    <definedName name="_________________x15" hidden="1">#REF!</definedName>
    <definedName name="_________________x16" hidden="1">#REF!</definedName>
    <definedName name="_________________x17" hidden="1">#REF!</definedName>
    <definedName name="_________________x18" hidden="1">#REF!</definedName>
    <definedName name="_________________x19" hidden="1">#REF!</definedName>
    <definedName name="_________________x20" hidden="1">#REF!</definedName>
    <definedName name="_________________x21" hidden="1">#REF!</definedName>
    <definedName name="_________________x22" hidden="1">#REF!</definedName>
    <definedName name="_________________x23" hidden="1">#REF!</definedName>
    <definedName name="_________________x24" hidden="1">#REF!</definedName>
    <definedName name="_________________x25" hidden="1">#REF!</definedName>
    <definedName name="_________________x28" hidden="1">#REF!</definedName>
    <definedName name="_________________x29" hidden="1">#REF!</definedName>
    <definedName name="_________________x32" hidden="1">#REF!</definedName>
    <definedName name="_________________x4" hidden="1">#REF!</definedName>
    <definedName name="_________________x5" hidden="1">#REF!</definedName>
    <definedName name="_________________x6" hidden="1">#REF!</definedName>
    <definedName name="_________________x7" hidden="1">#REF!</definedName>
    <definedName name="_________________x8" hidden="1">#REF!</definedName>
    <definedName name="_________________x9" hidden="1">#REF!</definedName>
    <definedName name="________________inv2" localSheetId="2">#REF!</definedName>
    <definedName name="________________inv2">'[1]CONSOL DRE GERAL'!$B$2:$L$99</definedName>
    <definedName name="________________la29" hidden="1">#REF!</definedName>
    <definedName name="________________la3" hidden="1">#REF!</definedName>
    <definedName name="________________la31" hidden="1">#REF!</definedName>
    <definedName name="________________la32" hidden="1">#REF!</definedName>
    <definedName name="________________la4" hidden="1">#REF!</definedName>
    <definedName name="________________la5" hidden="1">#REF!</definedName>
    <definedName name="________________la6" hidden="1">#REF!</definedName>
    <definedName name="________________la7" hidden="1">#REF!</definedName>
    <definedName name="________________la8" hidden="1">#REF!</definedName>
    <definedName name="________________la9" hidden="1">#REF!</definedName>
    <definedName name="________________lb1" hidden="1">#REF!</definedName>
    <definedName name="________________lb10" hidden="1">#REF!</definedName>
    <definedName name="________________lb11" hidden="1">#REF!</definedName>
    <definedName name="________________lb12" hidden="1">#REF!</definedName>
    <definedName name="________________lb13" hidden="1">#REF!</definedName>
    <definedName name="________________lb14" hidden="1">#REF!</definedName>
    <definedName name="________________lb15" hidden="1">#REF!</definedName>
    <definedName name="________________lb16" hidden="1">#REF!</definedName>
    <definedName name="________________lb17" hidden="1">#REF!</definedName>
    <definedName name="________________lb18" hidden="1">#REF!</definedName>
    <definedName name="________________lb19" hidden="1">#REF!</definedName>
    <definedName name="________________lb2" hidden="1">#REF!</definedName>
    <definedName name="________________lb20" hidden="1">#REF!</definedName>
    <definedName name="________________lb21" hidden="1">#REF!</definedName>
    <definedName name="________________lb22" hidden="1">#REF!</definedName>
    <definedName name="________________lb23" hidden="1">#REF!</definedName>
    <definedName name="________________lb24" hidden="1">#REF!</definedName>
    <definedName name="________________lb25" hidden="1">#REF!</definedName>
    <definedName name="________________lb27" hidden="1">#REF!</definedName>
    <definedName name="________________lb28" hidden="1">#REF!</definedName>
    <definedName name="________________lb29" hidden="1">#REF!</definedName>
    <definedName name="________________lb3" hidden="1">#REF!</definedName>
    <definedName name="________________lb30" hidden="1">#REF!</definedName>
    <definedName name="________________lb31" hidden="1">#REF!</definedName>
    <definedName name="________________lb32" hidden="1">#REF!</definedName>
    <definedName name="________________lb4" hidden="1">#REF!</definedName>
    <definedName name="________________lb5" hidden="1">#REF!</definedName>
    <definedName name="________________lb6" hidden="1">#REF!</definedName>
    <definedName name="________________lb7" hidden="1">#REF!</definedName>
    <definedName name="________________lb8" hidden="1">#REF!</definedName>
    <definedName name="________________lb9" hidden="1">#REF!</definedName>
    <definedName name="________________lbc1" hidden="1">#REF!</definedName>
    <definedName name="________________lbc10" hidden="1">#REF!</definedName>
    <definedName name="________________lbc11" hidden="1">#REF!</definedName>
    <definedName name="________________lbc12" hidden="1">#REF!</definedName>
    <definedName name="________________lbc13" hidden="1">#REF!</definedName>
    <definedName name="________________lbc14" hidden="1">#REF!</definedName>
    <definedName name="________________lbc15" hidden="1">#REF!</definedName>
    <definedName name="________________lbc16" hidden="1">#REF!</definedName>
    <definedName name="________________lbc17" hidden="1">#REF!</definedName>
    <definedName name="________________lbc18" hidden="1">#REF!</definedName>
    <definedName name="________________lbc19" hidden="1">#REF!</definedName>
    <definedName name="________________lbc2" hidden="1">#REF!</definedName>
    <definedName name="________________lbc20" hidden="1">#REF!</definedName>
    <definedName name="________________lbc21" hidden="1">#REF!</definedName>
    <definedName name="________________lbc22" hidden="1">#REF!</definedName>
    <definedName name="________________lbc23" hidden="1">#REF!</definedName>
    <definedName name="________________lbc24" hidden="1">#REF!</definedName>
    <definedName name="________________lbc25" hidden="1">#REF!</definedName>
    <definedName name="________________lbc26" hidden="1">#REF!</definedName>
    <definedName name="________________lbc27" hidden="1">#REF!</definedName>
    <definedName name="________________lbc28" hidden="1">#REF!</definedName>
    <definedName name="________________lbc29" hidden="1">#REF!</definedName>
    <definedName name="________________lbc3" hidden="1">#REF!</definedName>
    <definedName name="________________lbc31" hidden="1">#REF!</definedName>
    <definedName name="________________lbc32" hidden="1">#REF!</definedName>
    <definedName name="________________lbc4" hidden="1">#REF!</definedName>
    <definedName name="________________lbc5" hidden="1">#REF!</definedName>
    <definedName name="________________lbc6" hidden="1">#REF!</definedName>
    <definedName name="________________lbc7" hidden="1">#REF!</definedName>
    <definedName name="________________lbc8" hidden="1">#REF!</definedName>
    <definedName name="________________lbc9" hidden="1">#REF!</definedName>
    <definedName name="________________ld26" hidden="1">#REF!</definedName>
    <definedName name="________________ld31" hidden="1">#REF!</definedName>
    <definedName name="________________le31" hidden="1">#REF!</definedName>
    <definedName name="________________lf31" hidden="1">#REF!</definedName>
    <definedName name="________________n2" hidden="1">{#N/A,#N/A,FALSE,"PCOL"}</definedName>
    <definedName name="________________OUT98" localSheetId="3" hidden="1">{#N/A,#N/A,TRUE,"Serviços"}</definedName>
    <definedName name="________________OUT98" localSheetId="2" hidden="1">{#N/A,#N/A,TRUE,"Serviços"}</definedName>
    <definedName name="________________OUT98" hidden="1">{#N/A,#N/A,TRUE,"Serviços"}</definedName>
    <definedName name="________________x10" hidden="1">#REF!</definedName>
    <definedName name="________________x11" hidden="1">#REF!</definedName>
    <definedName name="________________x12" hidden="1">#REF!</definedName>
    <definedName name="________________x13" hidden="1">#REF!</definedName>
    <definedName name="________________x14" hidden="1">#REF!</definedName>
    <definedName name="________________x15" hidden="1">#REF!</definedName>
    <definedName name="________________x16" hidden="1">#REF!</definedName>
    <definedName name="________________x17" hidden="1">#REF!</definedName>
    <definedName name="________________x18" hidden="1">#REF!</definedName>
    <definedName name="________________x19" hidden="1">#REF!</definedName>
    <definedName name="________________x20" hidden="1">#REF!</definedName>
    <definedName name="________________x21" hidden="1">#REF!</definedName>
    <definedName name="________________x22" hidden="1">#REF!</definedName>
    <definedName name="________________x23" hidden="1">#REF!</definedName>
    <definedName name="________________x24" hidden="1">#REF!</definedName>
    <definedName name="________________x25" hidden="1">#REF!</definedName>
    <definedName name="________________x28" hidden="1">#REF!</definedName>
    <definedName name="________________x29" hidden="1">#REF!</definedName>
    <definedName name="________________x32" hidden="1">#REF!</definedName>
    <definedName name="________________x4" hidden="1">#REF!</definedName>
    <definedName name="________________x5" hidden="1">#REF!</definedName>
    <definedName name="________________x6" hidden="1">#REF!</definedName>
    <definedName name="________________x7" hidden="1">#REF!</definedName>
    <definedName name="________________x8" hidden="1">#REF!</definedName>
    <definedName name="________________x9" hidden="1">#REF!</definedName>
    <definedName name="_______________ago1" hidden="1">{"'gráf jan00'!$A$1:$AK$41"}</definedName>
    <definedName name="_______________ago10" hidden="1">{"'gráf jan00'!$A$1:$AK$41"}</definedName>
    <definedName name="_______________ago2" hidden="1">{"'gráf jan00'!$A$1:$AK$41"}</definedName>
    <definedName name="_______________ago3" hidden="1">{"'gráf jan00'!$A$1:$AK$41"}</definedName>
    <definedName name="_______________ago4" hidden="1">{"'gráf jan00'!$A$1:$AK$41"}</definedName>
    <definedName name="_______________ago5" hidden="1">{"'gráf jan00'!$A$1:$AK$41"}</definedName>
    <definedName name="_______________ago6" hidden="1">{"'gráf jan00'!$A$1:$AK$41"}</definedName>
    <definedName name="_______________ago7" hidden="1">{"'gráf jan00'!$A$1:$AK$41"}</definedName>
    <definedName name="_______________ago8" hidden="1">{"'gráf jan00'!$A$1:$AK$41"}</definedName>
    <definedName name="_______________ago9" hidden="1">{"'gráf jan00'!$A$1:$AK$41"}</definedName>
    <definedName name="_______________ago99999" hidden="1">{"'gráf jan00'!$A$1:$AK$41"}</definedName>
    <definedName name="_______________efc10" hidden="1">{"'RR'!$A$2:$E$81"}</definedName>
    <definedName name="_______________EFC2" hidden="1">{"'RR'!$A$2:$E$81"}</definedName>
    <definedName name="_______________EFC3" hidden="1">{"'RR'!$A$2:$E$81"}</definedName>
    <definedName name="_______________EFC4" hidden="1">{"'RR'!$A$2:$E$81"}</definedName>
    <definedName name="_______________ffp16" hidden="1">{"'gráf jan00'!$A$1:$AK$41"}</definedName>
    <definedName name="_______________ffp4589" hidden="1">{"'gráf jan00'!$A$1:$AK$41"}</definedName>
    <definedName name="_______________inv2" localSheetId="2">#REF!</definedName>
    <definedName name="_______________inv2">'[1]CONSOL DRE GERAL'!$B$2:$L$99</definedName>
    <definedName name="_______________jun04" hidden="1">{"'gráf jan00'!$A$1:$AK$41"}</definedName>
    <definedName name="_______________la29" hidden="1">#REF!</definedName>
    <definedName name="_______________la3" hidden="1">#REF!</definedName>
    <definedName name="_______________la31" hidden="1">#REF!</definedName>
    <definedName name="_______________la32" hidden="1">#REF!</definedName>
    <definedName name="_______________la4" hidden="1">#REF!</definedName>
    <definedName name="_______________la5" hidden="1">#REF!</definedName>
    <definedName name="_______________la6" hidden="1">#REF!</definedName>
    <definedName name="_______________la7" hidden="1">#REF!</definedName>
    <definedName name="_______________la8" hidden="1">#REF!</definedName>
    <definedName name="_______________la9" hidden="1">#REF!</definedName>
    <definedName name="_______________lb1" hidden="1">#REF!</definedName>
    <definedName name="_______________lb10" hidden="1">#REF!</definedName>
    <definedName name="_______________lb11" hidden="1">#REF!</definedName>
    <definedName name="_______________lb12" hidden="1">#REF!</definedName>
    <definedName name="_______________lb13" hidden="1">#REF!</definedName>
    <definedName name="_______________lb14" hidden="1">#REF!</definedName>
    <definedName name="_______________lb15" hidden="1">#REF!</definedName>
    <definedName name="_______________lb16" hidden="1">#REF!</definedName>
    <definedName name="_______________lb17" hidden="1">#REF!</definedName>
    <definedName name="_______________lb18" hidden="1">#REF!</definedName>
    <definedName name="_______________lb19" hidden="1">#REF!</definedName>
    <definedName name="_______________lb2" hidden="1">#REF!</definedName>
    <definedName name="_______________lb20" hidden="1">#REF!</definedName>
    <definedName name="_______________lb21" hidden="1">#REF!</definedName>
    <definedName name="_______________lb22" hidden="1">#REF!</definedName>
    <definedName name="_______________lb23" hidden="1">#REF!</definedName>
    <definedName name="_______________lb24" hidden="1">#REF!</definedName>
    <definedName name="_______________lb25" hidden="1">#REF!</definedName>
    <definedName name="_______________lb27" hidden="1">#REF!</definedName>
    <definedName name="_______________lb28" hidden="1">#REF!</definedName>
    <definedName name="_______________lb29" hidden="1">#REF!</definedName>
    <definedName name="_______________lb3" hidden="1">#REF!</definedName>
    <definedName name="_______________lb30" hidden="1">#REF!</definedName>
    <definedName name="_______________lb31" hidden="1">#REF!</definedName>
    <definedName name="_______________lb32" hidden="1">#REF!</definedName>
    <definedName name="_______________lb4" hidden="1">#REF!</definedName>
    <definedName name="_______________lb5" hidden="1">#REF!</definedName>
    <definedName name="_______________lb6" hidden="1">#REF!</definedName>
    <definedName name="_______________lb7" hidden="1">#REF!</definedName>
    <definedName name="_______________lb8" hidden="1">#REF!</definedName>
    <definedName name="_______________lb9" hidden="1">#REF!</definedName>
    <definedName name="_______________lbc1" hidden="1">#REF!</definedName>
    <definedName name="_______________lbc10" hidden="1">#REF!</definedName>
    <definedName name="_______________lbc11" hidden="1">#REF!</definedName>
    <definedName name="_______________lbc12" hidden="1">#REF!</definedName>
    <definedName name="_______________lbc13" hidden="1">#REF!</definedName>
    <definedName name="_______________lbc14" hidden="1">#REF!</definedName>
    <definedName name="_______________lbc15" hidden="1">#REF!</definedName>
    <definedName name="_______________lbc16" hidden="1">#REF!</definedName>
    <definedName name="_______________lbc17" hidden="1">#REF!</definedName>
    <definedName name="_______________lbc18" hidden="1">#REF!</definedName>
    <definedName name="_______________lbc19" hidden="1">#REF!</definedName>
    <definedName name="_______________lbc2" hidden="1">#REF!</definedName>
    <definedName name="_______________lbc20" hidden="1">#REF!</definedName>
    <definedName name="_______________lbc21" hidden="1">#REF!</definedName>
    <definedName name="_______________lbc22" hidden="1">#REF!</definedName>
    <definedName name="_______________lbc23" hidden="1">#REF!</definedName>
    <definedName name="_______________lbc24" hidden="1">#REF!</definedName>
    <definedName name="_______________lbc25" hidden="1">#REF!</definedName>
    <definedName name="_______________lbc26" hidden="1">#REF!</definedName>
    <definedName name="_______________lbc27" hidden="1">#REF!</definedName>
    <definedName name="_______________lbc28" hidden="1">#REF!</definedName>
    <definedName name="_______________lbc29" hidden="1">#REF!</definedName>
    <definedName name="_______________lbc3" hidden="1">#REF!</definedName>
    <definedName name="_______________lbc31" hidden="1">#REF!</definedName>
    <definedName name="_______________lbc32" hidden="1">#REF!</definedName>
    <definedName name="_______________lbc4" hidden="1">#REF!</definedName>
    <definedName name="_______________lbc5" hidden="1">#REF!</definedName>
    <definedName name="_______________lbc6" hidden="1">#REF!</definedName>
    <definedName name="_______________lbc7" hidden="1">#REF!</definedName>
    <definedName name="_______________lbc8" hidden="1">#REF!</definedName>
    <definedName name="_______________lbc9" hidden="1">#REF!</definedName>
    <definedName name="_______________ld26" hidden="1">#REF!</definedName>
    <definedName name="_______________ld31" hidden="1">#REF!</definedName>
    <definedName name="_______________le31" hidden="1">#REF!</definedName>
    <definedName name="_______________lf31" hidden="1">#REF!</definedName>
    <definedName name="_______________n2" hidden="1">{#N/A,#N/A,FALSE,"PCOL"}</definedName>
    <definedName name="_______________OUT98" localSheetId="3" hidden="1">{#N/A,#N/A,TRUE,"Serviços"}</definedName>
    <definedName name="_______________OUT98" localSheetId="2" hidden="1">{#N/A,#N/A,TRUE,"Serviços"}</definedName>
    <definedName name="_______________OUT98" hidden="1">{#N/A,#N/A,TRUE,"Serviços"}</definedName>
    <definedName name="_______________PN10" hidden="1">{"'gráf jan00'!$A$1:$AK$41"}</definedName>
    <definedName name="_______________r" hidden="1">{"'CptDifn'!$AA$32:$AG$32"}</definedName>
    <definedName name="_______________x10" hidden="1">#REF!</definedName>
    <definedName name="_______________x11" hidden="1">#REF!</definedName>
    <definedName name="_______________x12" hidden="1">#REF!</definedName>
    <definedName name="_______________x13" hidden="1">#REF!</definedName>
    <definedName name="_______________x14" hidden="1">#REF!</definedName>
    <definedName name="_______________x15" hidden="1">#REF!</definedName>
    <definedName name="_______________x16" hidden="1">#REF!</definedName>
    <definedName name="_______________x17" hidden="1">#REF!</definedName>
    <definedName name="_______________x18" hidden="1">#REF!</definedName>
    <definedName name="_______________x19" hidden="1">#REF!</definedName>
    <definedName name="_______________x20" hidden="1">#REF!</definedName>
    <definedName name="_______________x21" hidden="1">#REF!</definedName>
    <definedName name="_______________x22" hidden="1">#REF!</definedName>
    <definedName name="_______________x23" hidden="1">#REF!</definedName>
    <definedName name="_______________x24" hidden="1">#REF!</definedName>
    <definedName name="_______________x25" hidden="1">#REF!</definedName>
    <definedName name="_______________x28" hidden="1">#REF!</definedName>
    <definedName name="_______________x29" hidden="1">#REF!</definedName>
    <definedName name="_______________x32" hidden="1">#REF!</definedName>
    <definedName name="_______________x4" hidden="1">#REF!</definedName>
    <definedName name="_______________x5" hidden="1">#REF!</definedName>
    <definedName name="_______________x6" hidden="1">#REF!</definedName>
    <definedName name="_______________x7" hidden="1">#REF!</definedName>
    <definedName name="_______________x8" hidden="1">#REF!</definedName>
    <definedName name="_______________x9" hidden="1">#REF!</definedName>
    <definedName name="______________ago1" hidden="1">{"'gráf jan00'!$A$1:$AK$41"}</definedName>
    <definedName name="______________ago10" hidden="1">{"'gráf jan00'!$A$1:$AK$41"}</definedName>
    <definedName name="______________ago2" hidden="1">{"'gráf jan00'!$A$1:$AK$41"}</definedName>
    <definedName name="______________ago3" hidden="1">{"'gráf jan00'!$A$1:$AK$41"}</definedName>
    <definedName name="______________ago4" hidden="1">{"'gráf jan00'!$A$1:$AK$41"}</definedName>
    <definedName name="______________ago5" hidden="1">{"'gráf jan00'!$A$1:$AK$41"}</definedName>
    <definedName name="______________ago6" hidden="1">{"'gráf jan00'!$A$1:$AK$41"}</definedName>
    <definedName name="______________ago7" hidden="1">{"'gráf jan00'!$A$1:$AK$41"}</definedName>
    <definedName name="______________ago8" hidden="1">{"'gráf jan00'!$A$1:$AK$41"}</definedName>
    <definedName name="______________ago9" hidden="1">{"'gráf jan00'!$A$1:$AK$41"}</definedName>
    <definedName name="______________ago99999" hidden="1">{"'gráf jan00'!$A$1:$AK$41"}</definedName>
    <definedName name="______________efc10" hidden="1">{"'RR'!$A$2:$E$81"}</definedName>
    <definedName name="______________EFC2" hidden="1">{"'RR'!$A$2:$E$81"}</definedName>
    <definedName name="______________EFC3" hidden="1">{"'RR'!$A$2:$E$81"}</definedName>
    <definedName name="______________EFC4" hidden="1">{"'RR'!$A$2:$E$81"}</definedName>
    <definedName name="______________ffp16" hidden="1">{"'gráf jan00'!$A$1:$AK$41"}</definedName>
    <definedName name="______________ffp4589" hidden="1">{"'gráf jan00'!$A$1:$AK$41"}</definedName>
    <definedName name="______________inv2" localSheetId="2">#REF!</definedName>
    <definedName name="______________inv2">'[1]CONSOL DRE GERAL'!$B$2:$L$99</definedName>
    <definedName name="______________jun04" hidden="1">{"'gráf jan00'!$A$1:$AK$41"}</definedName>
    <definedName name="______________la29" hidden="1">#REF!</definedName>
    <definedName name="______________la3" hidden="1">#REF!</definedName>
    <definedName name="______________la31" hidden="1">#REF!</definedName>
    <definedName name="______________la32" hidden="1">#REF!</definedName>
    <definedName name="______________la4" hidden="1">#REF!</definedName>
    <definedName name="______________la5" hidden="1">#REF!</definedName>
    <definedName name="______________la6" hidden="1">#REF!</definedName>
    <definedName name="______________la7" hidden="1">#REF!</definedName>
    <definedName name="______________la8" hidden="1">#REF!</definedName>
    <definedName name="______________la9" hidden="1">#REF!</definedName>
    <definedName name="______________lb1" hidden="1">#REF!</definedName>
    <definedName name="______________lb10" hidden="1">#REF!</definedName>
    <definedName name="______________lb11" hidden="1">#REF!</definedName>
    <definedName name="______________lb12" hidden="1">#REF!</definedName>
    <definedName name="______________lb13" hidden="1">#REF!</definedName>
    <definedName name="______________lb14" hidden="1">#REF!</definedName>
    <definedName name="______________lb15" hidden="1">#REF!</definedName>
    <definedName name="______________lb16" hidden="1">#REF!</definedName>
    <definedName name="______________lb17" hidden="1">#REF!</definedName>
    <definedName name="______________lb18" hidden="1">#REF!</definedName>
    <definedName name="______________lb19" hidden="1">#REF!</definedName>
    <definedName name="______________lb2" hidden="1">#REF!</definedName>
    <definedName name="______________lb20" hidden="1">#REF!</definedName>
    <definedName name="______________lb21" hidden="1">#REF!</definedName>
    <definedName name="______________lb22" hidden="1">#REF!</definedName>
    <definedName name="______________lb23" hidden="1">#REF!</definedName>
    <definedName name="______________lb24" hidden="1">#REF!</definedName>
    <definedName name="______________lb25" hidden="1">#REF!</definedName>
    <definedName name="______________lb27" hidden="1">#REF!</definedName>
    <definedName name="______________lb28" hidden="1">#REF!</definedName>
    <definedName name="______________lb29" hidden="1">#REF!</definedName>
    <definedName name="______________lb3" hidden="1">#REF!</definedName>
    <definedName name="______________lb30" hidden="1">#REF!</definedName>
    <definedName name="______________lb31" hidden="1">#REF!</definedName>
    <definedName name="______________lb32" hidden="1">#REF!</definedName>
    <definedName name="______________lb4" hidden="1">#REF!</definedName>
    <definedName name="______________lb5" hidden="1">#REF!</definedName>
    <definedName name="______________lb6" hidden="1">#REF!</definedName>
    <definedName name="______________lb7" hidden="1">#REF!</definedName>
    <definedName name="______________lb8" hidden="1">#REF!</definedName>
    <definedName name="______________lb9" hidden="1">#REF!</definedName>
    <definedName name="______________lbc1" hidden="1">#REF!</definedName>
    <definedName name="______________lbc10" hidden="1">#REF!</definedName>
    <definedName name="______________lbc11" hidden="1">#REF!</definedName>
    <definedName name="______________lbc12" hidden="1">#REF!</definedName>
    <definedName name="______________lbc13" hidden="1">#REF!</definedName>
    <definedName name="______________lbc14" hidden="1">#REF!</definedName>
    <definedName name="______________lbc15" hidden="1">#REF!</definedName>
    <definedName name="______________lbc16" hidden="1">#REF!</definedName>
    <definedName name="______________lbc17" hidden="1">#REF!</definedName>
    <definedName name="______________lbc18" hidden="1">#REF!</definedName>
    <definedName name="______________lbc19" hidden="1">#REF!</definedName>
    <definedName name="______________lbc2" hidden="1">#REF!</definedName>
    <definedName name="______________lbc20" hidden="1">#REF!</definedName>
    <definedName name="______________lbc21" hidden="1">#REF!</definedName>
    <definedName name="______________lbc22" hidden="1">#REF!</definedName>
    <definedName name="______________lbc23" hidden="1">#REF!</definedName>
    <definedName name="______________lbc24" hidden="1">#REF!</definedName>
    <definedName name="______________lbc25" hidden="1">#REF!</definedName>
    <definedName name="______________lbc26" hidden="1">#REF!</definedName>
    <definedName name="______________lbc27" hidden="1">#REF!</definedName>
    <definedName name="______________lbc28" hidden="1">#REF!</definedName>
    <definedName name="______________lbc29" hidden="1">#REF!</definedName>
    <definedName name="______________lbc3" hidden="1">#REF!</definedName>
    <definedName name="______________lbc31" hidden="1">#REF!</definedName>
    <definedName name="______________lbc32" hidden="1">#REF!</definedName>
    <definedName name="______________lbc4" hidden="1">#REF!</definedName>
    <definedName name="______________lbc5" hidden="1">#REF!</definedName>
    <definedName name="______________lbc6" hidden="1">#REF!</definedName>
    <definedName name="______________lbc7" hidden="1">#REF!</definedName>
    <definedName name="______________lbc8" hidden="1">#REF!</definedName>
    <definedName name="______________lbc9" hidden="1">#REF!</definedName>
    <definedName name="______________ld26" hidden="1">#REF!</definedName>
    <definedName name="______________ld31" hidden="1">#REF!</definedName>
    <definedName name="______________le31" hidden="1">#REF!</definedName>
    <definedName name="______________lf31" hidden="1">#REF!</definedName>
    <definedName name="______________n2" hidden="1">{#N/A,#N/A,FALSE,"PCOL"}</definedName>
    <definedName name="______________OUT98" localSheetId="3" hidden="1">{#N/A,#N/A,TRUE,"Serviços"}</definedName>
    <definedName name="______________OUT98" localSheetId="2" hidden="1">{#N/A,#N/A,TRUE,"Serviços"}</definedName>
    <definedName name="______________OUT98" hidden="1">{#N/A,#N/A,TRUE,"Serviços"}</definedName>
    <definedName name="______________PN10" hidden="1">{"'gráf jan00'!$A$1:$AK$41"}</definedName>
    <definedName name="______________r" hidden="1">{"'CptDifn'!$AA$32:$AG$32"}</definedName>
    <definedName name="______________SE2">#REF!</definedName>
    <definedName name="______________x10" hidden="1">#REF!</definedName>
    <definedName name="______________x11" hidden="1">#REF!</definedName>
    <definedName name="______________x12" hidden="1">#REF!</definedName>
    <definedName name="______________x13" hidden="1">#REF!</definedName>
    <definedName name="______________x14" hidden="1">#REF!</definedName>
    <definedName name="______________x15" hidden="1">#REF!</definedName>
    <definedName name="______________x16" hidden="1">#REF!</definedName>
    <definedName name="______________x17" hidden="1">#REF!</definedName>
    <definedName name="______________x18" hidden="1">#REF!</definedName>
    <definedName name="______________x19" hidden="1">#REF!</definedName>
    <definedName name="______________x20" hidden="1">#REF!</definedName>
    <definedName name="______________x21" hidden="1">#REF!</definedName>
    <definedName name="______________x22" hidden="1">#REF!</definedName>
    <definedName name="______________x23" hidden="1">#REF!</definedName>
    <definedName name="______________x24" hidden="1">#REF!</definedName>
    <definedName name="______________x25" hidden="1">#REF!</definedName>
    <definedName name="______________x28" hidden="1">#REF!</definedName>
    <definedName name="______________x29" hidden="1">#REF!</definedName>
    <definedName name="______________x32" hidden="1">#REF!</definedName>
    <definedName name="______________x4" hidden="1">#REF!</definedName>
    <definedName name="______________x5" hidden="1">#REF!</definedName>
    <definedName name="______________x6" hidden="1">#REF!</definedName>
    <definedName name="______________x7" hidden="1">#REF!</definedName>
    <definedName name="______________x8" hidden="1">#REF!</definedName>
    <definedName name="______________x9" hidden="1">#REF!</definedName>
    <definedName name="_____________ago1" hidden="1">{"'gráf jan00'!$A$1:$AK$41"}</definedName>
    <definedName name="_____________ago10" hidden="1">{"'gráf jan00'!$A$1:$AK$41"}</definedName>
    <definedName name="_____________ago2" hidden="1">{"'gráf jan00'!$A$1:$AK$41"}</definedName>
    <definedName name="_____________ago3" hidden="1">{"'gráf jan00'!$A$1:$AK$41"}</definedName>
    <definedName name="_____________ago4" hidden="1">{"'gráf jan00'!$A$1:$AK$41"}</definedName>
    <definedName name="_____________ago5" hidden="1">{"'gráf jan00'!$A$1:$AK$41"}</definedName>
    <definedName name="_____________ago6" hidden="1">{"'gráf jan00'!$A$1:$AK$41"}</definedName>
    <definedName name="_____________ago7" hidden="1">{"'gráf jan00'!$A$1:$AK$41"}</definedName>
    <definedName name="_____________ago8" hidden="1">{"'gráf jan00'!$A$1:$AK$41"}</definedName>
    <definedName name="_____________ago9" hidden="1">{"'gráf jan00'!$A$1:$AK$41"}</definedName>
    <definedName name="_____________ago99999" hidden="1">{"'gráf jan00'!$A$1:$AK$41"}</definedName>
    <definedName name="_____________DEF2" hidden="1">{#N/A,#N/A,FALSE,"DEF1";#N/A,#N/A,FALSE,"DEF2";#N/A,#N/A,FALSE,"DEF3"}</definedName>
    <definedName name="_____________DEF3" hidden="1">{#N/A,#N/A,FALSE,"DEF1";#N/A,#N/A,FALSE,"DEF2";#N/A,#N/A,FALSE,"DEF3"}</definedName>
    <definedName name="_____________efc10" hidden="1">{"'RR'!$A$2:$E$81"}</definedName>
    <definedName name="_____________EFC2" hidden="1">{"'RR'!$A$2:$E$81"}</definedName>
    <definedName name="_____________EFC3" hidden="1">{"'RR'!$A$2:$E$81"}</definedName>
    <definedName name="_____________EFC4" hidden="1">{"'RR'!$A$2:$E$81"}</definedName>
    <definedName name="_____________ffp16" hidden="1">{"'gráf jan00'!$A$1:$AK$41"}</definedName>
    <definedName name="_____________ffp4589" hidden="1">{"'gráf jan00'!$A$1:$AK$41"}</definedName>
    <definedName name="_____________inv2" localSheetId="2">#REF!</definedName>
    <definedName name="_____________inv2">'[1]CONSOL DRE GERAL'!$B$2:$L$99</definedName>
    <definedName name="_____________jun04" hidden="1">{"'gráf jan00'!$A$1:$AK$41"}</definedName>
    <definedName name="_____________la29" hidden="1">#REF!</definedName>
    <definedName name="_____________la3" hidden="1">#REF!</definedName>
    <definedName name="_____________la31" hidden="1">#REF!</definedName>
    <definedName name="_____________la32" hidden="1">#REF!</definedName>
    <definedName name="_____________la4" hidden="1">#REF!</definedName>
    <definedName name="_____________la5" hidden="1">#REF!</definedName>
    <definedName name="_____________la6" hidden="1">#REF!</definedName>
    <definedName name="_____________la7" hidden="1">#REF!</definedName>
    <definedName name="_____________la8" hidden="1">#REF!</definedName>
    <definedName name="_____________la9" hidden="1">#REF!</definedName>
    <definedName name="_____________lb1" hidden="1">#REF!</definedName>
    <definedName name="_____________lb10" hidden="1">#REF!</definedName>
    <definedName name="_____________lb11" hidden="1">#REF!</definedName>
    <definedName name="_____________lb12" hidden="1">#REF!</definedName>
    <definedName name="_____________lb13" hidden="1">#REF!</definedName>
    <definedName name="_____________lb14" hidden="1">#REF!</definedName>
    <definedName name="_____________lb15" hidden="1">#REF!</definedName>
    <definedName name="_____________lb16" hidden="1">#REF!</definedName>
    <definedName name="_____________lb17" hidden="1">#REF!</definedName>
    <definedName name="_____________lb18" hidden="1">#REF!</definedName>
    <definedName name="_____________lb19" hidden="1">#REF!</definedName>
    <definedName name="_____________lb2" hidden="1">#REF!</definedName>
    <definedName name="_____________lb20" hidden="1">#REF!</definedName>
    <definedName name="_____________lb21" hidden="1">#REF!</definedName>
    <definedName name="_____________lb22" hidden="1">#REF!</definedName>
    <definedName name="_____________lb23" hidden="1">#REF!</definedName>
    <definedName name="_____________lb24" hidden="1">#REF!</definedName>
    <definedName name="_____________lb25" hidden="1">#REF!</definedName>
    <definedName name="_____________lb27" hidden="1">#REF!</definedName>
    <definedName name="_____________lb28" hidden="1">#REF!</definedName>
    <definedName name="_____________lb29" hidden="1">#REF!</definedName>
    <definedName name="_____________lb3" hidden="1">#REF!</definedName>
    <definedName name="_____________lb30" hidden="1">#REF!</definedName>
    <definedName name="_____________lb31" hidden="1">#REF!</definedName>
    <definedName name="_____________lb32" hidden="1">#REF!</definedName>
    <definedName name="_____________lb4" hidden="1">#REF!</definedName>
    <definedName name="_____________lb5" hidden="1">#REF!</definedName>
    <definedName name="_____________lb6" hidden="1">#REF!</definedName>
    <definedName name="_____________lb7" hidden="1">#REF!</definedName>
    <definedName name="_____________lb8" hidden="1">#REF!</definedName>
    <definedName name="_____________lb9" hidden="1">#REF!</definedName>
    <definedName name="_____________lbc1" hidden="1">#REF!</definedName>
    <definedName name="_____________lbc10" hidden="1">#REF!</definedName>
    <definedName name="_____________lbc11" hidden="1">#REF!</definedName>
    <definedName name="_____________lbc12" hidden="1">#REF!</definedName>
    <definedName name="_____________lbc13" hidden="1">#REF!</definedName>
    <definedName name="_____________lbc14" hidden="1">#REF!</definedName>
    <definedName name="_____________lbc15" hidden="1">#REF!</definedName>
    <definedName name="_____________lbc16" hidden="1">#REF!</definedName>
    <definedName name="_____________lbc17" hidden="1">#REF!</definedName>
    <definedName name="_____________lbc18" hidden="1">#REF!</definedName>
    <definedName name="_____________lbc19" hidden="1">#REF!</definedName>
    <definedName name="_____________lbc2" hidden="1">#REF!</definedName>
    <definedName name="_____________lbc20" hidden="1">#REF!</definedName>
    <definedName name="_____________lbc21" hidden="1">#REF!</definedName>
    <definedName name="_____________lbc22" hidden="1">#REF!</definedName>
    <definedName name="_____________lbc23" hidden="1">#REF!</definedName>
    <definedName name="_____________lbc24" hidden="1">#REF!</definedName>
    <definedName name="_____________lbc25" hidden="1">#REF!</definedName>
    <definedName name="_____________lbc26" hidden="1">#REF!</definedName>
    <definedName name="_____________lbc27" hidden="1">#REF!</definedName>
    <definedName name="_____________lbc28" hidden="1">#REF!</definedName>
    <definedName name="_____________lbc29" hidden="1">#REF!</definedName>
    <definedName name="_____________lbc3" hidden="1">#REF!</definedName>
    <definedName name="_____________lbc31" hidden="1">#REF!</definedName>
    <definedName name="_____________lbc32" hidden="1">#REF!</definedName>
    <definedName name="_____________lbc4" hidden="1">#REF!</definedName>
    <definedName name="_____________lbc5" hidden="1">#REF!</definedName>
    <definedName name="_____________lbc6" hidden="1">#REF!</definedName>
    <definedName name="_____________lbc7" hidden="1">#REF!</definedName>
    <definedName name="_____________lbc8" hidden="1">#REF!</definedName>
    <definedName name="_____________lbc9" hidden="1">#REF!</definedName>
    <definedName name="_____________ld26" hidden="1">#REF!</definedName>
    <definedName name="_____________ld31" hidden="1">#REF!</definedName>
    <definedName name="_____________le31" hidden="1">#REF!</definedName>
    <definedName name="_____________lf31" hidden="1">#REF!</definedName>
    <definedName name="_____________MOA1" hidden="1">{#N/A,#N/A,FALSE,"DEF1";#N/A,#N/A,FALSE,"DEF2";#N/A,#N/A,FALSE,"DEF3"}</definedName>
    <definedName name="_____________MOA2" hidden="1">{#N/A,#N/A,FALSE,"DEF1";#N/A,#N/A,FALSE,"DEF2";#N/A,#N/A,FALSE,"DEF3"}</definedName>
    <definedName name="_____________OUT98" localSheetId="3" hidden="1">{#N/A,#N/A,TRUE,"Serviços"}</definedName>
    <definedName name="_____________OUT98" localSheetId="2" hidden="1">{#N/A,#N/A,TRUE,"Serviços"}</definedName>
    <definedName name="_____________OUT98" hidden="1">{#N/A,#N/A,TRUE,"Serviços"}</definedName>
    <definedName name="_____________PA01" hidden="1">{"'teste'!$B$2:$R$49"}</definedName>
    <definedName name="_____________PN10" hidden="1">{"'gráf jan00'!$A$1:$AK$41"}</definedName>
    <definedName name="_____________r" hidden="1">{"'CptDifn'!$AA$32:$AG$32"}</definedName>
    <definedName name="_____________SE2">#REF!</definedName>
    <definedName name="_____________x10" hidden="1">#REF!</definedName>
    <definedName name="_____________x11" hidden="1">#REF!</definedName>
    <definedName name="_____________x12" hidden="1">#REF!</definedName>
    <definedName name="_____________x13" hidden="1">#REF!</definedName>
    <definedName name="_____________x14" hidden="1">#REF!</definedName>
    <definedName name="_____________x15" hidden="1">#REF!</definedName>
    <definedName name="_____________x16" hidden="1">#REF!</definedName>
    <definedName name="_____________x17" hidden="1">#REF!</definedName>
    <definedName name="_____________x18" hidden="1">#REF!</definedName>
    <definedName name="_____________x19" hidden="1">#REF!</definedName>
    <definedName name="_____________x20" hidden="1">#REF!</definedName>
    <definedName name="_____________x21" hidden="1">#REF!</definedName>
    <definedName name="_____________x22" hidden="1">#REF!</definedName>
    <definedName name="_____________x23" hidden="1">#REF!</definedName>
    <definedName name="_____________x24" hidden="1">#REF!</definedName>
    <definedName name="_____________x25" hidden="1">#REF!</definedName>
    <definedName name="_____________x28" hidden="1">#REF!</definedName>
    <definedName name="_____________x29" hidden="1">#REF!</definedName>
    <definedName name="_____________x32" hidden="1">#REF!</definedName>
    <definedName name="_____________x4" hidden="1">#REF!</definedName>
    <definedName name="_____________x5" hidden="1">#REF!</definedName>
    <definedName name="_____________x6" hidden="1">#REF!</definedName>
    <definedName name="_____________x7" hidden="1">#REF!</definedName>
    <definedName name="_____________x8" hidden="1">#REF!</definedName>
    <definedName name="_____________x9" hidden="1">#REF!</definedName>
    <definedName name="____________inv2" localSheetId="2">#REF!</definedName>
    <definedName name="____________inv2">'[1]CONSOL DRE GERAL'!$B$2:$L$99</definedName>
    <definedName name="____________la29" hidden="1">#REF!</definedName>
    <definedName name="____________la3" hidden="1">#REF!</definedName>
    <definedName name="____________la31" hidden="1">#REF!</definedName>
    <definedName name="____________la32" hidden="1">#REF!</definedName>
    <definedName name="____________la4" hidden="1">#REF!</definedName>
    <definedName name="____________la5" hidden="1">#REF!</definedName>
    <definedName name="____________la6" hidden="1">#REF!</definedName>
    <definedName name="____________la7" hidden="1">#REF!</definedName>
    <definedName name="____________la8" hidden="1">#REF!</definedName>
    <definedName name="____________la9" hidden="1">#REF!</definedName>
    <definedName name="____________lb1" hidden="1">#REF!</definedName>
    <definedName name="____________lb10" hidden="1">#REF!</definedName>
    <definedName name="____________lb11" hidden="1">#REF!</definedName>
    <definedName name="____________lb12" hidden="1">#REF!</definedName>
    <definedName name="____________lb13" hidden="1">#REF!</definedName>
    <definedName name="____________lb14" hidden="1">#REF!</definedName>
    <definedName name="____________lb15" hidden="1">#REF!</definedName>
    <definedName name="____________lb16" hidden="1">#REF!</definedName>
    <definedName name="____________lb17" hidden="1">#REF!</definedName>
    <definedName name="____________lb18" hidden="1">#REF!</definedName>
    <definedName name="____________lb19" hidden="1">#REF!</definedName>
    <definedName name="____________lb2" hidden="1">#REF!</definedName>
    <definedName name="____________lb20" hidden="1">#REF!</definedName>
    <definedName name="____________lb21" hidden="1">#REF!</definedName>
    <definedName name="____________lb22" hidden="1">#REF!</definedName>
    <definedName name="____________lb23" hidden="1">#REF!</definedName>
    <definedName name="____________lb24" hidden="1">#REF!</definedName>
    <definedName name="____________lb25" hidden="1">#REF!</definedName>
    <definedName name="____________lb27" hidden="1">#REF!</definedName>
    <definedName name="____________lb28" hidden="1">#REF!</definedName>
    <definedName name="____________lb29" hidden="1">#REF!</definedName>
    <definedName name="____________lb3" hidden="1">#REF!</definedName>
    <definedName name="____________lb30" hidden="1">#REF!</definedName>
    <definedName name="____________lb31" hidden="1">#REF!</definedName>
    <definedName name="____________lb32" hidden="1">#REF!</definedName>
    <definedName name="____________lb4" hidden="1">#REF!</definedName>
    <definedName name="____________lb5" hidden="1">#REF!</definedName>
    <definedName name="____________lb6" hidden="1">#REF!</definedName>
    <definedName name="____________lb7" hidden="1">#REF!</definedName>
    <definedName name="____________lb8" hidden="1">#REF!</definedName>
    <definedName name="____________lb9" hidden="1">#REF!</definedName>
    <definedName name="____________lbc1" hidden="1">#REF!</definedName>
    <definedName name="____________lbc10" hidden="1">#REF!</definedName>
    <definedName name="____________lbc11" hidden="1">#REF!</definedName>
    <definedName name="____________lbc12" hidden="1">#REF!</definedName>
    <definedName name="____________lbc13" hidden="1">#REF!</definedName>
    <definedName name="____________lbc14" hidden="1">#REF!</definedName>
    <definedName name="____________lbc15" hidden="1">#REF!</definedName>
    <definedName name="____________lbc16" hidden="1">#REF!</definedName>
    <definedName name="____________lbc17" hidden="1">#REF!</definedName>
    <definedName name="____________lbc18" hidden="1">#REF!</definedName>
    <definedName name="____________lbc19" hidden="1">#REF!</definedName>
    <definedName name="____________lbc2" hidden="1">#REF!</definedName>
    <definedName name="____________lbc20" hidden="1">#REF!</definedName>
    <definedName name="____________lbc21" hidden="1">#REF!</definedName>
    <definedName name="____________lbc22" hidden="1">#REF!</definedName>
    <definedName name="____________lbc23" hidden="1">#REF!</definedName>
    <definedName name="____________lbc24" hidden="1">#REF!</definedName>
    <definedName name="____________lbc25" hidden="1">#REF!</definedName>
    <definedName name="____________lbc26" hidden="1">#REF!</definedName>
    <definedName name="____________lbc27" hidden="1">#REF!</definedName>
    <definedName name="____________lbc28" hidden="1">#REF!</definedName>
    <definedName name="____________lbc29" hidden="1">#REF!</definedName>
    <definedName name="____________lbc3" hidden="1">#REF!</definedName>
    <definedName name="____________lbc31" hidden="1">#REF!</definedName>
    <definedName name="____________lbc32" hidden="1">#REF!</definedName>
    <definedName name="____________lbc4" hidden="1">#REF!</definedName>
    <definedName name="____________lbc5" hidden="1">#REF!</definedName>
    <definedName name="____________lbc6" hidden="1">#REF!</definedName>
    <definedName name="____________lbc7" hidden="1">#REF!</definedName>
    <definedName name="____________lbc8" hidden="1">#REF!</definedName>
    <definedName name="____________lbc9" hidden="1">#REF!</definedName>
    <definedName name="____________ld26" hidden="1">#REF!</definedName>
    <definedName name="____________ld31" hidden="1">#REF!</definedName>
    <definedName name="____________le31" hidden="1">#REF!</definedName>
    <definedName name="____________lf31" hidden="1">#REF!</definedName>
    <definedName name="____________n2" hidden="1">{#N/A,#N/A,FALSE,"PCOL"}</definedName>
    <definedName name="____________OUT98" localSheetId="3" hidden="1">{#N/A,#N/A,TRUE,"Serviços"}</definedName>
    <definedName name="____________OUT98" localSheetId="2" hidden="1">{#N/A,#N/A,TRUE,"Serviços"}</definedName>
    <definedName name="____________OUT98" hidden="1">{#N/A,#N/A,TRUE,"Serviços"}</definedName>
    <definedName name="____________OUT988" localSheetId="3" hidden="1">{#N/A,#N/A,TRUE,"Serviços"}</definedName>
    <definedName name="____________OUT988" localSheetId="2" hidden="1">{#N/A,#N/A,TRUE,"Serviços"}</definedName>
    <definedName name="____________OUT988" hidden="1">{#N/A,#N/A,TRUE,"Serviços"}</definedName>
    <definedName name="____________SE2">#REF!</definedName>
    <definedName name="____________WX2" hidden="1">{#N/A,#N/A,FALSE,"EXPORTAC";#N/A,#N/A,FALSE,"SUPEL94"}</definedName>
    <definedName name="____________x1" hidden="1">{#N/A,#N/A,FALSE,"EXPORTAC";#N/A,#N/A,FALSE,"SUPEL94"}</definedName>
    <definedName name="____________x10" hidden="1">#REF!</definedName>
    <definedName name="____________x11" hidden="1">#REF!</definedName>
    <definedName name="____________x12" hidden="1">#REF!</definedName>
    <definedName name="____________x13" hidden="1">#REF!</definedName>
    <definedName name="____________x14" hidden="1">#REF!</definedName>
    <definedName name="____________x15" hidden="1">#REF!</definedName>
    <definedName name="____________x16" hidden="1">#REF!</definedName>
    <definedName name="____________x17" hidden="1">#REF!</definedName>
    <definedName name="____________x18" hidden="1">#REF!</definedName>
    <definedName name="____________x19" hidden="1">#REF!</definedName>
    <definedName name="____________x2" hidden="1">{#N/A,#N/A,FALSE,"GQGEMPRE"}</definedName>
    <definedName name="____________x20" hidden="1">#REF!</definedName>
    <definedName name="____________x21" hidden="1">#REF!</definedName>
    <definedName name="____________x22" hidden="1">#REF!</definedName>
    <definedName name="____________x23" hidden="1">#REF!</definedName>
    <definedName name="____________x24" hidden="1">#REF!</definedName>
    <definedName name="____________x25" hidden="1">#REF!</definedName>
    <definedName name="____________x28" hidden="1">#REF!</definedName>
    <definedName name="____________x29" hidden="1">#REF!</definedName>
    <definedName name="____________x32" hidden="1">#REF!</definedName>
    <definedName name="____________x4" hidden="1">#REF!</definedName>
    <definedName name="____________x5" hidden="1">#REF!</definedName>
    <definedName name="____________x6" hidden="1">#REF!</definedName>
    <definedName name="____________x7" hidden="1">#REF!</definedName>
    <definedName name="____________x8" hidden="1">#REF!</definedName>
    <definedName name="____________x9" hidden="1">#REF!</definedName>
    <definedName name="___________ago1" hidden="1">{"'gráf jan00'!$A$1:$AK$41"}</definedName>
    <definedName name="___________ago10" hidden="1">{"'gráf jan00'!$A$1:$AK$41"}</definedName>
    <definedName name="___________ago2" hidden="1">{"'gráf jan00'!$A$1:$AK$41"}</definedName>
    <definedName name="___________ago3" hidden="1">{"'gráf jan00'!$A$1:$AK$41"}</definedName>
    <definedName name="___________ago4" hidden="1">{"'gráf jan00'!$A$1:$AK$41"}</definedName>
    <definedName name="___________ago5" hidden="1">{"'gráf jan00'!$A$1:$AK$41"}</definedName>
    <definedName name="___________ago6" hidden="1">{"'gráf jan00'!$A$1:$AK$41"}</definedName>
    <definedName name="___________ago7" hidden="1">{"'gráf jan00'!$A$1:$AK$41"}</definedName>
    <definedName name="___________ago8" hidden="1">{"'gráf jan00'!$A$1:$AK$41"}</definedName>
    <definedName name="___________ago9" hidden="1">{"'gráf jan00'!$A$1:$AK$41"}</definedName>
    <definedName name="___________ago99999" hidden="1">{"'gráf jan00'!$A$1:$AK$41"}</definedName>
    <definedName name="___________DEF2" hidden="1">{#N/A,#N/A,FALSE,"DEF1";#N/A,#N/A,FALSE,"DEF2";#N/A,#N/A,FALSE,"DEF3"}</definedName>
    <definedName name="___________DEF3" hidden="1">{#N/A,#N/A,FALSE,"DEF1";#N/A,#N/A,FALSE,"DEF2";#N/A,#N/A,FALSE,"DEF3"}</definedName>
    <definedName name="___________efc10" hidden="1">{"'RR'!$A$2:$E$81"}</definedName>
    <definedName name="___________EFC2" hidden="1">{"'RR'!$A$2:$E$81"}</definedName>
    <definedName name="___________EFC3" hidden="1">{"'RR'!$A$2:$E$81"}</definedName>
    <definedName name="___________EFC4" hidden="1">{"'RR'!$A$2:$E$81"}</definedName>
    <definedName name="___________ffp16" hidden="1">{"'gráf jan00'!$A$1:$AK$41"}</definedName>
    <definedName name="___________ffp4589" hidden="1">{"'gráf jan00'!$A$1:$AK$41"}</definedName>
    <definedName name="___________inv2" localSheetId="2">#REF!</definedName>
    <definedName name="___________inv2">'[1]CONSOL DRE GERAL'!$B$2:$L$99</definedName>
    <definedName name="___________jun04" hidden="1">{"'gráf jan00'!$A$1:$AK$41"}</definedName>
    <definedName name="___________la29" hidden="1">#REF!</definedName>
    <definedName name="___________la3" hidden="1">#REF!</definedName>
    <definedName name="___________la31" hidden="1">#REF!</definedName>
    <definedName name="___________la32" hidden="1">#REF!</definedName>
    <definedName name="___________la4" hidden="1">#REF!</definedName>
    <definedName name="___________la5" hidden="1">#REF!</definedName>
    <definedName name="___________la6" hidden="1">#REF!</definedName>
    <definedName name="___________la7" hidden="1">#REF!</definedName>
    <definedName name="___________la8" hidden="1">#REF!</definedName>
    <definedName name="___________la9" hidden="1">#REF!</definedName>
    <definedName name="___________lb1" hidden="1">#REF!</definedName>
    <definedName name="___________lb10" hidden="1">#REF!</definedName>
    <definedName name="___________lb11" hidden="1">#REF!</definedName>
    <definedName name="___________lb12" hidden="1">#REF!</definedName>
    <definedName name="___________lb13" hidden="1">#REF!</definedName>
    <definedName name="___________lb14" hidden="1">#REF!</definedName>
    <definedName name="___________lb15" hidden="1">#REF!</definedName>
    <definedName name="___________lb16" hidden="1">#REF!</definedName>
    <definedName name="___________lb17" hidden="1">#REF!</definedName>
    <definedName name="___________lb18" hidden="1">#REF!</definedName>
    <definedName name="___________lb19" hidden="1">#REF!</definedName>
    <definedName name="___________lb2" hidden="1">#REF!</definedName>
    <definedName name="___________lb20" hidden="1">#REF!</definedName>
    <definedName name="___________lb21" hidden="1">#REF!</definedName>
    <definedName name="___________lb22" hidden="1">#REF!</definedName>
    <definedName name="___________lb23" hidden="1">#REF!</definedName>
    <definedName name="___________lb24" hidden="1">#REF!</definedName>
    <definedName name="___________lb25" hidden="1">#REF!</definedName>
    <definedName name="___________lb27" hidden="1">#REF!</definedName>
    <definedName name="___________lb28" hidden="1">#REF!</definedName>
    <definedName name="___________lb29" hidden="1">#REF!</definedName>
    <definedName name="___________lb3" hidden="1">#REF!</definedName>
    <definedName name="___________lb30" hidden="1">#REF!</definedName>
    <definedName name="___________lb31" hidden="1">#REF!</definedName>
    <definedName name="___________lb32" hidden="1">#REF!</definedName>
    <definedName name="___________lb4" hidden="1">#REF!</definedName>
    <definedName name="___________lb5" hidden="1">#REF!</definedName>
    <definedName name="___________lb6" hidden="1">#REF!</definedName>
    <definedName name="___________lb7" hidden="1">#REF!</definedName>
    <definedName name="___________lb8" hidden="1">#REF!</definedName>
    <definedName name="___________lb9" hidden="1">#REF!</definedName>
    <definedName name="___________lbc1" hidden="1">#REF!</definedName>
    <definedName name="___________lbc10" hidden="1">#REF!</definedName>
    <definedName name="___________lbc11" hidden="1">#REF!</definedName>
    <definedName name="___________lbc12" hidden="1">#REF!</definedName>
    <definedName name="___________lbc13" hidden="1">#REF!</definedName>
    <definedName name="___________lbc14" hidden="1">#REF!</definedName>
    <definedName name="___________lbc15" hidden="1">#REF!</definedName>
    <definedName name="___________lbc16" hidden="1">#REF!</definedName>
    <definedName name="___________lbc17" hidden="1">#REF!</definedName>
    <definedName name="___________lbc18" hidden="1">#REF!</definedName>
    <definedName name="___________lbc19" hidden="1">#REF!</definedName>
    <definedName name="___________lbc2" hidden="1">#REF!</definedName>
    <definedName name="___________lbc20" hidden="1">#REF!</definedName>
    <definedName name="___________lbc21" hidden="1">#REF!</definedName>
    <definedName name="___________lbc22" hidden="1">#REF!</definedName>
    <definedName name="___________lbc23" hidden="1">#REF!</definedName>
    <definedName name="___________lbc24" hidden="1">#REF!</definedName>
    <definedName name="___________lbc25" hidden="1">#REF!</definedName>
    <definedName name="___________lbc26" hidden="1">#REF!</definedName>
    <definedName name="___________lbc27" hidden="1">#REF!</definedName>
    <definedName name="___________lbc28" hidden="1">#REF!</definedName>
    <definedName name="___________lbc29" hidden="1">#REF!</definedName>
    <definedName name="___________lbc3" hidden="1">#REF!</definedName>
    <definedName name="___________lbc31" hidden="1">#REF!</definedName>
    <definedName name="___________lbc32" hidden="1">#REF!</definedName>
    <definedName name="___________lbc4" hidden="1">#REF!</definedName>
    <definedName name="___________lbc5" hidden="1">#REF!</definedName>
    <definedName name="___________lbc6" hidden="1">#REF!</definedName>
    <definedName name="___________lbc7" hidden="1">#REF!</definedName>
    <definedName name="___________lbc8" hidden="1">#REF!</definedName>
    <definedName name="___________lbc9" hidden="1">#REF!</definedName>
    <definedName name="___________ld26" hidden="1">#REF!</definedName>
    <definedName name="___________ld31" hidden="1">#REF!</definedName>
    <definedName name="___________le31" hidden="1">#REF!</definedName>
    <definedName name="___________lf31" hidden="1">#REF!</definedName>
    <definedName name="___________MOA1" hidden="1">{#N/A,#N/A,FALSE,"DEF1";#N/A,#N/A,FALSE,"DEF2";#N/A,#N/A,FALSE,"DEF3"}</definedName>
    <definedName name="___________MOA2" hidden="1">{#N/A,#N/A,FALSE,"DEF1";#N/A,#N/A,FALSE,"DEF2";#N/A,#N/A,FALSE,"DEF3"}</definedName>
    <definedName name="___________n2" hidden="1">{#N/A,#N/A,FALSE,"PCOL"}</definedName>
    <definedName name="___________OUT98" localSheetId="3" hidden="1">{#N/A,#N/A,TRUE,"Serviços"}</definedName>
    <definedName name="___________OUT98" localSheetId="2" hidden="1">{#N/A,#N/A,TRUE,"Serviços"}</definedName>
    <definedName name="___________OUT98" hidden="1">{#N/A,#N/A,TRUE,"Serviços"}</definedName>
    <definedName name="___________OUT988" localSheetId="3" hidden="1">{#N/A,#N/A,TRUE,"Serviços"}</definedName>
    <definedName name="___________OUT988" localSheetId="2" hidden="1">{#N/A,#N/A,TRUE,"Serviços"}</definedName>
    <definedName name="___________OUT988" hidden="1">{#N/A,#N/A,TRUE,"Serviços"}</definedName>
    <definedName name="___________OUT9888" localSheetId="3" hidden="1">{#N/A,#N/A,TRUE,"Serviços"}</definedName>
    <definedName name="___________OUT9888" localSheetId="2" hidden="1">{#N/A,#N/A,TRUE,"Serviços"}</definedName>
    <definedName name="___________OUT9888" hidden="1">{#N/A,#N/A,TRUE,"Serviços"}</definedName>
    <definedName name="___________PA01" hidden="1">{"'teste'!$B$2:$R$49"}</definedName>
    <definedName name="___________PN10" hidden="1">{"'gráf jan00'!$A$1:$AK$41"}</definedName>
    <definedName name="___________r" hidden="1">{#N/A,#N/A,FALSE,"PCOL"}</definedName>
    <definedName name="___________SE2">#REF!</definedName>
    <definedName name="___________x10" hidden="1">#REF!</definedName>
    <definedName name="___________x11" hidden="1">#REF!</definedName>
    <definedName name="___________x12" hidden="1">#REF!</definedName>
    <definedName name="___________x13" hidden="1">#REF!</definedName>
    <definedName name="___________x14" hidden="1">#REF!</definedName>
    <definedName name="___________x15" hidden="1">#REF!</definedName>
    <definedName name="___________x16" hidden="1">#REF!</definedName>
    <definedName name="___________x17" hidden="1">#REF!</definedName>
    <definedName name="___________x18" hidden="1">#REF!</definedName>
    <definedName name="___________x19" hidden="1">#REF!</definedName>
    <definedName name="___________x20" hidden="1">#REF!</definedName>
    <definedName name="___________x21" hidden="1">#REF!</definedName>
    <definedName name="___________x22" hidden="1">#REF!</definedName>
    <definedName name="___________x23" hidden="1">#REF!</definedName>
    <definedName name="___________x24" hidden="1">#REF!</definedName>
    <definedName name="___________x25" hidden="1">#REF!</definedName>
    <definedName name="___________x28" hidden="1">#REF!</definedName>
    <definedName name="___________x29" hidden="1">#REF!</definedName>
    <definedName name="___________x32" hidden="1">#REF!</definedName>
    <definedName name="___________x4" hidden="1">#REF!</definedName>
    <definedName name="___________x5" hidden="1">#REF!</definedName>
    <definedName name="___________x6" hidden="1">#REF!</definedName>
    <definedName name="___________x7" hidden="1">#REF!</definedName>
    <definedName name="___________x8" hidden="1">#REF!</definedName>
    <definedName name="___________x9" hidden="1">#REF!</definedName>
    <definedName name="__________ago1" hidden="1">{"'gráf jan00'!$A$1:$AK$41"}</definedName>
    <definedName name="__________ago10" hidden="1">{"'gráf jan00'!$A$1:$AK$41"}</definedName>
    <definedName name="__________ago2" hidden="1">{"'gráf jan00'!$A$1:$AK$41"}</definedName>
    <definedName name="__________ago3" hidden="1">{"'gráf jan00'!$A$1:$AK$41"}</definedName>
    <definedName name="__________ago4" hidden="1">{"'gráf jan00'!$A$1:$AK$41"}</definedName>
    <definedName name="__________ago5" hidden="1">{"'gráf jan00'!$A$1:$AK$41"}</definedName>
    <definedName name="__________ago6" hidden="1">{"'gráf jan00'!$A$1:$AK$41"}</definedName>
    <definedName name="__________ago7" hidden="1">{"'gráf jan00'!$A$1:$AK$41"}</definedName>
    <definedName name="__________ago8" hidden="1">{"'gráf jan00'!$A$1:$AK$41"}</definedName>
    <definedName name="__________ago9" hidden="1">{"'gráf jan00'!$A$1:$AK$41"}</definedName>
    <definedName name="__________ago99999" hidden="1">{"'gráf jan00'!$A$1:$AK$41"}</definedName>
    <definedName name="__________DEF2" hidden="1">{#N/A,#N/A,FALSE,"DEF1";#N/A,#N/A,FALSE,"DEF2";#N/A,#N/A,FALSE,"DEF3"}</definedName>
    <definedName name="__________DEF3" hidden="1">{#N/A,#N/A,FALSE,"DEF1";#N/A,#N/A,FALSE,"DEF2";#N/A,#N/A,FALSE,"DEF3"}</definedName>
    <definedName name="__________efc10" hidden="1">{"'RR'!$A$2:$E$81"}</definedName>
    <definedName name="__________EFC2" hidden="1">{"'RR'!$A$2:$E$81"}</definedName>
    <definedName name="__________EFC3" hidden="1">{"'RR'!$A$2:$E$81"}</definedName>
    <definedName name="__________EFC4" hidden="1">{"'RR'!$A$2:$E$81"}</definedName>
    <definedName name="__________ffp16" hidden="1">{"'gráf jan00'!$A$1:$AK$41"}</definedName>
    <definedName name="__________ffp4589" hidden="1">{"'gráf jan00'!$A$1:$AK$41"}</definedName>
    <definedName name="__________inv2" localSheetId="2">#REF!</definedName>
    <definedName name="__________inv2">'[1]CONSOL DRE GERAL'!$B$2:$L$99</definedName>
    <definedName name="__________jun04" hidden="1">{"'gráf jan00'!$A$1:$AK$41"}</definedName>
    <definedName name="__________la29" hidden="1">#REF!</definedName>
    <definedName name="__________la3" hidden="1">#REF!</definedName>
    <definedName name="__________la31" hidden="1">#REF!</definedName>
    <definedName name="__________la32" hidden="1">#REF!</definedName>
    <definedName name="__________la4" hidden="1">#REF!</definedName>
    <definedName name="__________la5" hidden="1">#REF!</definedName>
    <definedName name="__________la6" hidden="1">#REF!</definedName>
    <definedName name="__________la7" hidden="1">#REF!</definedName>
    <definedName name="__________la8" hidden="1">#REF!</definedName>
    <definedName name="__________la9" hidden="1">#REF!</definedName>
    <definedName name="__________lb1" hidden="1">#REF!</definedName>
    <definedName name="__________lb10" hidden="1">#REF!</definedName>
    <definedName name="__________lb11" hidden="1">#REF!</definedName>
    <definedName name="__________lb12" hidden="1">#REF!</definedName>
    <definedName name="__________lb13" hidden="1">#REF!</definedName>
    <definedName name="__________lb14" hidden="1">#REF!</definedName>
    <definedName name="__________lb15" hidden="1">#REF!</definedName>
    <definedName name="__________lb16" hidden="1">#REF!</definedName>
    <definedName name="__________lb17" hidden="1">#REF!</definedName>
    <definedName name="__________lb18" hidden="1">#REF!</definedName>
    <definedName name="__________lb19" hidden="1">#REF!</definedName>
    <definedName name="__________lb2" hidden="1">#REF!</definedName>
    <definedName name="__________lb20" hidden="1">#REF!</definedName>
    <definedName name="__________lb21" hidden="1">#REF!</definedName>
    <definedName name="__________lb22" hidden="1">#REF!</definedName>
    <definedName name="__________lb23" hidden="1">#REF!</definedName>
    <definedName name="__________lb24" hidden="1">#REF!</definedName>
    <definedName name="__________lb25" hidden="1">#REF!</definedName>
    <definedName name="__________lb27" hidden="1">#REF!</definedName>
    <definedName name="__________lb28" hidden="1">#REF!</definedName>
    <definedName name="__________lb29" hidden="1">#REF!</definedName>
    <definedName name="__________lb3" hidden="1">#REF!</definedName>
    <definedName name="__________lb30" hidden="1">#REF!</definedName>
    <definedName name="__________lb31" hidden="1">#REF!</definedName>
    <definedName name="__________lb32" hidden="1">#REF!</definedName>
    <definedName name="__________lb4" hidden="1">#REF!</definedName>
    <definedName name="__________lb5" hidden="1">#REF!</definedName>
    <definedName name="__________lb6" hidden="1">#REF!</definedName>
    <definedName name="__________lb7" hidden="1">#REF!</definedName>
    <definedName name="__________lb8" hidden="1">#REF!</definedName>
    <definedName name="__________lb9" hidden="1">#REF!</definedName>
    <definedName name="__________lbc1" hidden="1">#REF!</definedName>
    <definedName name="__________lbc10" hidden="1">#REF!</definedName>
    <definedName name="__________lbc11" hidden="1">#REF!</definedName>
    <definedName name="__________lbc12" hidden="1">#REF!</definedName>
    <definedName name="__________lbc13" hidden="1">#REF!</definedName>
    <definedName name="__________lbc14" hidden="1">#REF!</definedName>
    <definedName name="__________lbc15" hidden="1">#REF!</definedName>
    <definedName name="__________lbc16" hidden="1">#REF!</definedName>
    <definedName name="__________lbc17" hidden="1">#REF!</definedName>
    <definedName name="__________lbc18" hidden="1">#REF!</definedName>
    <definedName name="__________lbc19" hidden="1">#REF!</definedName>
    <definedName name="__________lbc2" hidden="1">#REF!</definedName>
    <definedName name="__________lbc20" hidden="1">#REF!</definedName>
    <definedName name="__________lbc21" hidden="1">#REF!</definedName>
    <definedName name="__________lbc22" hidden="1">#REF!</definedName>
    <definedName name="__________lbc23" hidden="1">#REF!</definedName>
    <definedName name="__________lbc24" hidden="1">#REF!</definedName>
    <definedName name="__________lbc25" hidden="1">#REF!</definedName>
    <definedName name="__________lbc26" hidden="1">#REF!</definedName>
    <definedName name="__________lbc27" hidden="1">#REF!</definedName>
    <definedName name="__________lbc28" hidden="1">#REF!</definedName>
    <definedName name="__________lbc29" hidden="1">#REF!</definedName>
    <definedName name="__________lbc3" hidden="1">#REF!</definedName>
    <definedName name="__________lbc31" hidden="1">#REF!</definedName>
    <definedName name="__________lbc32" hidden="1">#REF!</definedName>
    <definedName name="__________lbc4" hidden="1">#REF!</definedName>
    <definedName name="__________lbc5" hidden="1">#REF!</definedName>
    <definedName name="__________lbc6" hidden="1">#REF!</definedName>
    <definedName name="__________lbc7" hidden="1">#REF!</definedName>
    <definedName name="__________lbc8" hidden="1">#REF!</definedName>
    <definedName name="__________lbc9" hidden="1">#REF!</definedName>
    <definedName name="__________ld26" hidden="1">#REF!</definedName>
    <definedName name="__________ld31" hidden="1">#REF!</definedName>
    <definedName name="__________le31" hidden="1">#REF!</definedName>
    <definedName name="__________lf31" hidden="1">#REF!</definedName>
    <definedName name="__________MOA1" hidden="1">{#N/A,#N/A,FALSE,"DEF1";#N/A,#N/A,FALSE,"DEF2";#N/A,#N/A,FALSE,"DEF3"}</definedName>
    <definedName name="__________MOA2" hidden="1">{#N/A,#N/A,FALSE,"DEF1";#N/A,#N/A,FALSE,"DEF2";#N/A,#N/A,FALSE,"DEF3"}</definedName>
    <definedName name="__________n2" hidden="1">{#N/A,#N/A,FALSE,"PCOL"}</definedName>
    <definedName name="__________OUT98" localSheetId="3" hidden="1">{#N/A,#N/A,TRUE,"Serviços"}</definedName>
    <definedName name="__________OUT98" localSheetId="2" hidden="1">{#N/A,#N/A,TRUE,"Serviços"}</definedName>
    <definedName name="__________OUT98" hidden="1">{#N/A,#N/A,TRUE,"Serviços"}</definedName>
    <definedName name="__________PA01" hidden="1">{"'teste'!$B$2:$R$49"}</definedName>
    <definedName name="__________PN10" hidden="1">{"'gráf jan00'!$A$1:$AK$41"}</definedName>
    <definedName name="__________r" hidden="1">{#N/A,#N/A,FALSE,"PCOL"}</definedName>
    <definedName name="__________SE2">#REF!</definedName>
    <definedName name="__________WX2" hidden="1">{#N/A,#N/A,FALSE,"EXPORTAC";#N/A,#N/A,FALSE,"SUPEL94"}</definedName>
    <definedName name="__________x1" hidden="1">{#N/A,#N/A,FALSE,"EXPORTAC";#N/A,#N/A,FALSE,"SUPEL94"}</definedName>
    <definedName name="__________x10" hidden="1">#REF!</definedName>
    <definedName name="__________x11" hidden="1">#REF!</definedName>
    <definedName name="__________x12" hidden="1">#REF!</definedName>
    <definedName name="__________x13" hidden="1">#REF!</definedName>
    <definedName name="__________x14" hidden="1">#REF!</definedName>
    <definedName name="__________x15" hidden="1">#REF!</definedName>
    <definedName name="__________x16" hidden="1">#REF!</definedName>
    <definedName name="__________x17" hidden="1">#REF!</definedName>
    <definedName name="__________x18" hidden="1">#REF!</definedName>
    <definedName name="__________x19" hidden="1">#REF!</definedName>
    <definedName name="__________x2" hidden="1">{#N/A,#N/A,FALSE,"GQGEMPRE"}</definedName>
    <definedName name="__________x20" hidden="1">#REF!</definedName>
    <definedName name="__________x21" hidden="1">#REF!</definedName>
    <definedName name="__________x22" hidden="1">#REF!</definedName>
    <definedName name="__________x23" hidden="1">#REF!</definedName>
    <definedName name="__________x24" hidden="1">#REF!</definedName>
    <definedName name="__________x25" hidden="1">#REF!</definedName>
    <definedName name="__________x28" hidden="1">#REF!</definedName>
    <definedName name="__________x29" hidden="1">#REF!</definedName>
    <definedName name="__________x32" hidden="1">#REF!</definedName>
    <definedName name="__________x4" hidden="1">#REF!</definedName>
    <definedName name="__________x5" hidden="1">#REF!</definedName>
    <definedName name="__________x6" hidden="1">#REF!</definedName>
    <definedName name="__________x7" hidden="1">#REF!</definedName>
    <definedName name="__________x8" hidden="1">#REF!</definedName>
    <definedName name="__________x9" hidden="1">#REF!</definedName>
    <definedName name="_________ago1" hidden="1">{"'gráf jan00'!$A$1:$AK$41"}</definedName>
    <definedName name="_________ago10" hidden="1">{"'gráf jan00'!$A$1:$AK$41"}</definedName>
    <definedName name="_________ago2" hidden="1">{"'gráf jan00'!$A$1:$AK$41"}</definedName>
    <definedName name="_________ago3" hidden="1">{"'gráf jan00'!$A$1:$AK$41"}</definedName>
    <definedName name="_________ago4" hidden="1">{"'gráf jan00'!$A$1:$AK$41"}</definedName>
    <definedName name="_________ago5" hidden="1">{"'gráf jan00'!$A$1:$AK$41"}</definedName>
    <definedName name="_________ago6" hidden="1">{"'gráf jan00'!$A$1:$AK$41"}</definedName>
    <definedName name="_________ago7" hidden="1">{"'gráf jan00'!$A$1:$AK$41"}</definedName>
    <definedName name="_________ago8" hidden="1">{"'gráf jan00'!$A$1:$AK$41"}</definedName>
    <definedName name="_________ago9" hidden="1">{"'gráf jan00'!$A$1:$AK$41"}</definedName>
    <definedName name="_________ago99999" hidden="1">{"'gráf jan00'!$A$1:$AK$41"}</definedName>
    <definedName name="_________AUX1">#REF!</definedName>
    <definedName name="_________aux2">#REF!</definedName>
    <definedName name="_________DEF2" hidden="1">{#N/A,#N/A,FALSE,"DEF1";#N/A,#N/A,FALSE,"DEF2";#N/A,#N/A,FALSE,"DEF3"}</definedName>
    <definedName name="_________DEF3" hidden="1">{#N/A,#N/A,FALSE,"DEF1";#N/A,#N/A,FALSE,"DEF2";#N/A,#N/A,FALSE,"DEF3"}</definedName>
    <definedName name="_________dre1">#REF!</definedName>
    <definedName name="_________efc10" hidden="1">{"'RR'!$A$2:$E$81"}</definedName>
    <definedName name="_________EFC2" hidden="1">{"'RR'!$A$2:$E$81"}</definedName>
    <definedName name="_________EFC3" hidden="1">{"'RR'!$A$2:$E$81"}</definedName>
    <definedName name="_________EFC4" hidden="1">{"'RR'!$A$2:$E$81"}</definedName>
    <definedName name="_________ffp16" hidden="1">{"'gráf jan00'!$A$1:$AK$41"}</definedName>
    <definedName name="_________ffp4589" hidden="1">{"'gráf jan00'!$A$1:$AK$41"}</definedName>
    <definedName name="_________inv2" localSheetId="2">#REF!</definedName>
    <definedName name="_________inv2">'[1]CONSOL DRE GERAL'!$B$2:$L$99</definedName>
    <definedName name="_________jun04" hidden="1">{"'gráf jan00'!$A$1:$AK$41"}</definedName>
    <definedName name="_________la29" hidden="1">#REF!</definedName>
    <definedName name="_________la3" hidden="1">#REF!</definedName>
    <definedName name="_________la31" hidden="1">#REF!</definedName>
    <definedName name="_________la32" hidden="1">#REF!</definedName>
    <definedName name="_________la4" hidden="1">#REF!</definedName>
    <definedName name="_________la5" hidden="1">#REF!</definedName>
    <definedName name="_________la6" hidden="1">#REF!</definedName>
    <definedName name="_________la7" hidden="1">#REF!</definedName>
    <definedName name="_________la8" hidden="1">#REF!</definedName>
    <definedName name="_________la9" hidden="1">#REF!</definedName>
    <definedName name="_________lb1" hidden="1">#REF!</definedName>
    <definedName name="_________lb10" hidden="1">#REF!</definedName>
    <definedName name="_________lb11" hidden="1">#REF!</definedName>
    <definedName name="_________lb12" hidden="1">#REF!</definedName>
    <definedName name="_________lb13" hidden="1">#REF!</definedName>
    <definedName name="_________lb14" hidden="1">#REF!</definedName>
    <definedName name="_________lb15" hidden="1">#REF!</definedName>
    <definedName name="_________lb16" hidden="1">#REF!</definedName>
    <definedName name="_________lb17" hidden="1">#REF!</definedName>
    <definedName name="_________lb18" hidden="1">#REF!</definedName>
    <definedName name="_________lb19" hidden="1">#REF!</definedName>
    <definedName name="_________lb2" hidden="1">#REF!</definedName>
    <definedName name="_________lb20" hidden="1">#REF!</definedName>
    <definedName name="_________lb21" hidden="1">#REF!</definedName>
    <definedName name="_________lb22" hidden="1">#REF!</definedName>
    <definedName name="_________lb23" hidden="1">#REF!</definedName>
    <definedName name="_________lb24" hidden="1">#REF!</definedName>
    <definedName name="_________lb25" hidden="1">#REF!</definedName>
    <definedName name="_________lb27" hidden="1">#REF!</definedName>
    <definedName name="_________lb28" hidden="1">#REF!</definedName>
    <definedName name="_________lb29" hidden="1">#REF!</definedName>
    <definedName name="_________lb3" hidden="1">#REF!</definedName>
    <definedName name="_________lb30" hidden="1">#REF!</definedName>
    <definedName name="_________lb31" hidden="1">#REF!</definedName>
    <definedName name="_________lb32" hidden="1">#REF!</definedName>
    <definedName name="_________lb4" hidden="1">#REF!</definedName>
    <definedName name="_________lb5" hidden="1">#REF!</definedName>
    <definedName name="_________lb6" hidden="1">#REF!</definedName>
    <definedName name="_________lb7" hidden="1">#REF!</definedName>
    <definedName name="_________lb8" hidden="1">#REF!</definedName>
    <definedName name="_________lb9" hidden="1">#REF!</definedName>
    <definedName name="_________lbc1" hidden="1">#REF!</definedName>
    <definedName name="_________lbc10" hidden="1">#REF!</definedName>
    <definedName name="_________lbc11" hidden="1">#REF!</definedName>
    <definedName name="_________lbc12" hidden="1">#REF!</definedName>
    <definedName name="_________lbc13" hidden="1">#REF!</definedName>
    <definedName name="_________lbc14" hidden="1">#REF!</definedName>
    <definedName name="_________lbc15" hidden="1">#REF!</definedName>
    <definedName name="_________lbc16" hidden="1">#REF!</definedName>
    <definedName name="_________lbc17" hidden="1">#REF!</definedName>
    <definedName name="_________lbc18" hidden="1">#REF!</definedName>
    <definedName name="_________lbc19" hidden="1">#REF!</definedName>
    <definedName name="_________lbc2" hidden="1">#REF!</definedName>
    <definedName name="_________lbc20" hidden="1">#REF!</definedName>
    <definedName name="_________lbc21" hidden="1">#REF!</definedName>
    <definedName name="_________lbc22" hidden="1">#REF!</definedName>
    <definedName name="_________lbc23" hidden="1">#REF!</definedName>
    <definedName name="_________lbc24" hidden="1">#REF!</definedName>
    <definedName name="_________lbc25" hidden="1">#REF!</definedName>
    <definedName name="_________lbc26" hidden="1">#REF!</definedName>
    <definedName name="_________lbc27" hidden="1">#REF!</definedName>
    <definedName name="_________lbc28" hidden="1">#REF!</definedName>
    <definedName name="_________lbc29" hidden="1">#REF!</definedName>
    <definedName name="_________lbc3" hidden="1">#REF!</definedName>
    <definedName name="_________lbc31" hidden="1">#REF!</definedName>
    <definedName name="_________lbc32" hidden="1">#REF!</definedName>
    <definedName name="_________lbc4" hidden="1">#REF!</definedName>
    <definedName name="_________lbc5" hidden="1">#REF!</definedName>
    <definedName name="_________lbc6" hidden="1">#REF!</definedName>
    <definedName name="_________lbc7" hidden="1">#REF!</definedName>
    <definedName name="_________lbc8" hidden="1">#REF!</definedName>
    <definedName name="_________lbc9" hidden="1">#REF!</definedName>
    <definedName name="_________ld26" hidden="1">#REF!</definedName>
    <definedName name="_________ld31" hidden="1">#REF!</definedName>
    <definedName name="_________le31" hidden="1">#REF!</definedName>
    <definedName name="_________lf31" hidden="1">#REF!</definedName>
    <definedName name="_________MOA1" hidden="1">{#N/A,#N/A,FALSE,"DEF1";#N/A,#N/A,FALSE,"DEF2";#N/A,#N/A,FALSE,"DEF3"}</definedName>
    <definedName name="_________MOA2" hidden="1">{#N/A,#N/A,FALSE,"DEF1";#N/A,#N/A,FALSE,"DEF2";#N/A,#N/A,FALSE,"DEF3"}</definedName>
    <definedName name="_________n2" hidden="1">{#N/A,#N/A,FALSE,"PCOL"}</definedName>
    <definedName name="_________oae1">#REF!</definedName>
    <definedName name="_________OUT98" localSheetId="3" hidden="1">{#N/A,#N/A,TRUE,"Serviços"}</definedName>
    <definedName name="_________OUT98" localSheetId="2" hidden="1">{#N/A,#N/A,TRUE,"Serviços"}</definedName>
    <definedName name="_________OUT98" hidden="1">{#N/A,#N/A,TRUE,"Serviços"}</definedName>
    <definedName name="_________OUTT98" localSheetId="3" hidden="1">{#N/A,#N/A,TRUE,"Serviços"}</definedName>
    <definedName name="_________OUTT98" localSheetId="2" hidden="1">{#N/A,#N/A,TRUE,"Serviços"}</definedName>
    <definedName name="_________OUTT98" hidden="1">{#N/A,#N/A,TRUE,"Serviços"}</definedName>
    <definedName name="_________OUTT988" localSheetId="3" hidden="1">{#N/A,#N/A,TRUE,"Serviços"}</definedName>
    <definedName name="_________OUTT988" localSheetId="2" hidden="1">{#N/A,#N/A,TRUE,"Serviços"}</definedName>
    <definedName name="_________OUTT988" hidden="1">{#N/A,#N/A,TRUE,"Serviços"}</definedName>
    <definedName name="_________PA01" hidden="1">{"'teste'!$B$2:$R$49"}</definedName>
    <definedName name="_________pav1">#REF!</definedName>
    <definedName name="_________PN10" hidden="1">{"'gráf jan00'!$A$1:$AK$41"}</definedName>
    <definedName name="_________pre1">#REF!</definedName>
    <definedName name="_________r" hidden="1">{"'CptDifn'!$AA$32:$AG$32"}</definedName>
    <definedName name="_________rev1">#REF!</definedName>
    <definedName name="_________SE2">#REF!</definedName>
    <definedName name="_________seg1">#REF!</definedName>
    <definedName name="_________sih1">#REF!</definedName>
    <definedName name="_________tab1">#REF!</definedName>
    <definedName name="_________WX2" hidden="1">{#N/A,#N/A,FALSE,"EXPORTAC";#N/A,#N/A,FALSE,"SUPEL94"}</definedName>
    <definedName name="_________x1" hidden="1">{#N/A,#N/A,FALSE,"EXPORTAC";#N/A,#N/A,FALSE,"SUPEL94"}</definedName>
    <definedName name="_________x10" hidden="1">#REF!</definedName>
    <definedName name="_________x11" hidden="1">#REF!</definedName>
    <definedName name="_________x12" hidden="1">#REF!</definedName>
    <definedName name="_________x13" hidden="1">#REF!</definedName>
    <definedName name="_________x14" hidden="1">#REF!</definedName>
    <definedName name="_________x15" hidden="1">#REF!</definedName>
    <definedName name="_________x16" hidden="1">#REF!</definedName>
    <definedName name="_________x17" hidden="1">#REF!</definedName>
    <definedName name="_________x18" hidden="1">#REF!</definedName>
    <definedName name="_________x19" hidden="1">#REF!</definedName>
    <definedName name="_________x2" hidden="1">{#N/A,#N/A,FALSE,"GQGEMPRE"}</definedName>
    <definedName name="_________x20" hidden="1">#REF!</definedName>
    <definedName name="_________x21" hidden="1">#REF!</definedName>
    <definedName name="_________x22" hidden="1">#REF!</definedName>
    <definedName name="_________x23" hidden="1">#REF!</definedName>
    <definedName name="_________x24" hidden="1">#REF!</definedName>
    <definedName name="_________x25" hidden="1">#REF!</definedName>
    <definedName name="_________x28" hidden="1">#REF!</definedName>
    <definedName name="_________x29" hidden="1">#REF!</definedName>
    <definedName name="_________x32" hidden="1">#REF!</definedName>
    <definedName name="_________x4" hidden="1">#REF!</definedName>
    <definedName name="_________x5" hidden="1">#REF!</definedName>
    <definedName name="_________x6" hidden="1">#REF!</definedName>
    <definedName name="_________x7" hidden="1">#REF!</definedName>
    <definedName name="_________x8" hidden="1">#REF!</definedName>
    <definedName name="_________x9" hidden="1">#REF!</definedName>
    <definedName name="________ago1" hidden="1">{"'gráf jan00'!$A$1:$AK$41"}</definedName>
    <definedName name="________ago10" hidden="1">{"'gráf jan00'!$A$1:$AK$41"}</definedName>
    <definedName name="________ago2" hidden="1">{"'gráf jan00'!$A$1:$AK$41"}</definedName>
    <definedName name="________ago3" hidden="1">{"'gráf jan00'!$A$1:$AK$41"}</definedName>
    <definedName name="________ago4" hidden="1">{"'gráf jan00'!$A$1:$AK$41"}</definedName>
    <definedName name="________ago5" hidden="1">{"'gráf jan00'!$A$1:$AK$41"}</definedName>
    <definedName name="________ago6" hidden="1">{"'gráf jan00'!$A$1:$AK$41"}</definedName>
    <definedName name="________ago7" hidden="1">{"'gráf jan00'!$A$1:$AK$41"}</definedName>
    <definedName name="________ago8" hidden="1">{"'gráf jan00'!$A$1:$AK$41"}</definedName>
    <definedName name="________ago9" hidden="1">{"'gráf jan00'!$A$1:$AK$41"}</definedName>
    <definedName name="________ago99999" hidden="1">{"'gráf jan00'!$A$1:$AK$41"}</definedName>
    <definedName name="________AUX1">#REF!</definedName>
    <definedName name="________aux2">#REF!</definedName>
    <definedName name="________b1" hidden="1">{#N/A,#N/A,FALSE,"MO (2)"}</definedName>
    <definedName name="________dre1">#REF!</definedName>
    <definedName name="________efc10" hidden="1">{"'RR'!$A$2:$E$81"}</definedName>
    <definedName name="________EFC2" hidden="1">{"'RR'!$A$2:$E$81"}</definedName>
    <definedName name="________EFC3" hidden="1">{"'RR'!$A$2:$E$81"}</definedName>
    <definedName name="________EFC4" hidden="1">{"'RR'!$A$2:$E$81"}</definedName>
    <definedName name="________ffp16" hidden="1">{"'gráf jan00'!$A$1:$AK$41"}</definedName>
    <definedName name="________ffp4589" hidden="1">{"'gráf jan00'!$A$1:$AK$41"}</definedName>
    <definedName name="________inv2" localSheetId="2">#REF!</definedName>
    <definedName name="________inv2">'[1]CONSOL DRE GERAL'!$B$2:$L$99</definedName>
    <definedName name="________jun04" hidden="1">{"'gráf jan00'!$A$1:$AK$41"}</definedName>
    <definedName name="________la29" hidden="1">#REF!</definedName>
    <definedName name="________la3" hidden="1">#REF!</definedName>
    <definedName name="________la31" hidden="1">#REF!</definedName>
    <definedName name="________la32" hidden="1">#REF!</definedName>
    <definedName name="________la4" hidden="1">#REF!</definedName>
    <definedName name="________la5" hidden="1">#REF!</definedName>
    <definedName name="________la6" hidden="1">#REF!</definedName>
    <definedName name="________la7" hidden="1">#REF!</definedName>
    <definedName name="________la8" hidden="1">#REF!</definedName>
    <definedName name="________la9" hidden="1">#REF!</definedName>
    <definedName name="________lb1" hidden="1">#REF!</definedName>
    <definedName name="________lb10" hidden="1">#REF!</definedName>
    <definedName name="________lb11" hidden="1">#REF!</definedName>
    <definedName name="________lb12" hidden="1">#REF!</definedName>
    <definedName name="________lb13" hidden="1">#REF!</definedName>
    <definedName name="________lb14" hidden="1">#REF!</definedName>
    <definedName name="________lb15" hidden="1">#REF!</definedName>
    <definedName name="________lb16" hidden="1">#REF!</definedName>
    <definedName name="________lb17" hidden="1">#REF!</definedName>
    <definedName name="________lb18" hidden="1">#REF!</definedName>
    <definedName name="________lb19" hidden="1">#REF!</definedName>
    <definedName name="________lb2" hidden="1">#REF!</definedName>
    <definedName name="________lb20" hidden="1">#REF!</definedName>
    <definedName name="________lb21" hidden="1">#REF!</definedName>
    <definedName name="________lb22" hidden="1">#REF!</definedName>
    <definedName name="________lb23" hidden="1">#REF!</definedName>
    <definedName name="________lb24" hidden="1">#REF!</definedName>
    <definedName name="________lb25" hidden="1">#REF!</definedName>
    <definedName name="________lb27" hidden="1">#REF!</definedName>
    <definedName name="________lb28" hidden="1">#REF!</definedName>
    <definedName name="________lb29" hidden="1">#REF!</definedName>
    <definedName name="________lb3" hidden="1">#REF!</definedName>
    <definedName name="________lb30" hidden="1">#REF!</definedName>
    <definedName name="________lb31" hidden="1">#REF!</definedName>
    <definedName name="________lb32" hidden="1">#REF!</definedName>
    <definedName name="________lb4" hidden="1">#REF!</definedName>
    <definedName name="________lb5" hidden="1">#REF!</definedName>
    <definedName name="________lb6" hidden="1">#REF!</definedName>
    <definedName name="________lb7" hidden="1">#REF!</definedName>
    <definedName name="________lb8" hidden="1">#REF!</definedName>
    <definedName name="________lb9" hidden="1">#REF!</definedName>
    <definedName name="________lbc1" hidden="1">#REF!</definedName>
    <definedName name="________lbc10" hidden="1">#REF!</definedName>
    <definedName name="________lbc11" hidden="1">#REF!</definedName>
    <definedName name="________lbc12" hidden="1">#REF!</definedName>
    <definedName name="________lbc13" hidden="1">#REF!</definedName>
    <definedName name="________lbc14" hidden="1">#REF!</definedName>
    <definedName name="________lbc15" hidden="1">#REF!</definedName>
    <definedName name="________lbc16" hidden="1">#REF!</definedName>
    <definedName name="________lbc17" hidden="1">#REF!</definedName>
    <definedName name="________lbc18" hidden="1">#REF!</definedName>
    <definedName name="________lbc19" hidden="1">#REF!</definedName>
    <definedName name="________lbc2" hidden="1">#REF!</definedName>
    <definedName name="________lbc20" hidden="1">#REF!</definedName>
    <definedName name="________lbc21" hidden="1">#REF!</definedName>
    <definedName name="________lbc22" hidden="1">#REF!</definedName>
    <definedName name="________lbc23" hidden="1">#REF!</definedName>
    <definedName name="________lbc24" hidden="1">#REF!</definedName>
    <definedName name="________lbc25" hidden="1">#REF!</definedName>
    <definedName name="________lbc26" hidden="1">#REF!</definedName>
    <definedName name="________lbc27" hidden="1">#REF!</definedName>
    <definedName name="________lbc28" hidden="1">#REF!</definedName>
    <definedName name="________lbc29" hidden="1">#REF!</definedName>
    <definedName name="________lbc3" hidden="1">#REF!</definedName>
    <definedName name="________lbc31" hidden="1">#REF!</definedName>
    <definedName name="________lbc32" hidden="1">#REF!</definedName>
    <definedName name="________lbc4" hidden="1">#REF!</definedName>
    <definedName name="________lbc5" hidden="1">#REF!</definedName>
    <definedName name="________lbc6" hidden="1">#REF!</definedName>
    <definedName name="________lbc7" hidden="1">#REF!</definedName>
    <definedName name="________lbc8" hidden="1">#REF!</definedName>
    <definedName name="________lbc9" hidden="1">#REF!</definedName>
    <definedName name="________ld26" hidden="1">#REF!</definedName>
    <definedName name="________ld31" hidden="1">#REF!</definedName>
    <definedName name="________le31" hidden="1">#REF!</definedName>
    <definedName name="________lf31" hidden="1">#REF!</definedName>
    <definedName name="________LOC10" localSheetId="3">#REF!</definedName>
    <definedName name="________LOC10" localSheetId="4">#REF!</definedName>
    <definedName name="________LOC10">#REF!</definedName>
    <definedName name="________LOC11" localSheetId="4">#REF!</definedName>
    <definedName name="________LOC11">#REF!</definedName>
    <definedName name="________LOC12" localSheetId="4">#REF!</definedName>
    <definedName name="________LOC12">#REF!</definedName>
    <definedName name="________LOC13">#REF!</definedName>
    <definedName name="________LOC14">#REF!</definedName>
    <definedName name="________LOC15">#REF!</definedName>
    <definedName name="________LOC16">#REF!</definedName>
    <definedName name="________LOC17">#REF!</definedName>
    <definedName name="________LOC18">#REF!</definedName>
    <definedName name="________LOC19">#REF!</definedName>
    <definedName name="________LOC2">#REF!</definedName>
    <definedName name="________LOC20">#REF!</definedName>
    <definedName name="________LOC21">#REF!</definedName>
    <definedName name="________LOC22">#REF!</definedName>
    <definedName name="________LOC23">#REF!</definedName>
    <definedName name="________LOC24">#REF!</definedName>
    <definedName name="________LOC25">#REF!</definedName>
    <definedName name="________LOC26">#REF!</definedName>
    <definedName name="________LOC27">#REF!</definedName>
    <definedName name="________LOC28">#REF!</definedName>
    <definedName name="________LOC29">#REF!</definedName>
    <definedName name="________LOC3">#REF!</definedName>
    <definedName name="________LOC30">#REF!</definedName>
    <definedName name="________LOC31">#REF!</definedName>
    <definedName name="________LOC32">#REF!</definedName>
    <definedName name="________LOC33">#REF!</definedName>
    <definedName name="________LOC34">#REF!</definedName>
    <definedName name="________LOC35">#REF!</definedName>
    <definedName name="________LOC36">#REF!</definedName>
    <definedName name="________LOC37">#REF!</definedName>
    <definedName name="________LOC38">#REF!</definedName>
    <definedName name="________LOC39">#REF!</definedName>
    <definedName name="________LOC4">#REF!</definedName>
    <definedName name="________LOC40">#REF!</definedName>
    <definedName name="________LOC41">#REF!</definedName>
    <definedName name="________LOC42">#REF!</definedName>
    <definedName name="________LOC5">#REF!</definedName>
    <definedName name="________LOC6">#REF!</definedName>
    <definedName name="________LOC7">#REF!</definedName>
    <definedName name="________LOC8">#REF!</definedName>
    <definedName name="________LOC9">#REF!</definedName>
    <definedName name="________n2" hidden="1">{#N/A,#N/A,FALSE,"PCOL"}</definedName>
    <definedName name="________oae1">#REF!</definedName>
    <definedName name="________OUT98" localSheetId="3" hidden="1">{#N/A,#N/A,TRUE,"Serviços"}</definedName>
    <definedName name="________OUT98" localSheetId="2" hidden="1">{#N/A,#N/A,TRUE,"Serviços"}</definedName>
    <definedName name="________OUT98" hidden="1">{#N/A,#N/A,TRUE,"Serviços"}</definedName>
    <definedName name="________out99" localSheetId="3" hidden="1">{#N/A,#N/A,TRUE,"Serviços"}</definedName>
    <definedName name="________out99" localSheetId="2" hidden="1">{#N/A,#N/A,TRUE,"Serviços"}</definedName>
    <definedName name="________out99" hidden="1">{#N/A,#N/A,TRUE,"Serviços"}</definedName>
    <definedName name="________OUTTT98" localSheetId="3" hidden="1">{#N/A,#N/A,TRUE,"Serviços"}</definedName>
    <definedName name="________OUTTT98" localSheetId="2" hidden="1">{#N/A,#N/A,TRUE,"Serviços"}</definedName>
    <definedName name="________OUTTT98" hidden="1">{#N/A,#N/A,TRUE,"Serviços"}</definedName>
    <definedName name="________PA01" hidden="1">{"'teste'!$B$2:$R$49"}</definedName>
    <definedName name="________pav1">#REF!</definedName>
    <definedName name="________PN10" hidden="1">{"'gráf jan00'!$A$1:$AK$41"}</definedName>
    <definedName name="________pre1">#REF!</definedName>
    <definedName name="________PU1">#REF!</definedName>
    <definedName name="________r" hidden="1">{#N/A,#N/A,FALSE,"PCOL"}</definedName>
    <definedName name="________rev1">#REF!</definedName>
    <definedName name="________SE2">#REF!</definedName>
    <definedName name="________seg1">#REF!</definedName>
    <definedName name="________sih1">#REF!</definedName>
    <definedName name="________TA1">#REF!</definedName>
    <definedName name="________TA2">#REF!</definedName>
    <definedName name="________tab1" localSheetId="2">#REF!</definedName>
    <definedName name="________tab1">[2]Preços_BSTC!$B$4:$R$77</definedName>
    <definedName name="________WX2" hidden="1">{#N/A,#N/A,FALSE,"EXPORTAC";#N/A,#N/A,FALSE,"SUPEL94"}</definedName>
    <definedName name="________x1" hidden="1">{#N/A,#N/A,FALSE,"EXPORTAC";#N/A,#N/A,FALSE,"SUPEL94"}</definedName>
    <definedName name="________x10" hidden="1">#REF!</definedName>
    <definedName name="________x11" hidden="1">#REF!</definedName>
    <definedName name="________x12" hidden="1">#REF!</definedName>
    <definedName name="________x13" hidden="1">#REF!</definedName>
    <definedName name="________x14" hidden="1">#REF!</definedName>
    <definedName name="________x15" hidden="1">#REF!</definedName>
    <definedName name="________x16" hidden="1">#REF!</definedName>
    <definedName name="________x17" hidden="1">#REF!</definedName>
    <definedName name="________x18" hidden="1">#REF!</definedName>
    <definedName name="________x19" hidden="1">#REF!</definedName>
    <definedName name="________x2" hidden="1">{#N/A,#N/A,FALSE,"GQGEMPRE"}</definedName>
    <definedName name="________x20" hidden="1">#REF!</definedName>
    <definedName name="________x21" hidden="1">#REF!</definedName>
    <definedName name="________x22" hidden="1">#REF!</definedName>
    <definedName name="________x23" hidden="1">#REF!</definedName>
    <definedName name="________x24" hidden="1">#REF!</definedName>
    <definedName name="________x25" hidden="1">#REF!</definedName>
    <definedName name="________x28" hidden="1">#REF!</definedName>
    <definedName name="________x29" hidden="1">#REF!</definedName>
    <definedName name="________x32" hidden="1">#REF!</definedName>
    <definedName name="________x4" hidden="1">#REF!</definedName>
    <definedName name="________x5" hidden="1">#REF!</definedName>
    <definedName name="________x6" hidden="1">#REF!</definedName>
    <definedName name="________x7" hidden="1">#REF!</definedName>
    <definedName name="________x8" hidden="1">#REF!</definedName>
    <definedName name="________x9" hidden="1">#REF!</definedName>
    <definedName name="_______ago1" hidden="1">{"'gráf jan00'!$A$1:$AK$41"}</definedName>
    <definedName name="_______ago10" hidden="1">{"'gráf jan00'!$A$1:$AK$41"}</definedName>
    <definedName name="_______ago2" hidden="1">{"'gráf jan00'!$A$1:$AK$41"}</definedName>
    <definedName name="_______ago3" hidden="1">{"'gráf jan00'!$A$1:$AK$41"}</definedName>
    <definedName name="_______ago4" hidden="1">{"'gráf jan00'!$A$1:$AK$41"}</definedName>
    <definedName name="_______ago5" hidden="1">{"'gráf jan00'!$A$1:$AK$41"}</definedName>
    <definedName name="_______ago6" hidden="1">{"'gráf jan00'!$A$1:$AK$41"}</definedName>
    <definedName name="_______ago7" hidden="1">{"'gráf jan00'!$A$1:$AK$41"}</definedName>
    <definedName name="_______ago8" hidden="1">{"'gráf jan00'!$A$1:$AK$41"}</definedName>
    <definedName name="_______ago9" hidden="1">{"'gráf jan00'!$A$1:$AK$41"}</definedName>
    <definedName name="_______ago99999" hidden="1">{"'gráf jan00'!$A$1:$AK$41"}</definedName>
    <definedName name="_______AUX1">#REF!</definedName>
    <definedName name="_______aux2">#REF!</definedName>
    <definedName name="_______DEF2" hidden="1">{#N/A,#N/A,FALSE,"DEF1";#N/A,#N/A,FALSE,"DEF2";#N/A,#N/A,FALSE,"DEF3"}</definedName>
    <definedName name="_______DEF3" hidden="1">{#N/A,#N/A,FALSE,"DEF1";#N/A,#N/A,FALSE,"DEF2";#N/A,#N/A,FALSE,"DEF3"}</definedName>
    <definedName name="_______dre1">#REF!</definedName>
    <definedName name="_______efc10" hidden="1">{"'RR'!$A$2:$E$81"}</definedName>
    <definedName name="_______EFC2" hidden="1">{"'RR'!$A$2:$E$81"}</definedName>
    <definedName name="_______EFC3" hidden="1">{"'RR'!$A$2:$E$81"}</definedName>
    <definedName name="_______EFC4" hidden="1">{"'RR'!$A$2:$E$81"}</definedName>
    <definedName name="_______ffp16" hidden="1">{"'gráf jan00'!$A$1:$AK$41"}</definedName>
    <definedName name="_______ffp4589" hidden="1">{"'gráf jan00'!$A$1:$AK$41"}</definedName>
    <definedName name="_______inv2" localSheetId="2">#REF!</definedName>
    <definedName name="_______inv2">'[1]CONSOL DRE GERAL'!$B$2:$L$99</definedName>
    <definedName name="_______jun04" hidden="1">{"'gráf jan00'!$A$1:$AK$41"}</definedName>
    <definedName name="_______la29" hidden="1">#REF!</definedName>
    <definedName name="_______la3" hidden="1">#REF!</definedName>
    <definedName name="_______la31" hidden="1">#REF!</definedName>
    <definedName name="_______la32" hidden="1">#REF!</definedName>
    <definedName name="_______la4" hidden="1">#REF!</definedName>
    <definedName name="_______la5" hidden="1">#REF!</definedName>
    <definedName name="_______la6" hidden="1">#REF!</definedName>
    <definedName name="_______la7" hidden="1">#REF!</definedName>
    <definedName name="_______la8" hidden="1">#REF!</definedName>
    <definedName name="_______la9" hidden="1">#REF!</definedName>
    <definedName name="_______lb1" hidden="1">#REF!</definedName>
    <definedName name="_______lb10" hidden="1">#REF!</definedName>
    <definedName name="_______lb11" hidden="1">#REF!</definedName>
    <definedName name="_______lb12" hidden="1">#REF!</definedName>
    <definedName name="_______lb13" hidden="1">#REF!</definedName>
    <definedName name="_______lb14" hidden="1">#REF!</definedName>
    <definedName name="_______lb15" hidden="1">#REF!</definedName>
    <definedName name="_______lb16" hidden="1">#REF!</definedName>
    <definedName name="_______lb17" hidden="1">#REF!</definedName>
    <definedName name="_______lb18" hidden="1">#REF!</definedName>
    <definedName name="_______lb19" hidden="1">#REF!</definedName>
    <definedName name="_______lb2" hidden="1">#REF!</definedName>
    <definedName name="_______lb20" hidden="1">#REF!</definedName>
    <definedName name="_______lb21" hidden="1">#REF!</definedName>
    <definedName name="_______lb22" hidden="1">#REF!</definedName>
    <definedName name="_______lb23" hidden="1">#REF!</definedName>
    <definedName name="_______lb24" hidden="1">#REF!</definedName>
    <definedName name="_______lb25" hidden="1">#REF!</definedName>
    <definedName name="_______lb27" hidden="1">#REF!</definedName>
    <definedName name="_______lb28" hidden="1">#REF!</definedName>
    <definedName name="_______lb29" hidden="1">#REF!</definedName>
    <definedName name="_______lb3" hidden="1">#REF!</definedName>
    <definedName name="_______lb30" hidden="1">#REF!</definedName>
    <definedName name="_______lb31" hidden="1">#REF!</definedName>
    <definedName name="_______lb32" hidden="1">#REF!</definedName>
    <definedName name="_______lb4" hidden="1">#REF!</definedName>
    <definedName name="_______lb5" hidden="1">#REF!</definedName>
    <definedName name="_______lb6" hidden="1">#REF!</definedName>
    <definedName name="_______lb7" hidden="1">#REF!</definedName>
    <definedName name="_______lb8" hidden="1">#REF!</definedName>
    <definedName name="_______lb9" hidden="1">#REF!</definedName>
    <definedName name="_______lbc1" hidden="1">#REF!</definedName>
    <definedName name="_______lbc10" hidden="1">#REF!</definedName>
    <definedName name="_______lbc11" hidden="1">#REF!</definedName>
    <definedName name="_______lbc12" hidden="1">#REF!</definedName>
    <definedName name="_______lbc13" hidden="1">#REF!</definedName>
    <definedName name="_______lbc14" hidden="1">#REF!</definedName>
    <definedName name="_______lbc15" hidden="1">#REF!</definedName>
    <definedName name="_______lbc16" hidden="1">#REF!</definedName>
    <definedName name="_______lbc17" hidden="1">#REF!</definedName>
    <definedName name="_______lbc18" hidden="1">#REF!</definedName>
    <definedName name="_______lbc19" hidden="1">#REF!</definedName>
    <definedName name="_______lbc2" hidden="1">#REF!</definedName>
    <definedName name="_______lbc20" hidden="1">#REF!</definedName>
    <definedName name="_______lbc21" hidden="1">#REF!</definedName>
    <definedName name="_______lbc22" hidden="1">#REF!</definedName>
    <definedName name="_______lbc23" hidden="1">#REF!</definedName>
    <definedName name="_______lbc24" hidden="1">#REF!</definedName>
    <definedName name="_______lbc25" hidden="1">#REF!</definedName>
    <definedName name="_______lbc26" hidden="1">#REF!</definedName>
    <definedName name="_______lbc27" hidden="1">#REF!</definedName>
    <definedName name="_______lbc28" hidden="1">#REF!</definedName>
    <definedName name="_______lbc29" hidden="1">#REF!</definedName>
    <definedName name="_______lbc3" hidden="1">#REF!</definedName>
    <definedName name="_______lbc31" hidden="1">#REF!</definedName>
    <definedName name="_______lbc32" hidden="1">#REF!</definedName>
    <definedName name="_______lbc4" hidden="1">#REF!</definedName>
    <definedName name="_______lbc5" hidden="1">#REF!</definedName>
    <definedName name="_______lbc6" hidden="1">#REF!</definedName>
    <definedName name="_______lbc7" hidden="1">#REF!</definedName>
    <definedName name="_______lbc8" hidden="1">#REF!</definedName>
    <definedName name="_______lbc9" hidden="1">#REF!</definedName>
    <definedName name="_______ld26" hidden="1">#REF!</definedName>
    <definedName name="_______ld31" hidden="1">#REF!</definedName>
    <definedName name="_______le31" hidden="1">#REF!</definedName>
    <definedName name="_______lf31" hidden="1">#REF!</definedName>
    <definedName name="_______MO1">#REF!</definedName>
    <definedName name="_______MO2">#REF!</definedName>
    <definedName name="_______MO3">#REF!</definedName>
    <definedName name="_______MOA1" hidden="1">{#N/A,#N/A,FALSE,"DEF1";#N/A,#N/A,FALSE,"DEF2";#N/A,#N/A,FALSE,"DEF3"}</definedName>
    <definedName name="_______MOA2" hidden="1">{#N/A,#N/A,FALSE,"DEF1";#N/A,#N/A,FALSE,"DEF2";#N/A,#N/A,FALSE,"DEF3"}</definedName>
    <definedName name="_______n2" hidden="1">{#N/A,#N/A,FALSE,"PCOL"}</definedName>
    <definedName name="_______NUM1">#REF!</definedName>
    <definedName name="_______NUM2">#REF!</definedName>
    <definedName name="_______NUM3">#REF!</definedName>
    <definedName name="_______oae1">#REF!</definedName>
    <definedName name="_______OUT98" localSheetId="3" hidden="1">{#N/A,#N/A,TRUE,"Serviços"}</definedName>
    <definedName name="_______OUT98" localSheetId="2" hidden="1">{#N/A,#N/A,TRUE,"Serviços"}</definedName>
    <definedName name="_______OUT98" hidden="1">{#N/A,#N/A,TRUE,"Serviços"}</definedName>
    <definedName name="_______OUT9888" localSheetId="3" hidden="1">{#N/A,#N/A,TRUE,"Serviços"}</definedName>
    <definedName name="_______OUT9888" localSheetId="2" hidden="1">{#N/A,#N/A,TRUE,"Serviços"}</definedName>
    <definedName name="_______OUT9888" hidden="1">{#N/A,#N/A,TRUE,"Serviços"}</definedName>
    <definedName name="_______out99" localSheetId="3" hidden="1">{#N/A,#N/A,TRUE,"Serviços"}</definedName>
    <definedName name="_______out99" localSheetId="2" hidden="1">{#N/A,#N/A,TRUE,"Serviços"}</definedName>
    <definedName name="_______out99" hidden="1">{#N/A,#N/A,TRUE,"Serviços"}</definedName>
    <definedName name="_______PA01" hidden="1">{"'teste'!$B$2:$R$49"}</definedName>
    <definedName name="_______pav1">#REF!</definedName>
    <definedName name="_______PER2">#REF!</definedName>
    <definedName name="_______PER3">#REF!</definedName>
    <definedName name="_______PN10" hidden="1">{"'gráf jan00'!$A$1:$AK$41"}</definedName>
    <definedName name="_______pre1">#REF!</definedName>
    <definedName name="_______r" hidden="1">{"'CptDifn'!$AA$32:$AG$32"}</definedName>
    <definedName name="_______rev1">#REF!</definedName>
    <definedName name="_______SE2">#REF!</definedName>
    <definedName name="_______seg1">#REF!</definedName>
    <definedName name="_______sih1">#REF!</definedName>
    <definedName name="_______tab1" localSheetId="2">#REF!</definedName>
    <definedName name="_______tab1">[2]Preços_BSTC!$B$4:$R$77</definedName>
    <definedName name="_______WX2" hidden="1">{#N/A,#N/A,FALSE,"EXPORTAC";#N/A,#N/A,FALSE,"SUPEL94"}</definedName>
    <definedName name="_______x1" hidden="1">{#N/A,#N/A,FALSE,"EXPORTAC";#N/A,#N/A,FALSE,"SUPEL94"}</definedName>
    <definedName name="_______x10" hidden="1">#REF!</definedName>
    <definedName name="_______x11" hidden="1">#REF!</definedName>
    <definedName name="_______x12" hidden="1">#REF!</definedName>
    <definedName name="_______x13" hidden="1">#REF!</definedName>
    <definedName name="_______x14" hidden="1">#REF!</definedName>
    <definedName name="_______x15" hidden="1">#REF!</definedName>
    <definedName name="_______x16" hidden="1">#REF!</definedName>
    <definedName name="_______x17" hidden="1">#REF!</definedName>
    <definedName name="_______x18" hidden="1">#REF!</definedName>
    <definedName name="_______x19" hidden="1">#REF!</definedName>
    <definedName name="_______x2" hidden="1">{#N/A,#N/A,FALSE,"GQGEMPRE"}</definedName>
    <definedName name="_______x20" hidden="1">#REF!</definedName>
    <definedName name="_______x21" hidden="1">#REF!</definedName>
    <definedName name="_______x22" hidden="1">#REF!</definedName>
    <definedName name="_______x23" hidden="1">#REF!</definedName>
    <definedName name="_______x24" hidden="1">#REF!</definedName>
    <definedName name="_______x25" hidden="1">#REF!</definedName>
    <definedName name="_______x28" hidden="1">#REF!</definedName>
    <definedName name="_______x29" hidden="1">#REF!</definedName>
    <definedName name="_______x32" hidden="1">#REF!</definedName>
    <definedName name="_______x4" hidden="1">#REF!</definedName>
    <definedName name="_______x5" hidden="1">#REF!</definedName>
    <definedName name="_______x6" hidden="1">#REF!</definedName>
    <definedName name="_______x7" hidden="1">#REF!</definedName>
    <definedName name="_______x8" hidden="1">#REF!</definedName>
    <definedName name="_______x9" hidden="1">#REF!</definedName>
    <definedName name="______ago1" hidden="1">{"'gráf jan00'!$A$1:$AK$41"}</definedName>
    <definedName name="______ago10" hidden="1">{"'gráf jan00'!$A$1:$AK$41"}</definedName>
    <definedName name="______ago2" hidden="1">{"'gráf jan00'!$A$1:$AK$41"}</definedName>
    <definedName name="______ago3" hidden="1">{"'gráf jan00'!$A$1:$AK$41"}</definedName>
    <definedName name="______ago4" hidden="1">{"'gráf jan00'!$A$1:$AK$41"}</definedName>
    <definedName name="______ago5" hidden="1">{"'gráf jan00'!$A$1:$AK$41"}</definedName>
    <definedName name="______ago6" hidden="1">{"'gráf jan00'!$A$1:$AK$41"}</definedName>
    <definedName name="______ago7" hidden="1">{"'gráf jan00'!$A$1:$AK$41"}</definedName>
    <definedName name="______ago8" hidden="1">{"'gráf jan00'!$A$1:$AK$41"}</definedName>
    <definedName name="______ago9" hidden="1">{"'gráf jan00'!$A$1:$AK$41"}</definedName>
    <definedName name="______ago99999" hidden="1">{"'gráf jan00'!$A$1:$AK$41"}</definedName>
    <definedName name="______AUX1">#REF!</definedName>
    <definedName name="______aux2">#REF!</definedName>
    <definedName name="______b1" hidden="1">{#N/A,#N/A,FALSE,"MO (2)"}</definedName>
    <definedName name="______CTD1">#REF!</definedName>
    <definedName name="______DEF2" hidden="1">{#N/A,#N/A,FALSE,"DEF1";#N/A,#N/A,FALSE,"DEF2";#N/A,#N/A,FALSE,"DEF3"}</definedName>
    <definedName name="______DEF3" hidden="1">{#N/A,#N/A,FALSE,"DEF1";#N/A,#N/A,FALSE,"DEF2";#N/A,#N/A,FALSE,"DEF3"}</definedName>
    <definedName name="______dre1">#REF!</definedName>
    <definedName name="______efc10" hidden="1">{"'RR'!$A$2:$E$81"}</definedName>
    <definedName name="______EFC2" hidden="1">{"'RR'!$A$2:$E$81"}</definedName>
    <definedName name="______EFC3" hidden="1">{"'RR'!$A$2:$E$81"}</definedName>
    <definedName name="______EFC4" hidden="1">{"'RR'!$A$2:$E$81"}</definedName>
    <definedName name="______ffp16" hidden="1">{"'gráf jan00'!$A$1:$AK$41"}</definedName>
    <definedName name="______ffp4589" hidden="1">{"'gráf jan00'!$A$1:$AK$41"}</definedName>
    <definedName name="______inv2" localSheetId="2">#REF!</definedName>
    <definedName name="______inv2">'[1]CONSOL DRE GERAL'!$B$2:$L$99</definedName>
    <definedName name="______jun04" hidden="1">{"'gráf jan00'!$A$1:$AK$41"}</definedName>
    <definedName name="______la29" hidden="1">#REF!</definedName>
    <definedName name="______la3" hidden="1">#REF!</definedName>
    <definedName name="______la31" hidden="1">#REF!</definedName>
    <definedName name="______la32" hidden="1">#REF!</definedName>
    <definedName name="______la4" hidden="1">#REF!</definedName>
    <definedName name="______la5" hidden="1">#REF!</definedName>
    <definedName name="______la6" hidden="1">#REF!</definedName>
    <definedName name="______la7" hidden="1">#REF!</definedName>
    <definedName name="______la8" hidden="1">#REF!</definedName>
    <definedName name="______la9" hidden="1">#REF!</definedName>
    <definedName name="______lb1" hidden="1">#REF!</definedName>
    <definedName name="______lb10" hidden="1">#REF!</definedName>
    <definedName name="______lb11" hidden="1">#REF!</definedName>
    <definedName name="______lb12" hidden="1">#REF!</definedName>
    <definedName name="______lb13" hidden="1">#REF!</definedName>
    <definedName name="______lb14" hidden="1">#REF!</definedName>
    <definedName name="______lb15" hidden="1">#REF!</definedName>
    <definedName name="______lb16" hidden="1">#REF!</definedName>
    <definedName name="______lb17" hidden="1">#REF!</definedName>
    <definedName name="______lb18" hidden="1">#REF!</definedName>
    <definedName name="______lb19" hidden="1">#REF!</definedName>
    <definedName name="______lb2" hidden="1">#REF!</definedName>
    <definedName name="______lb20" hidden="1">#REF!</definedName>
    <definedName name="______lb21" hidden="1">#REF!</definedName>
    <definedName name="______lb22" hidden="1">#REF!</definedName>
    <definedName name="______lb23" hidden="1">#REF!</definedName>
    <definedName name="______lb24" hidden="1">#REF!</definedName>
    <definedName name="______lb25" hidden="1">#REF!</definedName>
    <definedName name="______lb27" hidden="1">#REF!</definedName>
    <definedName name="______lb28" hidden="1">#REF!</definedName>
    <definedName name="______lb29" hidden="1">#REF!</definedName>
    <definedName name="______lb3" hidden="1">#REF!</definedName>
    <definedName name="______lb30" hidden="1">#REF!</definedName>
    <definedName name="______lb31" hidden="1">#REF!</definedName>
    <definedName name="______lb32" hidden="1">#REF!</definedName>
    <definedName name="______lb4" hidden="1">#REF!</definedName>
    <definedName name="______lb5" hidden="1">#REF!</definedName>
    <definedName name="______lb6" hidden="1">#REF!</definedName>
    <definedName name="______lb7" hidden="1">#REF!</definedName>
    <definedName name="______lb8" hidden="1">#REF!</definedName>
    <definedName name="______lb9" hidden="1">#REF!</definedName>
    <definedName name="______lbc1" hidden="1">#REF!</definedName>
    <definedName name="______lbc10" hidden="1">#REF!</definedName>
    <definedName name="______lbc11" hidden="1">#REF!</definedName>
    <definedName name="______lbc12" hidden="1">#REF!</definedName>
    <definedName name="______lbc13" hidden="1">#REF!</definedName>
    <definedName name="______lbc14" hidden="1">#REF!</definedName>
    <definedName name="______lbc15" hidden="1">#REF!</definedName>
    <definedName name="______lbc16" hidden="1">#REF!</definedName>
    <definedName name="______lbc17" hidden="1">#REF!</definedName>
    <definedName name="______lbc18" hidden="1">#REF!</definedName>
    <definedName name="______lbc19" hidden="1">#REF!</definedName>
    <definedName name="______lbc2" hidden="1">#REF!</definedName>
    <definedName name="______lbc20" hidden="1">#REF!</definedName>
    <definedName name="______lbc21" hidden="1">#REF!</definedName>
    <definedName name="______lbc22" hidden="1">#REF!</definedName>
    <definedName name="______lbc23" hidden="1">#REF!</definedName>
    <definedName name="______lbc24" hidden="1">#REF!</definedName>
    <definedName name="______lbc25" hidden="1">#REF!</definedName>
    <definedName name="______lbc26" hidden="1">#REF!</definedName>
    <definedName name="______lbc27" hidden="1">#REF!</definedName>
    <definedName name="______lbc28" hidden="1">#REF!</definedName>
    <definedName name="______lbc29" hidden="1">#REF!</definedName>
    <definedName name="______lbc3" hidden="1">#REF!</definedName>
    <definedName name="______lbc31" hidden="1">#REF!</definedName>
    <definedName name="______lbc32" hidden="1">#REF!</definedName>
    <definedName name="______lbc4" hidden="1">#REF!</definedName>
    <definedName name="______lbc5" hidden="1">#REF!</definedName>
    <definedName name="______lbc6" hidden="1">#REF!</definedName>
    <definedName name="______lbc7" hidden="1">#REF!</definedName>
    <definedName name="______lbc8" hidden="1">#REF!</definedName>
    <definedName name="______lbc9" hidden="1">#REF!</definedName>
    <definedName name="______ld26" hidden="1">#REF!</definedName>
    <definedName name="______ld31" hidden="1">#REF!</definedName>
    <definedName name="______le31" hidden="1">#REF!</definedName>
    <definedName name="______lf31" hidden="1">#REF!</definedName>
    <definedName name="______LOC10" localSheetId="3">#REF!</definedName>
    <definedName name="______LOC10" localSheetId="4">#REF!</definedName>
    <definedName name="______LOC10">#REF!</definedName>
    <definedName name="______LOC11" localSheetId="4">#REF!</definedName>
    <definedName name="______LOC11">#REF!</definedName>
    <definedName name="______LOC12" localSheetId="4">#REF!</definedName>
    <definedName name="______LOC12">#REF!</definedName>
    <definedName name="______LOC13">#REF!</definedName>
    <definedName name="______LOC14">#REF!</definedName>
    <definedName name="______LOC15">#REF!</definedName>
    <definedName name="______LOC16">#REF!</definedName>
    <definedName name="______LOC17">#REF!</definedName>
    <definedName name="______LOC18">#REF!</definedName>
    <definedName name="______LOC19">#REF!</definedName>
    <definedName name="______LOC2">#REF!</definedName>
    <definedName name="______LOC20">#REF!</definedName>
    <definedName name="______LOC21">#REF!</definedName>
    <definedName name="______LOC22">#REF!</definedName>
    <definedName name="______LOC23">#REF!</definedName>
    <definedName name="______LOC24">#REF!</definedName>
    <definedName name="______LOC25">#REF!</definedName>
    <definedName name="______LOC26">#REF!</definedName>
    <definedName name="______LOC27">#REF!</definedName>
    <definedName name="______LOC28">#REF!</definedName>
    <definedName name="______LOC29">#REF!</definedName>
    <definedName name="______LOC3">#REF!</definedName>
    <definedName name="______LOC30">#REF!</definedName>
    <definedName name="______LOC31">#REF!</definedName>
    <definedName name="______LOC32">#REF!</definedName>
    <definedName name="______LOC33">#REF!</definedName>
    <definedName name="______LOC34">#REF!</definedName>
    <definedName name="______LOC35">#REF!</definedName>
    <definedName name="______LOC36">#REF!</definedName>
    <definedName name="______LOC37">#REF!</definedName>
    <definedName name="______LOC38">#REF!</definedName>
    <definedName name="______LOC39">#REF!</definedName>
    <definedName name="______LOC4">#REF!</definedName>
    <definedName name="______LOC40">#REF!</definedName>
    <definedName name="______LOC41">#REF!</definedName>
    <definedName name="______LOC42">#REF!</definedName>
    <definedName name="______LOC5">#REF!</definedName>
    <definedName name="______LOC6">#REF!</definedName>
    <definedName name="______LOC7">#REF!</definedName>
    <definedName name="______LOC8">#REF!</definedName>
    <definedName name="______LOC9">#REF!</definedName>
    <definedName name="______MLH1">#REF!</definedName>
    <definedName name="______MLH2">#REF!</definedName>
    <definedName name="______MLH3">#REF!</definedName>
    <definedName name="______MO1">#REF!</definedName>
    <definedName name="______MO2">#REF!</definedName>
    <definedName name="______MO3">#REF!</definedName>
    <definedName name="______MOA1" hidden="1">{#N/A,#N/A,FALSE,"DEF1";#N/A,#N/A,FALSE,"DEF2";#N/A,#N/A,FALSE,"DEF3"}</definedName>
    <definedName name="______MOA2" hidden="1">{#N/A,#N/A,FALSE,"DEF1";#N/A,#N/A,FALSE,"DEF2";#N/A,#N/A,FALSE,"DEF3"}</definedName>
    <definedName name="______MP100">#REF!</definedName>
    <definedName name="______n2" hidden="1">{#N/A,#N/A,FALSE,"PCOL"}</definedName>
    <definedName name="______NUM1">#REF!</definedName>
    <definedName name="______NUM2">#REF!</definedName>
    <definedName name="______NUM3">#REF!</definedName>
    <definedName name="______oae1">#REF!</definedName>
    <definedName name="______OUT98" localSheetId="3" hidden="1">{#N/A,#N/A,TRUE,"Serviços"}</definedName>
    <definedName name="______OUT98" localSheetId="2" hidden="1">{#N/A,#N/A,TRUE,"Serviços"}</definedName>
    <definedName name="______OUT98" hidden="1">{#N/A,#N/A,TRUE,"Serviços"}</definedName>
    <definedName name="______out99" localSheetId="3" hidden="1">{#N/A,#N/A,TRUE,"Serviços"}</definedName>
    <definedName name="______out99" localSheetId="2" hidden="1">{#N/A,#N/A,TRUE,"Serviços"}</definedName>
    <definedName name="______out99" hidden="1">{#N/A,#N/A,TRUE,"Serviços"}</definedName>
    <definedName name="______OUTT98888" localSheetId="3" hidden="1">{#N/A,#N/A,TRUE,"Serviços"}</definedName>
    <definedName name="______OUTT98888" localSheetId="2" hidden="1">{#N/A,#N/A,TRUE,"Serviços"}</definedName>
    <definedName name="______OUTT98888" hidden="1">{#N/A,#N/A,TRUE,"Serviços"}</definedName>
    <definedName name="______PA01" hidden="1">{"'teste'!$B$2:$R$49"}</definedName>
    <definedName name="______pav1">#REF!</definedName>
    <definedName name="______PER2">#REF!</definedName>
    <definedName name="______PER3">#REF!</definedName>
    <definedName name="______PL1">#REF!</definedName>
    <definedName name="______PN10" hidden="1">{"'gráf jan00'!$A$1:$AK$41"}</definedName>
    <definedName name="______pre1">#REF!</definedName>
    <definedName name="______PU1">#REF!</definedName>
    <definedName name="______QEC2" hidden="1">{#N/A,#N/A,FALSE,"GERAL";#N/A,#N/A,FALSE,"012-96";#N/A,#N/A,FALSE,"018-96";#N/A,#N/A,FALSE,"027-96";#N/A,#N/A,FALSE,"059-96";#N/A,#N/A,FALSE,"076-96";#N/A,#N/A,FALSE,"019-97";#N/A,#N/A,FALSE,"021-97";#N/A,#N/A,FALSE,"022-97";#N/A,#N/A,FALSE,"028-97"}</definedName>
    <definedName name="______r" hidden="1">{"'CptDifn'!$AA$32:$AG$32"}</definedName>
    <definedName name="______REC3">#REF!</definedName>
    <definedName name="______REC35">#REF!</definedName>
    <definedName name="______REC4">#REF!</definedName>
    <definedName name="______REP1">#REF!</definedName>
    <definedName name="______REP15">#REF!</definedName>
    <definedName name="______REP2">#REF!</definedName>
    <definedName name="______rev1">#REF!</definedName>
    <definedName name="______SE2">#REF!</definedName>
    <definedName name="______seg1">#REF!</definedName>
    <definedName name="______sih1">#REF!</definedName>
    <definedName name="______TA1">#REF!</definedName>
    <definedName name="______TA2">#REF!</definedName>
    <definedName name="______tab0198">#REF!</definedName>
    <definedName name="______tab1" localSheetId="2">#REF!</definedName>
    <definedName name="______tab1">[3]Preços_BSTC!$B$4:$R$77</definedName>
    <definedName name="______TAB4">#REF!</definedName>
    <definedName name="______VAX1">#REF!</definedName>
    <definedName name="______VAX2">#REF!</definedName>
    <definedName name="______VRL1">#REF!</definedName>
    <definedName name="______VRL2">#REF!</definedName>
    <definedName name="______VRL3">#REF!</definedName>
    <definedName name="______WX2" hidden="1">{#N/A,#N/A,FALSE,"EXPORTAC";#N/A,#N/A,FALSE,"SUPEL94"}</definedName>
    <definedName name="______x1" hidden="1">{#N/A,#N/A,FALSE,"EXPORTAC";#N/A,#N/A,FALSE,"SUPEL94"}</definedName>
    <definedName name="______x10" hidden="1">#REF!</definedName>
    <definedName name="______x11" hidden="1">#REF!</definedName>
    <definedName name="______x12" hidden="1">#REF!</definedName>
    <definedName name="______x13" hidden="1">#REF!</definedName>
    <definedName name="______x14" hidden="1">#REF!</definedName>
    <definedName name="______x15" hidden="1">#REF!</definedName>
    <definedName name="______x16" hidden="1">#REF!</definedName>
    <definedName name="______x17" hidden="1">#REF!</definedName>
    <definedName name="______x18" hidden="1">#REF!</definedName>
    <definedName name="______x19" hidden="1">#REF!</definedName>
    <definedName name="______x2" hidden="1">{#N/A,#N/A,FALSE,"GQGEMPRE"}</definedName>
    <definedName name="______x20" hidden="1">#REF!</definedName>
    <definedName name="______x21" hidden="1">#REF!</definedName>
    <definedName name="______x22" hidden="1">#REF!</definedName>
    <definedName name="______x23" hidden="1">#REF!</definedName>
    <definedName name="______x24" hidden="1">#REF!</definedName>
    <definedName name="______x25" hidden="1">#REF!</definedName>
    <definedName name="______x28" hidden="1">#REF!</definedName>
    <definedName name="______x29" hidden="1">#REF!</definedName>
    <definedName name="______x32" hidden="1">#REF!</definedName>
    <definedName name="______x4" hidden="1">#REF!</definedName>
    <definedName name="______x5" hidden="1">#REF!</definedName>
    <definedName name="______x6" hidden="1">#REF!</definedName>
    <definedName name="______x7" hidden="1">#REF!</definedName>
    <definedName name="______x8" hidden="1">#REF!</definedName>
    <definedName name="______x9" hidden="1">#REF!</definedName>
    <definedName name="_____ago1" hidden="1">{"'gráf jan00'!$A$1:$AK$41"}</definedName>
    <definedName name="_____ago10" hidden="1">{"'gráf jan00'!$A$1:$AK$41"}</definedName>
    <definedName name="_____ago2" hidden="1">{"'gráf jan00'!$A$1:$AK$41"}</definedName>
    <definedName name="_____ago3" hidden="1">{"'gráf jan00'!$A$1:$AK$41"}</definedName>
    <definedName name="_____ago4" hidden="1">{"'gráf jan00'!$A$1:$AK$41"}</definedName>
    <definedName name="_____ago5" hidden="1">{"'gráf jan00'!$A$1:$AK$41"}</definedName>
    <definedName name="_____ago6" hidden="1">{"'gráf jan00'!$A$1:$AK$41"}</definedName>
    <definedName name="_____ago7" hidden="1">{"'gráf jan00'!$A$1:$AK$41"}</definedName>
    <definedName name="_____ago8" hidden="1">{"'gráf jan00'!$A$1:$AK$41"}</definedName>
    <definedName name="_____ago9" hidden="1">{"'gráf jan00'!$A$1:$AK$41"}</definedName>
    <definedName name="_____ago99999" hidden="1">{"'gráf jan00'!$A$1:$AK$41"}</definedName>
    <definedName name="_____AUX1">#REF!</definedName>
    <definedName name="_____aux2">#REF!</definedName>
    <definedName name="_____b1" hidden="1">{#N/A,#N/A,FALSE,"MO (2)"}</definedName>
    <definedName name="_____CTD1">#REF!</definedName>
    <definedName name="_____DEF2" hidden="1">{#N/A,#N/A,FALSE,"DEF1";#N/A,#N/A,FALSE,"DEF2";#N/A,#N/A,FALSE,"DEF3"}</definedName>
    <definedName name="_____DEF3" hidden="1">{#N/A,#N/A,FALSE,"DEF1";#N/A,#N/A,FALSE,"DEF2";#N/A,#N/A,FALSE,"DEF3"}</definedName>
    <definedName name="_____dre1">#REF!</definedName>
    <definedName name="_____efc10" hidden="1">{"'RR'!$A$2:$E$81"}</definedName>
    <definedName name="_____EFC2" hidden="1">{"'RR'!$A$2:$E$81"}</definedName>
    <definedName name="_____EFC3" hidden="1">{"'RR'!$A$2:$E$81"}</definedName>
    <definedName name="_____EFC4" hidden="1">{"'RR'!$A$2:$E$81"}</definedName>
    <definedName name="_____ffp16" hidden="1">{"'gráf jan00'!$A$1:$AK$41"}</definedName>
    <definedName name="_____ffp4589" hidden="1">{"'gráf jan00'!$A$1:$AK$41"}</definedName>
    <definedName name="_____inv2" localSheetId="2">#REF!</definedName>
    <definedName name="_____inv2">'[1]CONSOL DRE GERAL'!$B$2:$L$99</definedName>
    <definedName name="_____jun04" hidden="1">{"'gráf jan00'!$A$1:$AK$41"}</definedName>
    <definedName name="_____la29" hidden="1">#REF!</definedName>
    <definedName name="_____la3" hidden="1">#REF!</definedName>
    <definedName name="_____la31" hidden="1">#REF!</definedName>
    <definedName name="_____la32" hidden="1">#REF!</definedName>
    <definedName name="_____la4" hidden="1">#REF!</definedName>
    <definedName name="_____la5" hidden="1">#REF!</definedName>
    <definedName name="_____la6" hidden="1">#REF!</definedName>
    <definedName name="_____la7" hidden="1">#REF!</definedName>
    <definedName name="_____la8" hidden="1">#REF!</definedName>
    <definedName name="_____la9" hidden="1">#REF!</definedName>
    <definedName name="_____lb1" hidden="1">#REF!</definedName>
    <definedName name="_____lb10" hidden="1">#REF!</definedName>
    <definedName name="_____lb11" hidden="1">#REF!</definedName>
    <definedName name="_____lb12" hidden="1">#REF!</definedName>
    <definedName name="_____lb13" hidden="1">#REF!</definedName>
    <definedName name="_____lb14" hidden="1">#REF!</definedName>
    <definedName name="_____lb15" hidden="1">#REF!</definedName>
    <definedName name="_____lb16" hidden="1">#REF!</definedName>
    <definedName name="_____lb17" hidden="1">#REF!</definedName>
    <definedName name="_____lb18" hidden="1">#REF!</definedName>
    <definedName name="_____lb19" hidden="1">#REF!</definedName>
    <definedName name="_____lb2" hidden="1">#REF!</definedName>
    <definedName name="_____lb20" hidden="1">#REF!</definedName>
    <definedName name="_____lb21" hidden="1">#REF!</definedName>
    <definedName name="_____lb22" hidden="1">#REF!</definedName>
    <definedName name="_____lb23" hidden="1">#REF!</definedName>
    <definedName name="_____lb24" hidden="1">#REF!</definedName>
    <definedName name="_____lb25" hidden="1">#REF!</definedName>
    <definedName name="_____lb27" hidden="1">#REF!</definedName>
    <definedName name="_____lb28" hidden="1">#REF!</definedName>
    <definedName name="_____lb29" hidden="1">#REF!</definedName>
    <definedName name="_____lb3" hidden="1">#REF!</definedName>
    <definedName name="_____lb30" hidden="1">#REF!</definedName>
    <definedName name="_____lb31" hidden="1">#REF!</definedName>
    <definedName name="_____lb32" hidden="1">#REF!</definedName>
    <definedName name="_____lb4" hidden="1">#REF!</definedName>
    <definedName name="_____lb5" hidden="1">#REF!</definedName>
    <definedName name="_____lb6" hidden="1">#REF!</definedName>
    <definedName name="_____lb7" hidden="1">#REF!</definedName>
    <definedName name="_____lb8" hidden="1">#REF!</definedName>
    <definedName name="_____lb9" hidden="1">#REF!</definedName>
    <definedName name="_____lbc1" hidden="1">#REF!</definedName>
    <definedName name="_____lbc10" hidden="1">#REF!</definedName>
    <definedName name="_____lbc11" hidden="1">#REF!</definedName>
    <definedName name="_____lbc12" hidden="1">#REF!</definedName>
    <definedName name="_____lbc13" hidden="1">#REF!</definedName>
    <definedName name="_____lbc14" hidden="1">#REF!</definedName>
    <definedName name="_____lbc15" hidden="1">#REF!</definedName>
    <definedName name="_____lbc16" hidden="1">#REF!</definedName>
    <definedName name="_____lbc17" hidden="1">#REF!</definedName>
    <definedName name="_____lbc18" hidden="1">#REF!</definedName>
    <definedName name="_____lbc19" hidden="1">#REF!</definedName>
    <definedName name="_____lbc2" hidden="1">#REF!</definedName>
    <definedName name="_____lbc20" hidden="1">#REF!</definedName>
    <definedName name="_____lbc21" hidden="1">#REF!</definedName>
    <definedName name="_____lbc22" hidden="1">#REF!</definedName>
    <definedName name="_____lbc23" hidden="1">#REF!</definedName>
    <definedName name="_____lbc24" hidden="1">#REF!</definedName>
    <definedName name="_____lbc25" hidden="1">#REF!</definedName>
    <definedName name="_____lbc26" hidden="1">#REF!</definedName>
    <definedName name="_____lbc27" hidden="1">#REF!</definedName>
    <definedName name="_____lbc28" hidden="1">#REF!</definedName>
    <definedName name="_____lbc29" hidden="1">#REF!</definedName>
    <definedName name="_____lbc3" hidden="1">#REF!</definedName>
    <definedName name="_____lbc31" hidden="1">#REF!</definedName>
    <definedName name="_____lbc32" hidden="1">#REF!</definedName>
    <definedName name="_____lbc4" hidden="1">#REF!</definedName>
    <definedName name="_____lbc5" hidden="1">#REF!</definedName>
    <definedName name="_____lbc6" hidden="1">#REF!</definedName>
    <definedName name="_____lbc7" hidden="1">#REF!</definedName>
    <definedName name="_____lbc8" hidden="1">#REF!</definedName>
    <definedName name="_____lbc9" hidden="1">#REF!</definedName>
    <definedName name="_____ld26" hidden="1">#REF!</definedName>
    <definedName name="_____ld31" hidden="1">#REF!</definedName>
    <definedName name="_____le31" hidden="1">#REF!</definedName>
    <definedName name="_____lf31" hidden="1">#REF!</definedName>
    <definedName name="_____MLH1">#REF!</definedName>
    <definedName name="_____MLH2">#REF!</definedName>
    <definedName name="_____MLH3">#REF!</definedName>
    <definedName name="_____MO1">#REF!</definedName>
    <definedName name="_____MO2">#REF!</definedName>
    <definedName name="_____MO3">#REF!</definedName>
    <definedName name="_____MOA1" hidden="1">{#N/A,#N/A,FALSE,"DEF1";#N/A,#N/A,FALSE,"DEF2";#N/A,#N/A,FALSE,"DEF3"}</definedName>
    <definedName name="_____MOA2" hidden="1">{#N/A,#N/A,FALSE,"DEF1";#N/A,#N/A,FALSE,"DEF2";#N/A,#N/A,FALSE,"DEF3"}</definedName>
    <definedName name="_____MP100">#REF!</definedName>
    <definedName name="_____n2" hidden="1">{#N/A,#N/A,FALSE,"PCOL"}</definedName>
    <definedName name="_____NUM1">#REF!</definedName>
    <definedName name="_____NUM2">#REF!</definedName>
    <definedName name="_____NUM3">#REF!</definedName>
    <definedName name="_____oae1">#REF!</definedName>
    <definedName name="_____OUT98" localSheetId="3" hidden="1">{#N/A,#N/A,TRUE,"Serviços"}</definedName>
    <definedName name="_____OUT98" localSheetId="2" hidden="1">{#N/A,#N/A,TRUE,"Serviços"}</definedName>
    <definedName name="_____OUT98" hidden="1">{#N/A,#N/A,TRUE,"Serviços"}</definedName>
    <definedName name="_____out99" localSheetId="3" hidden="1">{#N/A,#N/A,TRUE,"Serviços"}</definedName>
    <definedName name="_____out99" localSheetId="2" hidden="1">{#N/A,#N/A,TRUE,"Serviços"}</definedName>
    <definedName name="_____out99" hidden="1">{#N/A,#N/A,TRUE,"Serviços"}</definedName>
    <definedName name="_____OUTTT988" localSheetId="3" hidden="1">{#N/A,#N/A,TRUE,"Serviços"}</definedName>
    <definedName name="_____OUTTT988" localSheetId="2" hidden="1">{#N/A,#N/A,TRUE,"Serviços"}</definedName>
    <definedName name="_____OUTTT988" hidden="1">{#N/A,#N/A,TRUE,"Serviços"}</definedName>
    <definedName name="_____PA01" hidden="1">{"'teste'!$B$2:$R$49"}</definedName>
    <definedName name="_____pav1">#REF!</definedName>
    <definedName name="_____PER2">#REF!</definedName>
    <definedName name="_____PER3">#REF!</definedName>
    <definedName name="_____PL1">#REF!</definedName>
    <definedName name="_____PN10" hidden="1">{"'gráf jan00'!$A$1:$AK$41"}</definedName>
    <definedName name="_____pre1">#REF!</definedName>
    <definedName name="_____r" localSheetId="2" hidden="1">{"'CptDifn'!$AA$32:$AG$32"}</definedName>
    <definedName name="_____R">#REF!</definedName>
    <definedName name="_____REC3">#REF!</definedName>
    <definedName name="_____REC35">#REF!</definedName>
    <definedName name="_____REC4">#REF!</definedName>
    <definedName name="_____REP1">#REF!</definedName>
    <definedName name="_____REP15">#REF!</definedName>
    <definedName name="_____REP2">#REF!</definedName>
    <definedName name="_____rev1">#REF!</definedName>
    <definedName name="_____SE2">#REF!</definedName>
    <definedName name="_____seg1">#REF!</definedName>
    <definedName name="_____sih1">#REF!</definedName>
    <definedName name="_____tab0198">#REF!</definedName>
    <definedName name="_____tab1" localSheetId="2">#REF!</definedName>
    <definedName name="_____tab1">[3]Preços_BSTC!$B$4:$R$77</definedName>
    <definedName name="_____TAB4">#REF!</definedName>
    <definedName name="_____VAX1">#REF!</definedName>
    <definedName name="_____VAX2">#REF!</definedName>
    <definedName name="_____VRL1">#REF!</definedName>
    <definedName name="_____VRL2">#REF!</definedName>
    <definedName name="_____VRL3">#REF!</definedName>
    <definedName name="_____WX2" hidden="1">{#N/A,#N/A,FALSE,"EXPORTAC";#N/A,#N/A,FALSE,"SUPEL94"}</definedName>
    <definedName name="_____x1" hidden="1">{#N/A,#N/A,FALSE,"EXPORTAC";#N/A,#N/A,FALSE,"SUPEL94"}</definedName>
    <definedName name="_____x10" hidden="1">#REF!</definedName>
    <definedName name="_____x11" hidden="1">#REF!</definedName>
    <definedName name="_____x12" hidden="1">#REF!</definedName>
    <definedName name="_____x13" hidden="1">#REF!</definedName>
    <definedName name="_____x14" hidden="1">#REF!</definedName>
    <definedName name="_____x15" hidden="1">#REF!</definedName>
    <definedName name="_____x16" hidden="1">#REF!</definedName>
    <definedName name="_____x17" hidden="1">#REF!</definedName>
    <definedName name="_____x18" hidden="1">#REF!</definedName>
    <definedName name="_____x19" hidden="1">#REF!</definedName>
    <definedName name="_____x2" hidden="1">{#N/A,#N/A,FALSE,"GQGEMPRE"}</definedName>
    <definedName name="_____x20" hidden="1">#REF!</definedName>
    <definedName name="_____x21" hidden="1">#REF!</definedName>
    <definedName name="_____x22" hidden="1">#REF!</definedName>
    <definedName name="_____x23" hidden="1">#REF!</definedName>
    <definedName name="_____x24" hidden="1">#REF!</definedName>
    <definedName name="_____x25" hidden="1">#REF!</definedName>
    <definedName name="_____x28" hidden="1">#REF!</definedName>
    <definedName name="_____x29" hidden="1">#REF!</definedName>
    <definedName name="_____x32" hidden="1">#REF!</definedName>
    <definedName name="_____x4" hidden="1">#REF!</definedName>
    <definedName name="_____x5" hidden="1">#REF!</definedName>
    <definedName name="_____x6" hidden="1">#REF!</definedName>
    <definedName name="_____x7" hidden="1">#REF!</definedName>
    <definedName name="_____x8" hidden="1">#REF!</definedName>
    <definedName name="_____x9" hidden="1">#REF!</definedName>
    <definedName name="____1ESQ_MADEIRA">#N/A</definedName>
    <definedName name="____2ESQ_METÁL">#N/A</definedName>
    <definedName name="____3REV_PAREDES">#N/A</definedName>
    <definedName name="____4REV_PISOS">#N/A</definedName>
    <definedName name="____ago1" hidden="1">{"'gráf jan00'!$A$1:$AK$41"}</definedName>
    <definedName name="____ago10" hidden="1">{"'gráf jan00'!$A$1:$AK$41"}</definedName>
    <definedName name="____ago2" hidden="1">{"'gráf jan00'!$A$1:$AK$41"}</definedName>
    <definedName name="____ago3" hidden="1">{"'gráf jan00'!$A$1:$AK$41"}</definedName>
    <definedName name="____ago4" hidden="1">{"'gráf jan00'!$A$1:$AK$41"}</definedName>
    <definedName name="____ago5" hidden="1">{"'gráf jan00'!$A$1:$AK$41"}</definedName>
    <definedName name="____ago6" hidden="1">{"'gráf jan00'!$A$1:$AK$41"}</definedName>
    <definedName name="____ago7" hidden="1">{"'gráf jan00'!$A$1:$AK$41"}</definedName>
    <definedName name="____ago8" hidden="1">{"'gráf jan00'!$A$1:$AK$41"}</definedName>
    <definedName name="____ago9" hidden="1">{"'gráf jan00'!$A$1:$AK$41"}</definedName>
    <definedName name="____ago99999" hidden="1">{"'gráf jan00'!$A$1:$AK$41"}</definedName>
    <definedName name="____AUX1">#REF!</definedName>
    <definedName name="____aux2">#REF!</definedName>
    <definedName name="____b1" hidden="1">{#N/A,#N/A,FALSE,"MO (2)"}</definedName>
    <definedName name="____CAB1" localSheetId="3">#REF!</definedName>
    <definedName name="____CAB1" localSheetId="4">#REF!</definedName>
    <definedName name="____CAB1">#REF!</definedName>
    <definedName name="____CTD1">#REF!</definedName>
    <definedName name="____DEF2" hidden="1">{#N/A,#N/A,FALSE,"DEF1";#N/A,#N/A,FALSE,"DEF2";#N/A,#N/A,FALSE,"DEF3"}</definedName>
    <definedName name="____DEF3" hidden="1">{#N/A,#N/A,FALSE,"DEF1";#N/A,#N/A,FALSE,"DEF2";#N/A,#N/A,FALSE,"DEF3"}</definedName>
    <definedName name="____dre1">#REF!</definedName>
    <definedName name="____efc10" hidden="1">{"'RR'!$A$2:$E$81"}</definedName>
    <definedName name="____EFC2" hidden="1">{"'RR'!$A$2:$E$81"}</definedName>
    <definedName name="____efc23" hidden="1">{"'RR'!$A$2:$E$81"}</definedName>
    <definedName name="____EFC3" hidden="1">{"'RR'!$A$2:$E$81"}</definedName>
    <definedName name="____EFC4" hidden="1">{"'RR'!$A$2:$E$81"}</definedName>
    <definedName name="____ffp16" hidden="1">{"'gráf jan00'!$A$1:$AK$41"}</definedName>
    <definedName name="____ffp4589" hidden="1">{"'gráf jan00'!$A$1:$AK$41"}</definedName>
    <definedName name="____inv2" localSheetId="2">#REF!</definedName>
    <definedName name="____inv2">'[1]CONSOL DRE GERAL'!$B$2:$L$99</definedName>
    <definedName name="____jun04" hidden="1">{"'gráf jan00'!$A$1:$AK$41"}</definedName>
    <definedName name="____la29" hidden="1">#REF!</definedName>
    <definedName name="____la3" hidden="1">#REF!</definedName>
    <definedName name="____la31" hidden="1">#REF!</definedName>
    <definedName name="____la32" hidden="1">#REF!</definedName>
    <definedName name="____la4" hidden="1">#REF!</definedName>
    <definedName name="____la5" hidden="1">#REF!</definedName>
    <definedName name="____la6" hidden="1">#REF!</definedName>
    <definedName name="____la7" hidden="1">#REF!</definedName>
    <definedName name="____la8" hidden="1">#REF!</definedName>
    <definedName name="____la9" hidden="1">#REF!</definedName>
    <definedName name="____lb1" hidden="1">#REF!</definedName>
    <definedName name="____lb10" hidden="1">#REF!</definedName>
    <definedName name="____lb11" hidden="1">#REF!</definedName>
    <definedName name="____lb12" hidden="1">#REF!</definedName>
    <definedName name="____lb13" hidden="1">#REF!</definedName>
    <definedName name="____lb14" hidden="1">#REF!</definedName>
    <definedName name="____lb15" hidden="1">#REF!</definedName>
    <definedName name="____lb16" hidden="1">#REF!</definedName>
    <definedName name="____lb17" hidden="1">#REF!</definedName>
    <definedName name="____lb18" hidden="1">#REF!</definedName>
    <definedName name="____lb19" hidden="1">#REF!</definedName>
    <definedName name="____lb2" hidden="1">#REF!</definedName>
    <definedName name="____lb20" hidden="1">#REF!</definedName>
    <definedName name="____lb21" hidden="1">#REF!</definedName>
    <definedName name="____lb22" hidden="1">#REF!</definedName>
    <definedName name="____lb23" hidden="1">#REF!</definedName>
    <definedName name="____lb24" hidden="1">#REF!</definedName>
    <definedName name="____lb25" hidden="1">#REF!</definedName>
    <definedName name="____lb27" hidden="1">#REF!</definedName>
    <definedName name="____lb28" hidden="1">#REF!</definedName>
    <definedName name="____lb29" hidden="1">#REF!</definedName>
    <definedName name="____lb3" hidden="1">#REF!</definedName>
    <definedName name="____lb30" hidden="1">#REF!</definedName>
    <definedName name="____lb31" hidden="1">#REF!</definedName>
    <definedName name="____lb32" hidden="1">#REF!</definedName>
    <definedName name="____lb4" hidden="1">#REF!</definedName>
    <definedName name="____lb5" hidden="1">#REF!</definedName>
    <definedName name="____lb6" hidden="1">#REF!</definedName>
    <definedName name="____lb7" hidden="1">#REF!</definedName>
    <definedName name="____lb8" hidden="1">#REF!</definedName>
    <definedName name="____lb9" hidden="1">#REF!</definedName>
    <definedName name="____lbc1" hidden="1">#REF!</definedName>
    <definedName name="____lbc10" hidden="1">#REF!</definedName>
    <definedName name="____lbc11" hidden="1">#REF!</definedName>
    <definedName name="____lbc12" hidden="1">#REF!</definedName>
    <definedName name="____lbc13" hidden="1">#REF!</definedName>
    <definedName name="____lbc14" hidden="1">#REF!</definedName>
    <definedName name="____lbc15" hidden="1">#REF!</definedName>
    <definedName name="____lbc16" hidden="1">#REF!</definedName>
    <definedName name="____lbc17" hidden="1">#REF!</definedName>
    <definedName name="____lbc18" hidden="1">#REF!</definedName>
    <definedName name="____lbc19" hidden="1">#REF!</definedName>
    <definedName name="____lbc2" hidden="1">#REF!</definedName>
    <definedName name="____lbc20" hidden="1">#REF!</definedName>
    <definedName name="____lbc21" hidden="1">#REF!</definedName>
    <definedName name="____lbc22" hidden="1">#REF!</definedName>
    <definedName name="____lbc23" hidden="1">#REF!</definedName>
    <definedName name="____lbc24" hidden="1">#REF!</definedName>
    <definedName name="____lbc25" hidden="1">#REF!</definedName>
    <definedName name="____lbc26" hidden="1">#REF!</definedName>
    <definedName name="____lbc27" hidden="1">#REF!</definedName>
    <definedName name="____lbc28" hidden="1">#REF!</definedName>
    <definedName name="____lbc29" hidden="1">#REF!</definedName>
    <definedName name="____lbc3" hidden="1">#REF!</definedName>
    <definedName name="____lbc31" hidden="1">#REF!</definedName>
    <definedName name="____lbc32" hidden="1">#REF!</definedName>
    <definedName name="____lbc4" hidden="1">#REF!</definedName>
    <definedName name="____lbc5" hidden="1">#REF!</definedName>
    <definedName name="____lbc6" hidden="1">#REF!</definedName>
    <definedName name="____lbc7" hidden="1">#REF!</definedName>
    <definedName name="____lbc8" hidden="1">#REF!</definedName>
    <definedName name="____lbc9" hidden="1">#REF!</definedName>
    <definedName name="____ld26" hidden="1">#REF!</definedName>
    <definedName name="____ld31" hidden="1">#REF!</definedName>
    <definedName name="____le31" hidden="1">#REF!</definedName>
    <definedName name="____lf31" hidden="1">#REF!</definedName>
    <definedName name="____LOC1" localSheetId="3">#REF!</definedName>
    <definedName name="____LOC1" localSheetId="4">#REF!</definedName>
    <definedName name="____LOC1">#REF!</definedName>
    <definedName name="____LOC10" localSheetId="4">#REF!</definedName>
    <definedName name="____LOC10">#REF!</definedName>
    <definedName name="____LOC11" localSheetId="4">#REF!</definedName>
    <definedName name="____LOC11">#REF!</definedName>
    <definedName name="____LOC12">#REF!</definedName>
    <definedName name="____LOC13">#REF!</definedName>
    <definedName name="____LOC14">#REF!</definedName>
    <definedName name="____LOC15">#REF!</definedName>
    <definedName name="____LOC16">#REF!</definedName>
    <definedName name="____LOC17">#REF!</definedName>
    <definedName name="____LOC18">#REF!</definedName>
    <definedName name="____LOC19">#REF!</definedName>
    <definedName name="____LOC2">#REF!</definedName>
    <definedName name="____LOC20">#REF!</definedName>
    <definedName name="____LOC21">#REF!</definedName>
    <definedName name="____LOC22">#REF!</definedName>
    <definedName name="____LOC23">#REF!</definedName>
    <definedName name="____LOC24">#REF!</definedName>
    <definedName name="____LOC25">#REF!</definedName>
    <definedName name="____LOC26">#REF!</definedName>
    <definedName name="____LOC27">#REF!</definedName>
    <definedName name="____LOC28">#REF!</definedName>
    <definedName name="____LOC29">#REF!</definedName>
    <definedName name="____LOC3">#REF!</definedName>
    <definedName name="____LOC30">#REF!</definedName>
    <definedName name="____LOC31">#REF!</definedName>
    <definedName name="____LOC32">#REF!</definedName>
    <definedName name="____LOC33">#REF!</definedName>
    <definedName name="____LOC34">#REF!</definedName>
    <definedName name="____LOC35">#REF!</definedName>
    <definedName name="____LOC36">#REF!</definedName>
    <definedName name="____LOC37">#REF!</definedName>
    <definedName name="____LOC38">#REF!</definedName>
    <definedName name="____LOC39">#REF!</definedName>
    <definedName name="____LOC4">#REF!</definedName>
    <definedName name="____LOC40">#REF!</definedName>
    <definedName name="____LOC41">#REF!</definedName>
    <definedName name="____LOC42">#REF!</definedName>
    <definedName name="____LOC5">#REF!</definedName>
    <definedName name="____LOC6">#REF!</definedName>
    <definedName name="____LOC7">#REF!</definedName>
    <definedName name="____LOC8">#REF!</definedName>
    <definedName name="____LOC9">#REF!</definedName>
    <definedName name="____MLH1">#REF!</definedName>
    <definedName name="____MLH2">#REF!</definedName>
    <definedName name="____MLH3">#REF!</definedName>
    <definedName name="____MO1">#REF!</definedName>
    <definedName name="____MO2">#REF!</definedName>
    <definedName name="____MO3">#REF!</definedName>
    <definedName name="____MOA1" hidden="1">{#N/A,#N/A,FALSE,"DEF1";#N/A,#N/A,FALSE,"DEF2";#N/A,#N/A,FALSE,"DEF3"}</definedName>
    <definedName name="____MOA2" hidden="1">{#N/A,#N/A,FALSE,"DEF1";#N/A,#N/A,FALSE,"DEF2";#N/A,#N/A,FALSE,"DEF3"}</definedName>
    <definedName name="____MP100">#REF!</definedName>
    <definedName name="____n2" hidden="1">{#N/A,#N/A,FALSE,"PCOL"}</definedName>
    <definedName name="____NUM1">#REF!</definedName>
    <definedName name="____NUM2">#REF!</definedName>
    <definedName name="____NUM3">#REF!</definedName>
    <definedName name="____oae1">#REF!</definedName>
    <definedName name="____OUT98" localSheetId="3" hidden="1">{#N/A,#N/A,TRUE,"Serviços"}</definedName>
    <definedName name="____OUT98" localSheetId="2" hidden="1">{#N/A,#N/A,TRUE,"Serviços"}</definedName>
    <definedName name="____OUT98" hidden="1">{#N/A,#N/A,TRUE,"Serviços"}</definedName>
    <definedName name="____out99" localSheetId="3" hidden="1">{#N/A,#N/A,TRUE,"Serviços"}</definedName>
    <definedName name="____out99" localSheetId="2" hidden="1">{#N/A,#N/A,TRUE,"Serviços"}</definedName>
    <definedName name="____out99" hidden="1">{#N/A,#N/A,TRUE,"Serviços"}</definedName>
    <definedName name="____OUTTT98" localSheetId="3" hidden="1">{#N/A,#N/A,TRUE,"Serviços"}</definedName>
    <definedName name="____OUTTT98" localSheetId="2" hidden="1">{#N/A,#N/A,TRUE,"Serviços"}</definedName>
    <definedName name="____OUTTT98" hidden="1">{#N/A,#N/A,TRUE,"Serviços"}</definedName>
    <definedName name="____PA01" hidden="1">{"'teste'!$B$2:$R$49"}</definedName>
    <definedName name="____pav1">#REF!</definedName>
    <definedName name="____PER2">#REF!</definedName>
    <definedName name="____PER3">#REF!</definedName>
    <definedName name="____PL1">#REF!</definedName>
    <definedName name="____PN10" hidden="1">{"'gráf jan00'!$A$1:$AK$41"}</definedName>
    <definedName name="____pre1">#REF!</definedName>
    <definedName name="____PU1">#REF!</definedName>
    <definedName name="____QEC2" hidden="1">{#N/A,#N/A,FALSE,"GERAL";#N/A,#N/A,FALSE,"012-96";#N/A,#N/A,FALSE,"018-96";#N/A,#N/A,FALSE,"027-96";#N/A,#N/A,FALSE,"059-96";#N/A,#N/A,FALSE,"076-96";#N/A,#N/A,FALSE,"019-97";#N/A,#N/A,FALSE,"021-97";#N/A,#N/A,FALSE,"022-97";#N/A,#N/A,FALSE,"028-97"}</definedName>
    <definedName name="____r" localSheetId="2" hidden="1">{"'Quadro'!$A$4:$BG$78"}</definedName>
    <definedName name="____R">#REF!</definedName>
    <definedName name="____REC3">#REF!</definedName>
    <definedName name="____REC35">#REF!</definedName>
    <definedName name="____REC4">#REF!</definedName>
    <definedName name="____REP1">#REF!</definedName>
    <definedName name="____REP15">#REF!</definedName>
    <definedName name="____REP2">#REF!</definedName>
    <definedName name="____rev1">#REF!</definedName>
    <definedName name="____SE2">#REF!</definedName>
    <definedName name="____seg1">#REF!</definedName>
    <definedName name="____sih1">#REF!</definedName>
    <definedName name="____TA1">#REF!</definedName>
    <definedName name="____TA2">#REF!</definedName>
    <definedName name="____tab0198">#REF!</definedName>
    <definedName name="____tab1" localSheetId="2">#REF!</definedName>
    <definedName name="____tab1">[3]Preços_BSTC!$B$4:$R$77</definedName>
    <definedName name="____TAB4">#REF!</definedName>
    <definedName name="____VAX1">#REF!</definedName>
    <definedName name="____VAX2">#REF!</definedName>
    <definedName name="____VRL1">#REF!</definedName>
    <definedName name="____VRL2">#REF!</definedName>
    <definedName name="____VRL3">#REF!</definedName>
    <definedName name="____WX2" hidden="1">{#N/A,#N/A,FALSE,"EXPORTAC";#N/A,#N/A,FALSE,"SUPEL94"}</definedName>
    <definedName name="____x1" hidden="1">{#N/A,#N/A,FALSE,"EXPORTAC";#N/A,#N/A,FALSE,"SUPEL94"}</definedName>
    <definedName name="____x10" hidden="1">#REF!</definedName>
    <definedName name="____x11" hidden="1">#REF!</definedName>
    <definedName name="____x12" hidden="1">#REF!</definedName>
    <definedName name="____x13" hidden="1">#REF!</definedName>
    <definedName name="____x14" hidden="1">#REF!</definedName>
    <definedName name="____x15" hidden="1">#REF!</definedName>
    <definedName name="____x16" hidden="1">#REF!</definedName>
    <definedName name="____x17" hidden="1">#REF!</definedName>
    <definedName name="____x18" hidden="1">#REF!</definedName>
    <definedName name="____x19" hidden="1">#REF!</definedName>
    <definedName name="____x2" hidden="1">{#N/A,#N/A,FALSE,"GQGEMPRE"}</definedName>
    <definedName name="____x20" hidden="1">#REF!</definedName>
    <definedName name="____x21" hidden="1">#REF!</definedName>
    <definedName name="____x22" hidden="1">#REF!</definedName>
    <definedName name="____x23" hidden="1">#REF!</definedName>
    <definedName name="____x24" hidden="1">#REF!</definedName>
    <definedName name="____x25" hidden="1">#REF!</definedName>
    <definedName name="____x28" hidden="1">#REF!</definedName>
    <definedName name="____x29" hidden="1">#REF!</definedName>
    <definedName name="____x32" hidden="1">#REF!</definedName>
    <definedName name="____x4" hidden="1">#REF!</definedName>
    <definedName name="____x5" hidden="1">#REF!</definedName>
    <definedName name="____x6" hidden="1">#REF!</definedName>
    <definedName name="____x7" hidden="1">#REF!</definedName>
    <definedName name="____x8" hidden="1">#REF!</definedName>
    <definedName name="____x9" hidden="1">#REF!</definedName>
    <definedName name="___1ESQ_MADEIRA">#N/A</definedName>
    <definedName name="___2ESQ_METÁL">#N/A</definedName>
    <definedName name="___3REV_PAREDES">#N/A</definedName>
    <definedName name="___4REV_PISOS">#N/A</definedName>
    <definedName name="___ago1" hidden="1">{"'gráf jan00'!$A$1:$AK$41"}</definedName>
    <definedName name="___ago10" hidden="1">{"'gráf jan00'!$A$1:$AK$41"}</definedName>
    <definedName name="___ago2" hidden="1">{"'gráf jan00'!$A$1:$AK$41"}</definedName>
    <definedName name="___ago3" hidden="1">{"'gráf jan00'!$A$1:$AK$41"}</definedName>
    <definedName name="___ago4" hidden="1">{"'gráf jan00'!$A$1:$AK$41"}</definedName>
    <definedName name="___ago5" hidden="1">{"'gráf jan00'!$A$1:$AK$41"}</definedName>
    <definedName name="___ago6" hidden="1">{"'gráf jan00'!$A$1:$AK$41"}</definedName>
    <definedName name="___ago7" hidden="1">{"'gráf jan00'!$A$1:$AK$41"}</definedName>
    <definedName name="___ago8" hidden="1">{"'gráf jan00'!$A$1:$AK$41"}</definedName>
    <definedName name="___ago9" hidden="1">{"'gráf jan00'!$A$1:$AK$41"}</definedName>
    <definedName name="___ago99999" hidden="1">{"'gráf jan00'!$A$1:$AK$41"}</definedName>
    <definedName name="___AUX1">#REF!</definedName>
    <definedName name="___aux2">#REF!</definedName>
    <definedName name="___CAB1">#REF!</definedName>
    <definedName name="___CTD1">#REF!</definedName>
    <definedName name="___DEF2" hidden="1">{#N/A,#N/A,FALSE,"DEF1";#N/A,#N/A,FALSE,"DEF2";#N/A,#N/A,FALSE,"DEF3"}</definedName>
    <definedName name="___DEF3" hidden="1">{#N/A,#N/A,FALSE,"DEF1";#N/A,#N/A,FALSE,"DEF2";#N/A,#N/A,FALSE,"DEF3"}</definedName>
    <definedName name="___dre1">#REF!</definedName>
    <definedName name="___efc10" hidden="1">{"'RR'!$A$2:$E$81"}</definedName>
    <definedName name="___EFC2" hidden="1">{"'RR'!$A$2:$E$81"}</definedName>
    <definedName name="___EFC3" hidden="1">{"'RR'!$A$2:$E$81"}</definedName>
    <definedName name="___EFC4" hidden="1">{"'RR'!$A$2:$E$81"}</definedName>
    <definedName name="___ffp16" hidden="1">{"'gráf jan00'!$A$1:$AK$41"}</definedName>
    <definedName name="___ffp4589" hidden="1">{"'gráf jan00'!$A$1:$AK$41"}</definedName>
    <definedName name="___inv2" localSheetId="2">#REF!</definedName>
    <definedName name="___inv2">'[1]CONSOL DRE GERAL'!$B$2:$L$99</definedName>
    <definedName name="___jun04" hidden="1">{"'gráf jan00'!$A$1:$AK$41"}</definedName>
    <definedName name="___la29" hidden="1">#REF!</definedName>
    <definedName name="___la3" hidden="1">#REF!</definedName>
    <definedName name="___la31" hidden="1">#REF!</definedName>
    <definedName name="___la32" hidden="1">#REF!</definedName>
    <definedName name="___la4" hidden="1">#REF!</definedName>
    <definedName name="___la5" hidden="1">#REF!</definedName>
    <definedName name="___la6" hidden="1">#REF!</definedName>
    <definedName name="___la7" hidden="1">#REF!</definedName>
    <definedName name="___la8" hidden="1">#REF!</definedName>
    <definedName name="___la9" hidden="1">#REF!</definedName>
    <definedName name="___lb1" hidden="1">#REF!</definedName>
    <definedName name="___lb10" hidden="1">#REF!</definedName>
    <definedName name="___lb11" hidden="1">#REF!</definedName>
    <definedName name="___lb12" hidden="1">#REF!</definedName>
    <definedName name="___lb13" hidden="1">#REF!</definedName>
    <definedName name="___lb14" hidden="1">#REF!</definedName>
    <definedName name="___lb15" hidden="1">#REF!</definedName>
    <definedName name="___lb16" hidden="1">#REF!</definedName>
    <definedName name="___lb17" hidden="1">#REF!</definedName>
    <definedName name="___lb18" hidden="1">#REF!</definedName>
    <definedName name="___lb19" hidden="1">#REF!</definedName>
    <definedName name="___lb2" hidden="1">#REF!</definedName>
    <definedName name="___lb20" hidden="1">#REF!</definedName>
    <definedName name="___lb21" hidden="1">#REF!</definedName>
    <definedName name="___lb22" hidden="1">#REF!</definedName>
    <definedName name="___lb23" hidden="1">#REF!</definedName>
    <definedName name="___lb24" hidden="1">#REF!</definedName>
    <definedName name="___lb25" hidden="1">#REF!</definedName>
    <definedName name="___lb27" hidden="1">#REF!</definedName>
    <definedName name="___lb28" hidden="1">#REF!</definedName>
    <definedName name="___lb29" hidden="1">#REF!</definedName>
    <definedName name="___lb3" hidden="1">#REF!</definedName>
    <definedName name="___lb30" hidden="1">#REF!</definedName>
    <definedName name="___lb31" hidden="1">#REF!</definedName>
    <definedName name="___lb32" hidden="1">#REF!</definedName>
    <definedName name="___lb4" hidden="1">#REF!</definedName>
    <definedName name="___lb5" hidden="1">#REF!</definedName>
    <definedName name="___lb6" hidden="1">#REF!</definedName>
    <definedName name="___lb7" hidden="1">#REF!</definedName>
    <definedName name="___lb8" hidden="1">#REF!</definedName>
    <definedName name="___lb9" hidden="1">#REF!</definedName>
    <definedName name="___lbc1" hidden="1">#REF!</definedName>
    <definedName name="___lbc10" hidden="1">#REF!</definedName>
    <definedName name="___lbc11" hidden="1">#REF!</definedName>
    <definedName name="___lbc12" hidden="1">#REF!</definedName>
    <definedName name="___lbc13" hidden="1">#REF!</definedName>
    <definedName name="___lbc14" hidden="1">#REF!</definedName>
    <definedName name="___lbc15" hidden="1">#REF!</definedName>
    <definedName name="___lbc16" hidden="1">#REF!</definedName>
    <definedName name="___lbc17" hidden="1">#REF!</definedName>
    <definedName name="___lbc18" hidden="1">#REF!</definedName>
    <definedName name="___lbc19" hidden="1">#REF!</definedName>
    <definedName name="___lbc2" hidden="1">#REF!</definedName>
    <definedName name="___lbc20" hidden="1">#REF!</definedName>
    <definedName name="___lbc21" hidden="1">#REF!</definedName>
    <definedName name="___lbc22" hidden="1">#REF!</definedName>
    <definedName name="___lbc23" hidden="1">#REF!</definedName>
    <definedName name="___lbc24" hidden="1">#REF!</definedName>
    <definedName name="___lbc25" hidden="1">#REF!</definedName>
    <definedName name="___lbc26" hidden="1">#REF!</definedName>
    <definedName name="___lbc27" hidden="1">#REF!</definedName>
    <definedName name="___lbc28" hidden="1">#REF!</definedName>
    <definedName name="___lbc29" hidden="1">#REF!</definedName>
    <definedName name="___lbc3" hidden="1">#REF!</definedName>
    <definedName name="___lbc31" hidden="1">#REF!</definedName>
    <definedName name="___lbc32" hidden="1">#REF!</definedName>
    <definedName name="___lbc4" hidden="1">#REF!</definedName>
    <definedName name="___lbc5" hidden="1">#REF!</definedName>
    <definedName name="___lbc6" hidden="1">#REF!</definedName>
    <definedName name="___lbc7" hidden="1">#REF!</definedName>
    <definedName name="___lbc8" hidden="1">#REF!</definedName>
    <definedName name="___lbc9" hidden="1">#REF!</definedName>
    <definedName name="___ld26" hidden="1">#REF!</definedName>
    <definedName name="___ld31" hidden="1">#REF!</definedName>
    <definedName name="___le31" hidden="1">#REF!</definedName>
    <definedName name="___lf31" hidden="1">#REF!</definedName>
    <definedName name="___LOC1" localSheetId="3">#REF!</definedName>
    <definedName name="___LOC1" localSheetId="4">#REF!</definedName>
    <definedName name="___LOC1">#REF!</definedName>
    <definedName name="___MA2" hidden="1">{"'REL CUSTODIF'!$B$1:$H$72"}</definedName>
    <definedName name="___MLH1">#REF!</definedName>
    <definedName name="___MLH2">#REF!</definedName>
    <definedName name="___MLH3">#REF!</definedName>
    <definedName name="___MO1">#REF!</definedName>
    <definedName name="___MO2">#REF!</definedName>
    <definedName name="___MO3">#REF!</definedName>
    <definedName name="___MOA1" hidden="1">{#N/A,#N/A,FALSE,"DEF1";#N/A,#N/A,FALSE,"DEF2";#N/A,#N/A,FALSE,"DEF3"}</definedName>
    <definedName name="___MOA2" hidden="1">{#N/A,#N/A,FALSE,"DEF1";#N/A,#N/A,FALSE,"DEF2";#N/A,#N/A,FALSE,"DEF3"}</definedName>
    <definedName name="___MP100">#REF!</definedName>
    <definedName name="___n2" hidden="1">{#N/A,#N/A,FALSE,"PCOL"}</definedName>
    <definedName name="___NUM1">#REF!</definedName>
    <definedName name="___NUM2">#REF!</definedName>
    <definedName name="___NUM3">#REF!</definedName>
    <definedName name="___oae1">#REF!</definedName>
    <definedName name="___OUT98" localSheetId="3" hidden="1">{#N/A,#N/A,TRUE,"Serviços"}</definedName>
    <definedName name="___OUT98" localSheetId="2" hidden="1">{#N/A,#N/A,TRUE,"Serviços"}</definedName>
    <definedName name="___OUT98" hidden="1">{#N/A,#N/A,TRUE,"Serviços"}</definedName>
    <definedName name="___out99" localSheetId="3" hidden="1">{#N/A,#N/A,TRUE,"Serviços"}</definedName>
    <definedName name="___out99" localSheetId="2" hidden="1">{#N/A,#N/A,TRUE,"Serviços"}</definedName>
    <definedName name="___out99" hidden="1">{#N/A,#N/A,TRUE,"Serviços"}</definedName>
    <definedName name="___PA01" hidden="1">{"'teste'!$B$2:$R$49"}</definedName>
    <definedName name="___pav1">#REF!</definedName>
    <definedName name="___PER2">#REF!</definedName>
    <definedName name="___PER3">#REF!</definedName>
    <definedName name="___PL1">#REF!</definedName>
    <definedName name="___PN10" hidden="1">{"'gráf jan00'!$A$1:$AK$41"}</definedName>
    <definedName name="___pre1">#REF!</definedName>
    <definedName name="___QEC2" hidden="1">{#N/A,#N/A,FALSE,"GERAL";#N/A,#N/A,FALSE,"012-96";#N/A,#N/A,FALSE,"018-96";#N/A,#N/A,FALSE,"027-96";#N/A,#N/A,FALSE,"059-96";#N/A,#N/A,FALSE,"076-96";#N/A,#N/A,FALSE,"019-97";#N/A,#N/A,FALSE,"021-97";#N/A,#N/A,FALSE,"022-97";#N/A,#N/A,FALSE,"028-97"}</definedName>
    <definedName name="___r" localSheetId="2" hidden="1">{"'CptDifn'!$AA$32:$AG$32"}</definedName>
    <definedName name="___R">#REF!</definedName>
    <definedName name="___REC3">#REF!</definedName>
    <definedName name="___REC35">#REF!</definedName>
    <definedName name="___REC4">#REF!</definedName>
    <definedName name="___REP1">#REF!</definedName>
    <definedName name="___REP15">#REF!</definedName>
    <definedName name="___REP2">#REF!</definedName>
    <definedName name="___rev1">#REF!</definedName>
    <definedName name="___SE2">#REF!</definedName>
    <definedName name="___seg1">#REF!</definedName>
    <definedName name="___sih1">#REF!</definedName>
    <definedName name="___tab0198">#REF!</definedName>
    <definedName name="___tab1" localSheetId="2">#REF!</definedName>
    <definedName name="___tab1">[3]Preços_BSTC!$B$4:$R$77</definedName>
    <definedName name="___TAB4">#REF!</definedName>
    <definedName name="___VAX1">#REF!</definedName>
    <definedName name="___VAX2">#REF!</definedName>
    <definedName name="___VRL1">#REF!</definedName>
    <definedName name="___VRL2">#REF!</definedName>
    <definedName name="___VRL3">#REF!</definedName>
    <definedName name="___WWW1" localSheetId="3" hidden="1">{#N/A,#N/A,FALSE,"QD_F1 Invest Detalhado";#N/A,#N/A,FALSE,"QD_F3 Invest_Comparado";#N/A,#N/A,FALSE,"QD_B Trafego";#N/A,#N/A,FALSE,"QD_D0 Custos Operacionais";#N/A,#N/A,FALSE,"QD_C Receita";#N/A,#N/A,FALSE,"QD_D Custos";#N/A,#N/A,FALSE,"QD_E Resultado";#N/A,#N/A,FALSE,"QD_G Fluxo Caixa"}</definedName>
    <definedName name="___WWW1" localSheetId="2" hidden="1">{#N/A,#N/A,FALSE,"QD_F1 Invest Detalhado";#N/A,#N/A,FALSE,"QD_F3 Invest_Comparado";#N/A,#N/A,FALSE,"QD_B Trafego";#N/A,#N/A,FALSE,"QD_D0 Custos Operacionais";#N/A,#N/A,FALSE,"QD_C Receita";#N/A,#N/A,FALSE,"QD_D Custos";#N/A,#N/A,FALSE,"QD_E Resultado";#N/A,#N/A,FALSE,"QD_G Fluxo Caixa"}</definedName>
    <definedName name="___WWW1" hidden="1">{#N/A,#N/A,FALSE,"QD_F1 Invest Detalhado";#N/A,#N/A,FALSE,"QD_F3 Invest_Comparado";#N/A,#N/A,FALSE,"QD_B Trafego";#N/A,#N/A,FALSE,"QD_D0 Custos Operacionais";#N/A,#N/A,FALSE,"QD_C Receita";#N/A,#N/A,FALSE,"QD_D Custos";#N/A,#N/A,FALSE,"QD_E Resultado";#N/A,#N/A,FALSE,"QD_G Fluxo Caixa"}</definedName>
    <definedName name="___WX2" hidden="1">{#N/A,#N/A,FALSE,"EXPORTAC";#N/A,#N/A,FALSE,"SUPEL94"}</definedName>
    <definedName name="___x1" hidden="1">{#N/A,#N/A,FALSE,"EXPORTAC";#N/A,#N/A,FALSE,"SUPEL94"}</definedName>
    <definedName name="___x10" hidden="1">#REF!</definedName>
    <definedName name="___x11" hidden="1">#REF!</definedName>
    <definedName name="___x12" hidden="1">#REF!</definedName>
    <definedName name="___x13" hidden="1">#REF!</definedName>
    <definedName name="___x14" hidden="1">#REF!</definedName>
    <definedName name="___x15" hidden="1">#REF!</definedName>
    <definedName name="___x16" hidden="1">#REF!</definedName>
    <definedName name="___x17" hidden="1">#REF!</definedName>
    <definedName name="___x18" hidden="1">#REF!</definedName>
    <definedName name="___x19" hidden="1">#REF!</definedName>
    <definedName name="___x2" hidden="1">{#N/A,#N/A,FALSE,"GQGEMPRE"}</definedName>
    <definedName name="___x20" hidden="1">#REF!</definedName>
    <definedName name="___x21" hidden="1">#REF!</definedName>
    <definedName name="___x22" hidden="1">#REF!</definedName>
    <definedName name="___x23" hidden="1">#REF!</definedName>
    <definedName name="___x24" hidden="1">#REF!</definedName>
    <definedName name="___x25" hidden="1">#REF!</definedName>
    <definedName name="___x28" hidden="1">#REF!</definedName>
    <definedName name="___x29" hidden="1">#REF!</definedName>
    <definedName name="___x32" hidden="1">#REF!</definedName>
    <definedName name="___x4" hidden="1">#REF!</definedName>
    <definedName name="___x5" hidden="1">#REF!</definedName>
    <definedName name="___x6" hidden="1">#REF!</definedName>
    <definedName name="___x7" hidden="1">#REF!</definedName>
    <definedName name="___x8" hidden="1">#REF!</definedName>
    <definedName name="___x9" hidden="1">#REF!</definedName>
    <definedName name="___xx1" hidden="1">{"'CptDifn'!$AA$32:$AG$32"}</definedName>
    <definedName name="__1__123Graph_ACHART_1" hidden="1">#REF!</definedName>
    <definedName name="__123Graph_A" hidden="1">#REF!</definedName>
    <definedName name="__123Graph_ABENZENE" localSheetId="2" hidden="1">#REF!</definedName>
    <definedName name="__123Graph_ABENZENE" hidden="1">'[4]Summary 2002$'!$C$45:$X$45</definedName>
    <definedName name="__123Graph_ABUTADIENE" localSheetId="2" hidden="1">#REF!</definedName>
    <definedName name="__123Graph_ABUTADIENE" hidden="1">'[4]Summary 2002$'!$C$35:$X$35</definedName>
    <definedName name="__123Graph_ACAPRO" hidden="1">#REF!</definedName>
    <definedName name="__123Graph_ACurrent" hidden="1">#REF!</definedName>
    <definedName name="__123Graph_ACUSTO" hidden="1">#REF!</definedName>
    <definedName name="__123Graph_AETHYLENE" localSheetId="2" hidden="1">#REF!</definedName>
    <definedName name="__123Graph_AETHYLENE" hidden="1">'[4]Summary 2002$'!$C$15:$X$15</definedName>
    <definedName name="__123Graph_AEVAC" hidden="1">#REF!</definedName>
    <definedName name="__123Graph_AFAT" hidden="1">#REF!</definedName>
    <definedName name="__123Graph_AGraph1" hidden="1">#REF!</definedName>
    <definedName name="__123Graph_AGraph10" hidden="1">#REF!</definedName>
    <definedName name="__123Graph_AGraph11" hidden="1">#REF!</definedName>
    <definedName name="__123Graph_AGraph12" hidden="1">#REF!</definedName>
    <definedName name="__123Graph_AGraph2" hidden="1">#REF!</definedName>
    <definedName name="__123Graph_AGraph3" hidden="1">#REF!</definedName>
    <definedName name="__123Graph_AGraph4" hidden="1">#REF!</definedName>
    <definedName name="__123Graph_AGraph5" hidden="1">#REF!</definedName>
    <definedName name="__123Graph_AGraph6" hidden="1">#REF!</definedName>
    <definedName name="__123Graph_AGraph7" hidden="1">#REF!</definedName>
    <definedName name="__123Graph_AGraph8" hidden="1">#REF!</definedName>
    <definedName name="__123Graph_AGraph9" hidden="1">#REF!</definedName>
    <definedName name="__123Graph_AHDPE" localSheetId="2" hidden="1">#REF!</definedName>
    <definedName name="__123Graph_AHDPE" hidden="1">'[4]Summary 2002$'!$C$67:$X$67</definedName>
    <definedName name="__123Graph_ALDPE" localSheetId="2" hidden="1">#REF!</definedName>
    <definedName name="__123Graph_ALDPE" hidden="1">'[4]Summary 2002$'!$C$51:$X$51</definedName>
    <definedName name="__123Graph_ALLDPE" localSheetId="2" hidden="1">#REF!</definedName>
    <definedName name="__123Graph_ALLDPE" hidden="1">'[4]Summary 2002$'!$C$59:$X$59</definedName>
    <definedName name="__123Graph_AMTBE" hidden="1">#REF!</definedName>
    <definedName name="__123Graph_ANAPHTHA" localSheetId="2" hidden="1">#REF!</definedName>
    <definedName name="__123Graph_ANAPHTHA" hidden="1">'[4]Summary 2002$'!$C$12:$X$12</definedName>
    <definedName name="__123Graph_APET" hidden="1">#REF!</definedName>
    <definedName name="__123Graph_APP" localSheetId="2" hidden="1">#REF!</definedName>
    <definedName name="__123Graph_APP" hidden="1">'[4]Summary 2002$'!$C$75:$X$75</definedName>
    <definedName name="__123Graph_APROPYLENE" localSheetId="2" hidden="1">#REF!</definedName>
    <definedName name="__123Graph_APROPYLENE" hidden="1">'[4]Summary 2002$'!$C$25:$X$25</definedName>
    <definedName name="__123Graph_APVC" hidden="1">#REF!</definedName>
    <definedName name="__123Graph_APX" localSheetId="2" hidden="1">#REF!</definedName>
    <definedName name="__123Graph_APX" hidden="1">'[4]Summary 2002$'!$C$83:$X$83</definedName>
    <definedName name="__123Graph_ARES" hidden="1">#REF!</definedName>
    <definedName name="__123Graph_ASIDECO" hidden="1">#REF!</definedName>
    <definedName name="__123Graph_ATOL" localSheetId="2" hidden="1">#REF!</definedName>
    <definedName name="__123Graph_ATOL" hidden="1">'[4]Summary 2002$'!$C$99:$X$99</definedName>
    <definedName name="__123Graph_B" hidden="1">#REF!</definedName>
    <definedName name="__123Graph_BBENZENE" localSheetId="2" hidden="1">#REF!</definedName>
    <definedName name="__123Graph_BBENZENE" hidden="1">'[4]Summary 2002$'!$C$46:$X$46</definedName>
    <definedName name="__123Graph_BBUTADIENE" localSheetId="2" hidden="1">#REF!</definedName>
    <definedName name="__123Graph_BBUTADIENE" hidden="1">'[4]Summary 2002$'!$C$36:$X$36</definedName>
    <definedName name="__123Graph_BCAPRO" hidden="1">#REF!</definedName>
    <definedName name="__123Graph_BCurrent" hidden="1">#REF!</definedName>
    <definedName name="__123Graph_BCUSTO" hidden="1">#REF!</definedName>
    <definedName name="__123Graph_BETHYLENE" localSheetId="2" hidden="1">#REF!</definedName>
    <definedName name="__123Graph_BETHYLENE" hidden="1">'[4]Summary 2002$'!$C$16:$X$16</definedName>
    <definedName name="__123Graph_BFAT" hidden="1">#REF!</definedName>
    <definedName name="__123Graph_BGraph1" hidden="1">#REF!</definedName>
    <definedName name="__123Graph_BGraph10" hidden="1">#REF!</definedName>
    <definedName name="__123Graph_BGraph11" hidden="1">#REF!</definedName>
    <definedName name="__123Graph_BGraph12" hidden="1">#REF!</definedName>
    <definedName name="__123Graph_BGraph2" hidden="1">#REF!</definedName>
    <definedName name="__123Graph_BGraph3" hidden="1">#REF!</definedName>
    <definedName name="__123Graph_BGraph4" hidden="1">#REF!</definedName>
    <definedName name="__123Graph_BGraph5" hidden="1">#REF!</definedName>
    <definedName name="__123Graph_BGraph6" hidden="1">#REF!</definedName>
    <definedName name="__123Graph_BGraph7" hidden="1">#REF!</definedName>
    <definedName name="__123Graph_BGraph8" hidden="1">#REF!</definedName>
    <definedName name="__123Graph_BGraph9" hidden="1">#REF!</definedName>
    <definedName name="__123Graph_BHDPE" localSheetId="2" hidden="1">#REF!</definedName>
    <definedName name="__123Graph_BHDPE" hidden="1">'[4]Summary 2002$'!$C$69:$X$69</definedName>
    <definedName name="__123Graph_BLDPE" localSheetId="2" hidden="1">#REF!</definedName>
    <definedName name="__123Graph_BLDPE" hidden="1">'[4]Summary 2002$'!$C$53:$X$53</definedName>
    <definedName name="__123Graph_BLLDPE" localSheetId="2" hidden="1">#REF!</definedName>
    <definedName name="__123Graph_BLLDPE" hidden="1">'[4]Summary 2002$'!$C$61:$X$61</definedName>
    <definedName name="__123Graph_BMTBE" hidden="1">#REF!</definedName>
    <definedName name="__123Graph_BNAPHTHA" hidden="1">#REF!</definedName>
    <definedName name="__123Graph_BPET" hidden="1">#REF!</definedName>
    <definedName name="__123Graph_BPP" localSheetId="2" hidden="1">#REF!</definedName>
    <definedName name="__123Graph_BPP" hidden="1">'[4]Summary 2002$'!$C$77:$X$77</definedName>
    <definedName name="__123Graph_BPROPYLENE" localSheetId="2" hidden="1">#REF!</definedName>
    <definedName name="__123Graph_BPROPYLENE" hidden="1">'[4]Summary 2002$'!$C$26:$X$26</definedName>
    <definedName name="__123Graph_BPVC" hidden="1">#REF!</definedName>
    <definedName name="__123Graph_BPX" hidden="1">#REF!</definedName>
    <definedName name="__123Graph_BRES" hidden="1">#REF!</definedName>
    <definedName name="__123Graph_BSIDECO" hidden="1">#REF!</definedName>
    <definedName name="__123Graph_BTOL" localSheetId="2" hidden="1">#REF!</definedName>
    <definedName name="__123Graph_BTOL" hidden="1">'[4]Summary 2002$'!$C$100:$X$100</definedName>
    <definedName name="__123Graph_C" hidden="1">#REF!</definedName>
    <definedName name="__123Graph_CBENZENE" localSheetId="2" hidden="1">#REF!</definedName>
    <definedName name="__123Graph_CBENZENE" hidden="1">'[4]Summary 2002$'!$C$47:$X$47</definedName>
    <definedName name="__123Graph_CBUTADIENE" localSheetId="2" hidden="1">#REF!</definedName>
    <definedName name="__123Graph_CBUTADIENE" hidden="1">'[4]Summary 2002$'!$C$37:$X$37</definedName>
    <definedName name="__123Graph_CCAPRO" hidden="1">#REF!</definedName>
    <definedName name="__123Graph_CCurrent" hidden="1">#REF!</definedName>
    <definedName name="__123Graph_CETHYLENE" localSheetId="2" hidden="1">#REF!</definedName>
    <definedName name="__123Graph_CETHYLENE" hidden="1">'[4]Summary 2002$'!$C$17:$X$17</definedName>
    <definedName name="__123Graph_CEVAC" hidden="1">#REF!</definedName>
    <definedName name="__123Graph_CGraph7" hidden="1">#REF!</definedName>
    <definedName name="__123Graph_CGraph8" hidden="1">#REF!</definedName>
    <definedName name="__123Graph_CHDPE" localSheetId="2" hidden="1">#REF!</definedName>
    <definedName name="__123Graph_CHDPE" hidden="1">'[4]Summary 2002$'!$C$68:$X$68</definedName>
    <definedName name="__123Graph_CLDPE" localSheetId="2" hidden="1">#REF!</definedName>
    <definedName name="__123Graph_CLDPE" hidden="1">'[4]Summary 2002$'!$C$52:$X$52</definedName>
    <definedName name="__123Graph_CLLDPE" localSheetId="2" hidden="1">#REF!</definedName>
    <definedName name="__123Graph_CLLDPE" hidden="1">'[4]Summary 2002$'!$C$60:$X$60</definedName>
    <definedName name="__123Graph_CMTBE" hidden="1">#REF!</definedName>
    <definedName name="__123Graph_CNAPHTHA" hidden="1">#REF!</definedName>
    <definedName name="__123Graph_CPET" hidden="1">#REF!</definedName>
    <definedName name="__123Graph_CPP" localSheetId="2" hidden="1">#REF!</definedName>
    <definedName name="__123Graph_CPP" hidden="1">'[4]Summary 2002$'!$C$76:$X$76</definedName>
    <definedName name="__123Graph_CPROPYLENE" localSheetId="2" hidden="1">#REF!</definedName>
    <definedName name="__123Graph_CPROPYLENE" hidden="1">'[4]Summary 2002$'!$C$27:$X$27</definedName>
    <definedName name="__123Graph_CPVC" hidden="1">#REF!</definedName>
    <definedName name="__123Graph_CPX" localSheetId="2" hidden="1">#REF!</definedName>
    <definedName name="__123Graph_CPX" hidden="1">'[4]Summary 2002$'!$C$84:$X$84</definedName>
    <definedName name="__123Graph_CSIDECO" hidden="1">#REF!</definedName>
    <definedName name="__123Graph_CTOL" localSheetId="2" hidden="1">#REF!</definedName>
    <definedName name="__123Graph_CTOL" hidden="1">'[4]Summary 2002$'!$C$102:$X$102</definedName>
    <definedName name="__123Graph_D" hidden="1">#REF!</definedName>
    <definedName name="__123Graph_DBENZENE" hidden="1">#REF!</definedName>
    <definedName name="__123Graph_DBUTADIENE" localSheetId="2" hidden="1">#REF!</definedName>
    <definedName name="__123Graph_DBUTADIENE" hidden="1">'[4]Summary 2002$'!$C$39:$X$39</definedName>
    <definedName name="__123Graph_DCAPRO" hidden="1">#REF!</definedName>
    <definedName name="__123Graph_DCurrent" hidden="1">#REF!</definedName>
    <definedName name="__123Graph_DETHYLENE" localSheetId="2" hidden="1">#REF!</definedName>
    <definedName name="__123Graph_DETHYLENE" hidden="1">'[4]Summary 2002$'!$C$19:$X$19</definedName>
    <definedName name="__123Graph_DEVAC" hidden="1">#REF!</definedName>
    <definedName name="__123Graph_DGraph7" hidden="1">#REF!</definedName>
    <definedName name="__123Graph_DGraph8" hidden="1">#REF!</definedName>
    <definedName name="__123Graph_DHDPE" localSheetId="2" hidden="1">#REF!</definedName>
    <definedName name="__123Graph_DHDPE" hidden="1">'[4]Summary 2002$'!$C$70:$X$70</definedName>
    <definedName name="__123Graph_DLDPE" localSheetId="2" hidden="1">#REF!</definedName>
    <definedName name="__123Graph_DLDPE" hidden="1">'[4]Summary 2002$'!$C$54:$X$54</definedName>
    <definedName name="__123Graph_DLLDPE" localSheetId="2" hidden="1">#REF!</definedName>
    <definedName name="__123Graph_DLLDPE" hidden="1">'[4]Summary 2002$'!$C$62:$X$62</definedName>
    <definedName name="__123Graph_DMTBE" hidden="1">#REF!</definedName>
    <definedName name="__123Graph_DNAPHTHA" hidden="1">#REF!</definedName>
    <definedName name="__123Graph_DPET" hidden="1">#REF!</definedName>
    <definedName name="__123Graph_DPP" localSheetId="2" hidden="1">#REF!</definedName>
    <definedName name="__123Graph_DPP" hidden="1">'[4]Summary 2002$'!$C$78:$X$78</definedName>
    <definedName name="__123Graph_DPROPYLENE" localSheetId="2" hidden="1">#REF!</definedName>
    <definedName name="__123Graph_DPROPYLENE" hidden="1">'[4]Summary 2002$'!$C$29:$X$29</definedName>
    <definedName name="__123Graph_DPVC" hidden="1">#REF!</definedName>
    <definedName name="__123Graph_DPX" localSheetId="2" hidden="1">#REF!</definedName>
    <definedName name="__123Graph_DPX" hidden="1">'[4]Summary 2002$'!$C$86:$X$86</definedName>
    <definedName name="__123Graph_DTOL" hidden="1">#REF!</definedName>
    <definedName name="__123Graph_E" hidden="1">#REF!</definedName>
    <definedName name="__123Graph_EBENZENE" hidden="1">#REF!</definedName>
    <definedName name="__123Graph_EBUTADIENE" localSheetId="2" hidden="1">#REF!</definedName>
    <definedName name="__123Graph_EBUTADIENE" hidden="1">'[4]Summary 2002$'!$C$40:$X$40</definedName>
    <definedName name="__123Graph_ECAPRO" hidden="1">#REF!</definedName>
    <definedName name="__123Graph_ECurrent" hidden="1">#REF!</definedName>
    <definedName name="__123Graph_EETHYLENE" localSheetId="2" hidden="1">#REF!</definedName>
    <definedName name="__123Graph_EETHYLENE" hidden="1">'[4]Summary 2002$'!$C$20:$X$20</definedName>
    <definedName name="__123Graph_EGraph7" hidden="1">#REF!</definedName>
    <definedName name="__123Graph_EGraph8" hidden="1">#REF!</definedName>
    <definedName name="__123Graph_EHDPE" localSheetId="2" hidden="1">#REF!</definedName>
    <definedName name="__123Graph_EHDPE" hidden="1">'[4]Summary 2002$'!$C$72:$X$72</definedName>
    <definedName name="__123Graph_ELDPE" localSheetId="2" hidden="1">#REF!</definedName>
    <definedName name="__123Graph_ELDPE" hidden="1">'[4]Summary 2002$'!$C$56:$X$56</definedName>
    <definedName name="__123Graph_ELLDPE" localSheetId="2" hidden="1">#REF!</definedName>
    <definedName name="__123Graph_ELLDPE" hidden="1">'[4]Summary 2002$'!$C$64:$X$64</definedName>
    <definedName name="__123Graph_EMTBE" hidden="1">#REF!</definedName>
    <definedName name="__123Graph_ENAPHTHA" hidden="1">#REF!</definedName>
    <definedName name="__123Graph_EPET" hidden="1">#REF!</definedName>
    <definedName name="__123Graph_EPP" localSheetId="2" hidden="1">#REF!</definedName>
    <definedName name="__123Graph_EPP" hidden="1">'[4]Summary 2002$'!$C$80:$X$80</definedName>
    <definedName name="__123Graph_EPROPYLENE" localSheetId="2" hidden="1">#REF!</definedName>
    <definedName name="__123Graph_EPROPYLENE" hidden="1">'[4]Summary 2002$'!$C$30:$X$30</definedName>
    <definedName name="__123Graph_EPVC" hidden="1">#REF!</definedName>
    <definedName name="__123Graph_EPX" hidden="1">#REF!</definedName>
    <definedName name="__123Graph_ETOL" hidden="1">#REF!</definedName>
    <definedName name="__123Graph_F" hidden="1">#REF!</definedName>
    <definedName name="__123Graph_FBENZENE" hidden="1">#REF!</definedName>
    <definedName name="__123Graph_FBUTADIENE" localSheetId="2" hidden="1">#REF!</definedName>
    <definedName name="__123Graph_FBUTADIENE" hidden="1">'[4]Summary 2002$'!$C$41:$X$41</definedName>
    <definedName name="__123Graph_FCAPRO" hidden="1">#REF!</definedName>
    <definedName name="__123Graph_FCurrent" hidden="1">#REF!</definedName>
    <definedName name="__123Graph_FETHYLENE" localSheetId="2" hidden="1">#REF!</definedName>
    <definedName name="__123Graph_FETHYLENE" hidden="1">'[4]Summary 2002$'!$C$21:$X$21</definedName>
    <definedName name="__123Graph_FEVAC" hidden="1">#REF!</definedName>
    <definedName name="__123Graph_FHDPE" localSheetId="2" hidden="1">#REF!</definedName>
    <definedName name="__123Graph_FHDPE" hidden="1">'[4]Summary 2002$'!$C$71:$X$71</definedName>
    <definedName name="__123Graph_FLDPE" localSheetId="2" hidden="1">#REF!</definedName>
    <definedName name="__123Graph_FLDPE" hidden="1">'[4]Summary 2002$'!$C$55:$X$55</definedName>
    <definedName name="__123Graph_FLLDPE" localSheetId="2" hidden="1">#REF!</definedName>
    <definedName name="__123Graph_FLLDPE" hidden="1">'[4]Summary 2002$'!$C$63:$X$63</definedName>
    <definedName name="__123Graph_FMTBE" hidden="1">#REF!</definedName>
    <definedName name="__123Graph_FNAPHTHA" hidden="1">#REF!</definedName>
    <definedName name="__123Graph_FPET" hidden="1">#REF!</definedName>
    <definedName name="__123Graph_FPP" localSheetId="2" hidden="1">#REF!</definedName>
    <definedName name="__123Graph_FPP" hidden="1">'[4]Summary 2002$'!$C$79:$X$79</definedName>
    <definedName name="__123Graph_FPROPYLENE" localSheetId="2" hidden="1">#REF!</definedName>
    <definedName name="__123Graph_FPROPYLENE" hidden="1">'[4]Summary 2002$'!$C$31:$X$31</definedName>
    <definedName name="__123Graph_FPVC" hidden="1">#REF!</definedName>
    <definedName name="__123Graph_FPX" localSheetId="2" hidden="1">#REF!</definedName>
    <definedName name="__123Graph_FPX" hidden="1">'[4]Summary 2002$'!$C$87:$X$87</definedName>
    <definedName name="__123Graph_FTOL" hidden="1">#REF!</definedName>
    <definedName name="__123Graph_X" hidden="1">#REF!</definedName>
    <definedName name="__123Graph_XBENZENE" localSheetId="2" hidden="1">#REF!</definedName>
    <definedName name="__123Graph_XBENZENE" hidden="1">'[4]Summary 2002$'!$C$44:$X$44</definedName>
    <definedName name="__123Graph_XBUTADIENE" localSheetId="2" hidden="1">#REF!</definedName>
    <definedName name="__123Graph_XBUTADIENE" hidden="1">'[4]Summary 2002$'!$C$34:$X$34</definedName>
    <definedName name="__123Graph_XCAPRO" hidden="1">#REF!</definedName>
    <definedName name="__123Graph_XCUSTO" hidden="1">#REF!</definedName>
    <definedName name="__123Graph_XETHYLENE" localSheetId="2" hidden="1">#REF!</definedName>
    <definedName name="__123Graph_XETHYLENE" hidden="1">'[4]Summary 2002$'!$C$14:$X$14</definedName>
    <definedName name="__123Graph_XEVAC" hidden="1">#REF!</definedName>
    <definedName name="__123Graph_XFAT" hidden="1">#REF!</definedName>
    <definedName name="__123Graph_XGraph1" hidden="1">#REF!</definedName>
    <definedName name="__123Graph_XGraph10" hidden="1">#REF!</definedName>
    <definedName name="__123Graph_XGraph11" hidden="1">#REF!</definedName>
    <definedName name="__123Graph_XGraph12" hidden="1">#REF!</definedName>
    <definedName name="__123Graph_XGraph2" hidden="1">#REF!</definedName>
    <definedName name="__123Graph_XGraph3" hidden="1">#REF!</definedName>
    <definedName name="__123Graph_XGraph4" hidden="1">#REF!</definedName>
    <definedName name="__123Graph_XGraph5" hidden="1">#REF!</definedName>
    <definedName name="__123Graph_XGraph6" hidden="1">#REF!</definedName>
    <definedName name="__123Graph_XGraph7" hidden="1">#REF!</definedName>
    <definedName name="__123Graph_XGraph8" hidden="1">#REF!</definedName>
    <definedName name="__123Graph_XGraph9" hidden="1">#REF!</definedName>
    <definedName name="__123Graph_XHDPE" localSheetId="2" hidden="1">#REF!</definedName>
    <definedName name="__123Graph_XHDPE" hidden="1">'[4]Summary 2002$'!$C$66:$X$66</definedName>
    <definedName name="__123Graph_XLDPE" localSheetId="2" hidden="1">#REF!</definedName>
    <definedName name="__123Graph_XLDPE" hidden="1">'[4]Summary 2002$'!$C$50:$X$50</definedName>
    <definedName name="__123Graph_XLLDPE" localSheetId="2" hidden="1">#REF!</definedName>
    <definedName name="__123Graph_XLLDPE" hidden="1">'[4]Summary 2002$'!$C$58:$X$58</definedName>
    <definedName name="__123Graph_XMTBE" hidden="1">#REF!</definedName>
    <definedName name="__123Graph_XNAPHTHA" hidden="1">#REF!</definedName>
    <definedName name="__123Graph_XPET" hidden="1">#REF!</definedName>
    <definedName name="__123Graph_XPP" localSheetId="2" hidden="1">#REF!</definedName>
    <definedName name="__123Graph_XPP" hidden="1">'[4]Summary 2002$'!$C$74:$X$74</definedName>
    <definedName name="__123Graph_XPROPYLENE" localSheetId="2" hidden="1">#REF!</definedName>
    <definedName name="__123Graph_XPROPYLENE" hidden="1">'[4]Summary 2002$'!$C$24:$X$24</definedName>
    <definedName name="__123Graph_XPVC" hidden="1">#REF!</definedName>
    <definedName name="__123Graph_XPX" localSheetId="2" hidden="1">#REF!</definedName>
    <definedName name="__123Graph_XPX" hidden="1">'[4]Summary 2002$'!$C$82:$X$82</definedName>
    <definedName name="__123Graph_XRES" hidden="1">#REF!</definedName>
    <definedName name="__123Graph_XSIDECO" hidden="1">#REF!</definedName>
    <definedName name="__123Graph_XTOL" hidden="1">#REF!</definedName>
    <definedName name="__1ESQ_MADEIRA">#N/A</definedName>
    <definedName name="__2__123Graph_BCHART_1" hidden="1">#REF!</definedName>
    <definedName name="__2ESQ_METÁL">#N/A</definedName>
    <definedName name="__3__123Graph_XCHART_1" localSheetId="2" hidden="1">#REF!</definedName>
    <definedName name="__3__123Graph_XCHART_1" hidden="1">[5]OP079907!$BK$32:$BK$141</definedName>
    <definedName name="__3REV_PAREDES">#N/A</definedName>
    <definedName name="__4REV_PISOS">#N/A</definedName>
    <definedName name="__4RiskStatFunctionsUpdateFr_q">1</definedName>
    <definedName name="__ago07" hidden="1">{"'gráf jan00'!$A$1:$AK$41"}</definedName>
    <definedName name="__ago1" hidden="1">{"'gráf jan00'!$A$1:$AK$41"}</definedName>
    <definedName name="__ago10" hidden="1">{"'gráf jan00'!$A$1:$AK$41"}</definedName>
    <definedName name="__ago2" hidden="1">{"'gráf jan00'!$A$1:$AK$41"}</definedName>
    <definedName name="__ago2004" hidden="1">{"'gráf jan00'!$A$1:$AK$41"}</definedName>
    <definedName name="__ago3" hidden="1">{"'gráf jan00'!$A$1:$AK$41"}</definedName>
    <definedName name="__ago4" hidden="1">{"'gráf jan00'!$A$1:$AK$41"}</definedName>
    <definedName name="__ago5" hidden="1">{"'gráf jan00'!$A$1:$AK$41"}</definedName>
    <definedName name="__ago6" hidden="1">{"'gráf jan00'!$A$1:$AK$41"}</definedName>
    <definedName name="__ago7" hidden="1">{"'gráf jan00'!$A$1:$AK$41"}</definedName>
    <definedName name="__ago8" hidden="1">{"'gráf jan00'!$A$1:$AK$41"}</definedName>
    <definedName name="__ago9" hidden="1">{"'gráf jan00'!$A$1:$AK$41"}</definedName>
    <definedName name="__ago99999" hidden="1">{"'gráf jan00'!$A$1:$AK$41"}</definedName>
    <definedName name="__AUX1">#REF!</definedName>
    <definedName name="__aux2">#REF!</definedName>
    <definedName name="__CAB1" localSheetId="3">#REF!</definedName>
    <definedName name="__CAB1" localSheetId="4">#REF!</definedName>
    <definedName name="__CAB1">#REF!</definedName>
    <definedName name="__CEF200" hidden="1">{#N/A,#N/A,FALSE,"MO (2)"}</definedName>
    <definedName name="__CEF222" hidden="1">{#N/A,#N/A,FALSE,"MO (2)"}</definedName>
    <definedName name="__CEF300" hidden="1">{#N/A,#N/A,FALSE,"MO (2)"}</definedName>
    <definedName name="__CEF500" hidden="1">{#N/A,#N/A,FALSE,"MO (2)"}</definedName>
    <definedName name="__CTD1">#REF!</definedName>
    <definedName name="__DEF2" hidden="1">{#N/A,#N/A,FALSE,"DEF1";#N/A,#N/A,FALSE,"DEF2";#N/A,#N/A,FALSE,"DEF3"}</definedName>
    <definedName name="__DEF3" hidden="1">{#N/A,#N/A,FALSE,"DEF1";#N/A,#N/A,FALSE,"DEF2";#N/A,#N/A,FALSE,"DEF3"}</definedName>
    <definedName name="__dre1">#REF!</definedName>
    <definedName name="__efc10" hidden="1">{"'RR'!$A$2:$E$81"}</definedName>
    <definedName name="__EFC2" hidden="1">{"'RR'!$A$2:$E$81"}</definedName>
    <definedName name="__efc23" hidden="1">{"'RR'!$A$2:$E$81"}</definedName>
    <definedName name="__EFC3" hidden="1">{"'RR'!$A$2:$E$81"}</definedName>
    <definedName name="__EFC4" hidden="1">{"'RR'!$A$2:$E$81"}</definedName>
    <definedName name="__ffp16" hidden="1">{"'gráf jan00'!$A$1:$AK$41"}</definedName>
    <definedName name="__ffp4589" hidden="1">{"'gráf jan00'!$A$1:$AK$41"}</definedName>
    <definedName name="__IntlFixup" hidden="1">TRUE</definedName>
    <definedName name="__inv2" localSheetId="2">#REF!</definedName>
    <definedName name="__inv2">'[1]CONSOL DRE GERAL'!$B$2:$L$99</definedName>
    <definedName name="__jul01" localSheetId="2">#REF!</definedName>
    <definedName name="__jul01">[6]TABJUL01!$A$1:$D$567</definedName>
    <definedName name="__jun04" hidden="1">{"'gráf jan00'!$A$1:$AK$41"}</definedName>
    <definedName name="__la29" hidden="1">#REF!</definedName>
    <definedName name="__la3" hidden="1">#REF!</definedName>
    <definedName name="__la31" hidden="1">#REF!</definedName>
    <definedName name="__la32" hidden="1">#REF!</definedName>
    <definedName name="__la4" hidden="1">#REF!</definedName>
    <definedName name="__la5" hidden="1">#REF!</definedName>
    <definedName name="__la6" hidden="1">#REF!</definedName>
    <definedName name="__la7" hidden="1">#REF!</definedName>
    <definedName name="__la8" hidden="1">#REF!</definedName>
    <definedName name="__la9" hidden="1">#REF!</definedName>
    <definedName name="__lb1" hidden="1">#REF!</definedName>
    <definedName name="__lb10" hidden="1">#REF!</definedName>
    <definedName name="__lb11" hidden="1">#REF!</definedName>
    <definedName name="__lb12" hidden="1">#REF!</definedName>
    <definedName name="__lb13" hidden="1">#REF!</definedName>
    <definedName name="__lb14" hidden="1">#REF!</definedName>
    <definedName name="__lb15" hidden="1">#REF!</definedName>
    <definedName name="__lb16" hidden="1">#REF!</definedName>
    <definedName name="__lb17" hidden="1">#REF!</definedName>
    <definedName name="__lb18" hidden="1">#REF!</definedName>
    <definedName name="__lb19" hidden="1">#REF!</definedName>
    <definedName name="__lb2" hidden="1">#REF!</definedName>
    <definedName name="__lb20" hidden="1">#REF!</definedName>
    <definedName name="__lb21" hidden="1">#REF!</definedName>
    <definedName name="__lb22" hidden="1">#REF!</definedName>
    <definedName name="__lb23" hidden="1">#REF!</definedName>
    <definedName name="__lb24" hidden="1">#REF!</definedName>
    <definedName name="__lb25" hidden="1">#REF!</definedName>
    <definedName name="__lb27" hidden="1">#REF!</definedName>
    <definedName name="__lb28" hidden="1">#REF!</definedName>
    <definedName name="__lb29" hidden="1">#REF!</definedName>
    <definedName name="__lb3" hidden="1">#REF!</definedName>
    <definedName name="__lb30" hidden="1">#REF!</definedName>
    <definedName name="__lb31" hidden="1">#REF!</definedName>
    <definedName name="__lb32" hidden="1">#REF!</definedName>
    <definedName name="__lb4" hidden="1">#REF!</definedName>
    <definedName name="__lb5" hidden="1">#REF!</definedName>
    <definedName name="__lb6" hidden="1">#REF!</definedName>
    <definedName name="__lb7" hidden="1">#REF!</definedName>
    <definedName name="__lb8" hidden="1">#REF!</definedName>
    <definedName name="__lb9" hidden="1">#REF!</definedName>
    <definedName name="__lbc1" hidden="1">#REF!</definedName>
    <definedName name="__lbc10" hidden="1">#REF!</definedName>
    <definedName name="__lbc11" hidden="1">#REF!</definedName>
    <definedName name="__lbc12" hidden="1">#REF!</definedName>
    <definedName name="__lbc13" hidden="1">#REF!</definedName>
    <definedName name="__lbc14" hidden="1">#REF!</definedName>
    <definedName name="__lbc15" hidden="1">#REF!</definedName>
    <definedName name="__lbc16" hidden="1">#REF!</definedName>
    <definedName name="__lbc17" hidden="1">#REF!</definedName>
    <definedName name="__lbc18" hidden="1">#REF!</definedName>
    <definedName name="__lbc19" hidden="1">#REF!</definedName>
    <definedName name="__lbc2" hidden="1">#REF!</definedName>
    <definedName name="__lbc20" hidden="1">#REF!</definedName>
    <definedName name="__lbc21" hidden="1">#REF!</definedName>
    <definedName name="__lbc22" hidden="1">#REF!</definedName>
    <definedName name="__lbc23" hidden="1">#REF!</definedName>
    <definedName name="__lbc24" hidden="1">#REF!</definedName>
    <definedName name="__lbc25" hidden="1">#REF!</definedName>
    <definedName name="__lbc26" hidden="1">#REF!</definedName>
    <definedName name="__lbc27" hidden="1">#REF!</definedName>
    <definedName name="__lbc28" hidden="1">#REF!</definedName>
    <definedName name="__lbc29" hidden="1">#REF!</definedName>
    <definedName name="__lbc3" hidden="1">#REF!</definedName>
    <definedName name="__lbc31" hidden="1">#REF!</definedName>
    <definedName name="__lbc32" hidden="1">#REF!</definedName>
    <definedName name="__lbc4" hidden="1">#REF!</definedName>
    <definedName name="__lbc5" hidden="1">#REF!</definedName>
    <definedName name="__lbc6" hidden="1">#REF!</definedName>
    <definedName name="__lbc7" hidden="1">#REF!</definedName>
    <definedName name="__lbc8" hidden="1">#REF!</definedName>
    <definedName name="__lbc9" hidden="1">#REF!</definedName>
    <definedName name="__ld26" hidden="1">#REF!</definedName>
    <definedName name="__ld31" hidden="1">#REF!</definedName>
    <definedName name="__le31" hidden="1">#REF!</definedName>
    <definedName name="__lf31" hidden="1">#REF!</definedName>
    <definedName name="__LOC1" localSheetId="3">#REF!</definedName>
    <definedName name="__LOC1" localSheetId="4">#REF!</definedName>
    <definedName name="__LOC1">#REF!</definedName>
    <definedName name="__LOC10" localSheetId="4">#REF!</definedName>
    <definedName name="__LOC10">#REF!</definedName>
    <definedName name="__LOC11" localSheetId="4">#REF!</definedName>
    <definedName name="__LOC11">#REF!</definedName>
    <definedName name="__LOC12">#REF!</definedName>
    <definedName name="__LOC13">#REF!</definedName>
    <definedName name="__LOC14">#REF!</definedName>
    <definedName name="__LOC15">#REF!</definedName>
    <definedName name="__LOC16">#REF!</definedName>
    <definedName name="__LOC17">#REF!</definedName>
    <definedName name="__LOC18">#REF!</definedName>
    <definedName name="__LOC19">#REF!</definedName>
    <definedName name="__LOC2">#REF!</definedName>
    <definedName name="__LOC20">#REF!</definedName>
    <definedName name="__LOC21">#REF!</definedName>
    <definedName name="__LOC22">#REF!</definedName>
    <definedName name="__LOC23">#REF!</definedName>
    <definedName name="__LOC24">#REF!</definedName>
    <definedName name="__LOC25">#REF!</definedName>
    <definedName name="__LOC26">#REF!</definedName>
    <definedName name="__LOC27">#REF!</definedName>
    <definedName name="__LOC28">#REF!</definedName>
    <definedName name="__LOC29">#REF!</definedName>
    <definedName name="__LOC3">#REF!</definedName>
    <definedName name="__LOC30">#REF!</definedName>
    <definedName name="__LOC31">#REF!</definedName>
    <definedName name="__LOC32">#REF!</definedName>
    <definedName name="__LOC33">#REF!</definedName>
    <definedName name="__LOC34">#REF!</definedName>
    <definedName name="__LOC35">#REF!</definedName>
    <definedName name="__LOC36">#REF!</definedName>
    <definedName name="__LOC37">#REF!</definedName>
    <definedName name="__LOC38">#REF!</definedName>
    <definedName name="__LOC39">#REF!</definedName>
    <definedName name="__LOC4">#REF!</definedName>
    <definedName name="__LOC40">#REF!</definedName>
    <definedName name="__LOC41">#REF!</definedName>
    <definedName name="__LOC42">#REF!</definedName>
    <definedName name="__LOC5">#REF!</definedName>
    <definedName name="__LOC6">#REF!</definedName>
    <definedName name="__LOC7">#REF!</definedName>
    <definedName name="__LOC8">#REF!</definedName>
    <definedName name="__LOC9">#REF!</definedName>
    <definedName name="__MA2" hidden="1">{"'REL CUSTODIF'!$B$1:$H$72"}</definedName>
    <definedName name="__med2">#REF!</definedName>
    <definedName name="__MLH1">#REF!</definedName>
    <definedName name="__MLH2">#REF!</definedName>
    <definedName name="__MLH3">#REF!</definedName>
    <definedName name="__MO1">#REF!</definedName>
    <definedName name="__MO2">#REF!</definedName>
    <definedName name="__MO3">#REF!</definedName>
    <definedName name="__MOA1" hidden="1">{#N/A,#N/A,FALSE,"DEF1";#N/A,#N/A,FALSE,"DEF2";#N/A,#N/A,FALSE,"DEF3"}</definedName>
    <definedName name="__MOA2" hidden="1">{#N/A,#N/A,FALSE,"DEF1";#N/A,#N/A,FALSE,"DEF2";#N/A,#N/A,FALSE,"DEF3"}</definedName>
    <definedName name="__MP100">#REF!</definedName>
    <definedName name="__n2" hidden="1">{#N/A,#N/A,FALSE,"PCOL"}</definedName>
    <definedName name="__NUM1">#REF!</definedName>
    <definedName name="__NUM2">#REF!</definedName>
    <definedName name="__NUM3">#REF!</definedName>
    <definedName name="__oae1">#REF!</definedName>
    <definedName name="__OUT98" localSheetId="3" hidden="1">{#N/A,#N/A,TRUE,"Serviços"}</definedName>
    <definedName name="__OUT98" localSheetId="2" hidden="1">{#N/A,#N/A,TRUE,"Serviços"}</definedName>
    <definedName name="__OUT98" hidden="1">{#N/A,#N/A,TRUE,"Serviços"}</definedName>
    <definedName name="__OUT988888" localSheetId="3" hidden="1">{#N/A,#N/A,TRUE,"Serviços"}</definedName>
    <definedName name="__OUT988888" localSheetId="2" hidden="1">{#N/A,#N/A,TRUE,"Serviços"}</definedName>
    <definedName name="__OUT988888" hidden="1">{#N/A,#N/A,TRUE,"Serviços"}</definedName>
    <definedName name="__out99" localSheetId="3" hidden="1">{#N/A,#N/A,TRUE,"Serviços"}</definedName>
    <definedName name="__out99" localSheetId="2" hidden="1">{#N/A,#N/A,TRUE,"Serviços"}</definedName>
    <definedName name="__out99" hidden="1">{#N/A,#N/A,TRUE,"Serviços"}</definedName>
    <definedName name="__PA01" localSheetId="3" hidden="1">{"'teste'!$B$2:$R$49"}</definedName>
    <definedName name="__PA01" localSheetId="2" hidden="1">{"'teste'!$B$2:$R$49"}</definedName>
    <definedName name="__PA01" hidden="1">{"'teste'!$B$2:$R$49"}</definedName>
    <definedName name="__pav1">#REF!</definedName>
    <definedName name="__PER2">#REF!</definedName>
    <definedName name="__PER3">#REF!</definedName>
    <definedName name="__PL1">#REF!</definedName>
    <definedName name="__PN10" hidden="1">{"'gráf jan00'!$A$1:$AK$41"}</definedName>
    <definedName name="__PNV2009">#REF!</definedName>
    <definedName name="__pre1">#REF!</definedName>
    <definedName name="__PU1">#REF!</definedName>
    <definedName name="__r" localSheetId="2" hidden="1">{"'CptDifn'!$AA$32:$AG$32"}</definedName>
    <definedName name="__R">#REF!</definedName>
    <definedName name="__REC3">#REF!</definedName>
    <definedName name="__REC35">#REF!</definedName>
    <definedName name="__REC4">#REF!</definedName>
    <definedName name="__REP1">#REF!</definedName>
    <definedName name="__REP15">#REF!</definedName>
    <definedName name="__REP2">#REF!</definedName>
    <definedName name="__rev1">#REF!</definedName>
    <definedName name="__SE2">#REF!</definedName>
    <definedName name="__seg1">#REF!</definedName>
    <definedName name="__sih1">#REF!</definedName>
    <definedName name="__TA1">#REF!</definedName>
    <definedName name="__TA2">#REF!</definedName>
    <definedName name="__tab0198">#REF!</definedName>
    <definedName name="__tab1" localSheetId="2">#REF!</definedName>
    <definedName name="__tab1">[2]Preços_BSTC!$B$4:$R$77</definedName>
    <definedName name="__TAB4">#REF!</definedName>
    <definedName name="__TitleTemp">#NAME?</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VAX1">#REF!</definedName>
    <definedName name="__VAX2">#REF!</definedName>
    <definedName name="__VRL1">#REF!</definedName>
    <definedName name="__VRL2">#REF!</definedName>
    <definedName name="__VRL3">#REF!</definedName>
    <definedName name="__WWW1" localSheetId="3" hidden="1">{#N/A,#N/A,FALSE,"QD_F1 Invest Detalhado";#N/A,#N/A,FALSE,"QD_F3 Invest_Comparado";#N/A,#N/A,FALSE,"QD_B Trafego";#N/A,#N/A,FALSE,"QD_D0 Custos Operacionais";#N/A,#N/A,FALSE,"QD_C Receita";#N/A,#N/A,FALSE,"QD_D Custos";#N/A,#N/A,FALSE,"QD_E Resultado";#N/A,#N/A,FALSE,"QD_G Fluxo Caixa"}</definedName>
    <definedName name="__WWW1" localSheetId="2" hidden="1">{#N/A,#N/A,FALSE,"QD_F1 Invest Detalhado";#N/A,#N/A,FALSE,"QD_F3 Invest_Comparado";#N/A,#N/A,FALSE,"QD_B Trafego";#N/A,#N/A,FALSE,"QD_D0 Custos Operacionais";#N/A,#N/A,FALSE,"QD_C Receita";#N/A,#N/A,FALSE,"QD_D Custos";#N/A,#N/A,FALSE,"QD_E Resultado";#N/A,#N/A,FALSE,"QD_G Fluxo Caixa"}</definedName>
    <definedName name="__WWW1" hidden="1">{#N/A,#N/A,FALSE,"QD_F1 Invest Detalhado";#N/A,#N/A,FALSE,"QD_F3 Invest_Comparado";#N/A,#N/A,FALSE,"QD_B Trafego";#N/A,#N/A,FALSE,"QD_D0 Custos Operacionais";#N/A,#N/A,FALSE,"QD_C Receita";#N/A,#N/A,FALSE,"QD_D Custos";#N/A,#N/A,FALSE,"QD_E Resultado";#N/A,#N/A,FALSE,"QD_G Fluxo Caixa"}</definedName>
    <definedName name="__WWW1_1" localSheetId="3" hidden="1">{#N/A,#N/A,FALSE,"QD_F1 Invest Detalhado";#N/A,#N/A,FALSE,"QD_F3 Invest_Comparado";#N/A,#N/A,FALSE,"QD_B Trafego";#N/A,#N/A,FALSE,"QD_D0 Custos Operacionais";#N/A,#N/A,FALSE,"QD_C Receita";#N/A,#N/A,FALSE,"QD_D Custos";#N/A,#N/A,FALSE,"QD_E Resultado";#N/A,#N/A,FALSE,"QD_G Fluxo Caixa"}</definedName>
    <definedName name="__WWW1_1" localSheetId="2" hidden="1">{#N/A,#N/A,FALSE,"QD_F1 Invest Detalhado";#N/A,#N/A,FALSE,"QD_F3 Invest_Comparado";#N/A,#N/A,FALSE,"QD_B Trafego";#N/A,#N/A,FALSE,"QD_D0 Custos Operacionais";#N/A,#N/A,FALSE,"QD_C Receita";#N/A,#N/A,FALSE,"QD_D Custos";#N/A,#N/A,FALSE,"QD_E Resultado";#N/A,#N/A,FALSE,"QD_G Fluxo Caixa"}</definedName>
    <definedName name="__WWW1_1" hidden="1">{#N/A,#N/A,FALSE,"QD_F1 Invest Detalhado";#N/A,#N/A,FALSE,"QD_F3 Invest_Comparado";#N/A,#N/A,FALSE,"QD_B Trafego";#N/A,#N/A,FALSE,"QD_D0 Custos Operacionais";#N/A,#N/A,FALSE,"QD_C Receita";#N/A,#N/A,FALSE,"QD_D Custos";#N/A,#N/A,FALSE,"QD_E Resultado";#N/A,#N/A,FALSE,"QD_G Fluxo Caixa"}</definedName>
    <definedName name="__WWW1_2" localSheetId="3" hidden="1">{#N/A,#N/A,FALSE,"QD_F1 Invest Detalhado";#N/A,#N/A,FALSE,"QD_F3 Invest_Comparado";#N/A,#N/A,FALSE,"QD_B Trafego";#N/A,#N/A,FALSE,"QD_D0 Custos Operacionais";#N/A,#N/A,FALSE,"QD_C Receita";#N/A,#N/A,FALSE,"QD_D Custos";#N/A,#N/A,FALSE,"QD_E Resultado";#N/A,#N/A,FALSE,"QD_G Fluxo Caixa"}</definedName>
    <definedName name="__WWW1_2" localSheetId="2" hidden="1">{#N/A,#N/A,FALSE,"QD_F1 Invest Detalhado";#N/A,#N/A,FALSE,"QD_F3 Invest_Comparado";#N/A,#N/A,FALSE,"QD_B Trafego";#N/A,#N/A,FALSE,"QD_D0 Custos Operacionais";#N/A,#N/A,FALSE,"QD_C Receita";#N/A,#N/A,FALSE,"QD_D Custos";#N/A,#N/A,FALSE,"QD_E Resultado";#N/A,#N/A,FALSE,"QD_G Fluxo Caixa"}</definedName>
    <definedName name="__WWW1_2" hidden="1">{#N/A,#N/A,FALSE,"QD_F1 Invest Detalhado";#N/A,#N/A,FALSE,"QD_F3 Invest_Comparado";#N/A,#N/A,FALSE,"QD_B Trafego";#N/A,#N/A,FALSE,"QD_D0 Custos Operacionais";#N/A,#N/A,FALSE,"QD_C Receita";#N/A,#N/A,FALSE,"QD_D Custos";#N/A,#N/A,FALSE,"QD_E Resultado";#N/A,#N/A,FALSE,"QD_G Fluxo Caixa"}</definedName>
    <definedName name="__WX2" hidden="1">{#N/A,#N/A,FALSE,"EXPORTAC";#N/A,#N/A,FALSE,"SUPEL94"}</definedName>
    <definedName name="__x1" hidden="1">{#N/A,#N/A,FALSE,"EXPORTAC";#N/A,#N/A,FALSE,"SUPEL94"}</definedName>
    <definedName name="__x10" hidden="1">#REF!</definedName>
    <definedName name="__x11" hidden="1">#REF!</definedName>
    <definedName name="__x12" hidden="1">#REF!</definedName>
    <definedName name="__x13" hidden="1">#REF!</definedName>
    <definedName name="__x14" hidden="1">#REF!</definedName>
    <definedName name="__x15" hidden="1">#REF!</definedName>
    <definedName name="__x16" hidden="1">#REF!</definedName>
    <definedName name="__x17" hidden="1">#REF!</definedName>
    <definedName name="__x18" hidden="1">#REF!</definedName>
    <definedName name="__x19" hidden="1">#REF!</definedName>
    <definedName name="__x2" hidden="1">{#N/A,#N/A,FALSE,"GQGEMPRE"}</definedName>
    <definedName name="__x20" hidden="1">#REF!</definedName>
    <definedName name="__x21" hidden="1">#REF!</definedName>
    <definedName name="__x22" hidden="1">#REF!</definedName>
    <definedName name="__x23" hidden="1">#REF!</definedName>
    <definedName name="__x24" hidden="1">#REF!</definedName>
    <definedName name="__x25" hidden="1">#REF!</definedName>
    <definedName name="__x28" hidden="1">#REF!</definedName>
    <definedName name="__x29" hidden="1">#REF!</definedName>
    <definedName name="__x32" hidden="1">#REF!</definedName>
    <definedName name="__x4" hidden="1">#REF!</definedName>
    <definedName name="__x5" hidden="1">#REF!</definedName>
    <definedName name="__x6" hidden="1">#REF!</definedName>
    <definedName name="__x7" hidden="1">#REF!</definedName>
    <definedName name="__x8" hidden="1">#REF!</definedName>
    <definedName name="__x9" hidden="1">#REF!</definedName>
    <definedName name="__xlfn.AVERAGEIF" hidden="1">#NAME?</definedName>
    <definedName name="__xlfn.RTD" hidden="1">#NAME?</definedName>
    <definedName name="__xlnm.Print_Titles_2">#REF!</definedName>
    <definedName name="__xlnm_Print_Titles_2">#REF!</definedName>
    <definedName name="__xx1" hidden="1">{"'CptDifn'!$AA$32:$AG$32"}</definedName>
    <definedName name="_01.00.00">#REF!</definedName>
    <definedName name="_01.01.00">#REF!</definedName>
    <definedName name="_01.02.00">#REF!</definedName>
    <definedName name="_01.03.00">#REF!</definedName>
    <definedName name="_01.04.00">#REF!</definedName>
    <definedName name="_01.05.00">#REF!</definedName>
    <definedName name="_01.06.00">#REF!</definedName>
    <definedName name="_01.07.00">#REF!</definedName>
    <definedName name="_01.08.00">#REF!</definedName>
    <definedName name="_01.09.00">#REF!</definedName>
    <definedName name="_01.10.00">#REF!</definedName>
    <definedName name="_01.11.00">#REF!</definedName>
    <definedName name="_01.12.00">#REF!</definedName>
    <definedName name="_01.13.00">#REF!</definedName>
    <definedName name="_01.14.00">#REF!</definedName>
    <definedName name="_01.15.00">#REF!</definedName>
    <definedName name="_01.16.00">#REF!</definedName>
    <definedName name="_01.17.00">#REF!</definedName>
    <definedName name="_01.18.00">#REF!</definedName>
    <definedName name="_02.00.00">#REF!</definedName>
    <definedName name="_02.01.00">#REF!</definedName>
    <definedName name="_02.02.00">#REF!</definedName>
    <definedName name="_02.02.01">#REF!</definedName>
    <definedName name="_02.02.02">#REF!</definedName>
    <definedName name="_02.02.03">#REF!</definedName>
    <definedName name="_02.02.04">#REF!</definedName>
    <definedName name="_02.02.05">#REF!</definedName>
    <definedName name="_02.02.06">#REF!</definedName>
    <definedName name="_02.02.07">#REF!</definedName>
    <definedName name="_02.02.08">#REF!</definedName>
    <definedName name="_02.02.09">#REF!</definedName>
    <definedName name="_02.02.10">#REF!</definedName>
    <definedName name="_02.02.11">#REF!</definedName>
    <definedName name="_02.02.15">#REF!</definedName>
    <definedName name="_02.03.00">#REF!</definedName>
    <definedName name="_02.03.01">#REF!</definedName>
    <definedName name="_02.03.02">#REF!</definedName>
    <definedName name="_02.03.03">#REF!</definedName>
    <definedName name="_02.03.05">#REF!</definedName>
    <definedName name="_02.03.06">#REF!</definedName>
    <definedName name="_02.03.07">#REF!</definedName>
    <definedName name="_02.03.08">#REF!</definedName>
    <definedName name="_02.03.09">#REF!</definedName>
    <definedName name="_02.03.10">#REF!</definedName>
    <definedName name="_02.03.11">#REF!</definedName>
    <definedName name="_02.03.12">#REF!</definedName>
    <definedName name="_02.03.13">#REF!</definedName>
    <definedName name="_02.03.14">#REF!</definedName>
    <definedName name="_02.03.15">#REF!</definedName>
    <definedName name="_02.03.16">#REF!</definedName>
    <definedName name="_02.04.00">#REF!</definedName>
    <definedName name="_02.04.01">#REF!</definedName>
    <definedName name="_02.04.02">#REF!</definedName>
    <definedName name="_02.04.03">#REF!</definedName>
    <definedName name="_02.05.00">#REF!</definedName>
    <definedName name="_02.05.01">#REF!</definedName>
    <definedName name="_02.05.02">#REF!</definedName>
    <definedName name="_02.05.03">#REF!</definedName>
    <definedName name="_02.05.04">#REF!</definedName>
    <definedName name="_02.06.00">#REF!</definedName>
    <definedName name="_02.06.01">#REF!</definedName>
    <definedName name="_02.06.02">#REF!</definedName>
    <definedName name="_02.06.03">#REF!</definedName>
    <definedName name="_02.06.04">#REF!</definedName>
    <definedName name="_02.06.05">#REF!</definedName>
    <definedName name="_02.06.06">#REF!</definedName>
    <definedName name="_02.06.07">#REF!</definedName>
    <definedName name="_02.06.08">#REF!</definedName>
    <definedName name="_02.06.09">#REF!</definedName>
    <definedName name="_02.06.10">#REF!</definedName>
    <definedName name="_02.06.11">#REF!</definedName>
    <definedName name="_02.06.12">#REF!</definedName>
    <definedName name="_02.06.13">#REF!</definedName>
    <definedName name="_02.06.14">#REF!</definedName>
    <definedName name="_02.06.15">#REF!</definedName>
    <definedName name="_02.06.16">#REF!</definedName>
    <definedName name="_02.06.17">#REF!</definedName>
    <definedName name="_02.06.18">#REF!</definedName>
    <definedName name="_02.06.19">#REF!</definedName>
    <definedName name="_02.06.21">#REF!</definedName>
    <definedName name="_03.00.00">#REF!</definedName>
    <definedName name="_03.01.00">#REF!</definedName>
    <definedName name="_03.02.00">#REF!</definedName>
    <definedName name="_03.03.00">#REF!</definedName>
    <definedName name="_03.04.00">#REF!</definedName>
    <definedName name="_03.05.00">#REF!</definedName>
    <definedName name="_03.06.00">#REF!</definedName>
    <definedName name="_03.07.00">#REF!</definedName>
    <definedName name="_03.08.00">#REF!</definedName>
    <definedName name="_03.09.00">#REF!</definedName>
    <definedName name="_03.10.00">#REF!</definedName>
    <definedName name="_03.11.00">#REF!</definedName>
    <definedName name="_03.12.00">#REF!</definedName>
    <definedName name="_03.13.00">#REF!</definedName>
    <definedName name="_03.14.00">#REF!</definedName>
    <definedName name="_03.15.00">#REF!</definedName>
    <definedName name="_03.15.01">#REF!</definedName>
    <definedName name="_03.15.02">#REF!</definedName>
    <definedName name="_03.15.03">#REF!</definedName>
    <definedName name="_03.15.04">#REF!</definedName>
    <definedName name="_03.15.05">#REF!</definedName>
    <definedName name="_03.15.06">#REF!</definedName>
    <definedName name="_03.15.07">#REF!</definedName>
    <definedName name="_03.15.08">#REF!</definedName>
    <definedName name="_03.15.09">#REF!</definedName>
    <definedName name="_03.16.00">#REF!</definedName>
    <definedName name="_03.16.01">#REF!</definedName>
    <definedName name="_03.16.02">#REF!</definedName>
    <definedName name="_03.16.03">#REF!</definedName>
    <definedName name="_03.16.04">#REF!</definedName>
    <definedName name="_03.16.05">#REF!</definedName>
    <definedName name="_03.17.00">#REF!</definedName>
    <definedName name="_03.18.00">#REF!</definedName>
    <definedName name="_03.19.00">#REF!</definedName>
    <definedName name="_03.20.00">#REF!</definedName>
    <definedName name="_03.21.00">#REF!</definedName>
    <definedName name="_03.22.00">#REF!</definedName>
    <definedName name="_03.23.00">#REF!</definedName>
    <definedName name="_03.24.00">#REF!</definedName>
    <definedName name="_03.25.00">#REF!</definedName>
    <definedName name="_03.26.00">#REF!</definedName>
    <definedName name="_03.27.00">#REF!</definedName>
    <definedName name="_03.28.00">#REF!</definedName>
    <definedName name="_03.29.00">#REF!</definedName>
    <definedName name="_03.30.00">#REF!</definedName>
    <definedName name="_03.31.00">#REF!</definedName>
    <definedName name="_03.32.00">#REF!</definedName>
    <definedName name="_03.33.00">#REF!</definedName>
    <definedName name="_03.34.00">#REF!</definedName>
    <definedName name="_03.35.00">#REF!</definedName>
    <definedName name="_03.36.00">#REF!</definedName>
    <definedName name="_03.37.00">#REF!</definedName>
    <definedName name="_03.38.00">#REF!</definedName>
    <definedName name="_03.39.00">#REF!</definedName>
    <definedName name="_03.40.00">#REF!</definedName>
    <definedName name="_03.41.00">#REF!</definedName>
    <definedName name="_03.42.00">#REF!</definedName>
    <definedName name="_03.43.00">#REF!</definedName>
    <definedName name="_03.44.00">#REF!</definedName>
    <definedName name="_03.45.00">#REF!</definedName>
    <definedName name="_03.46.00">#REF!</definedName>
    <definedName name="_03.47.00">#REF!</definedName>
    <definedName name="_03.48.00">#REF!</definedName>
    <definedName name="_03.49.00">#REF!</definedName>
    <definedName name="_04.00.00">#REF!</definedName>
    <definedName name="_04.01.00">#REF!</definedName>
    <definedName name="_04.02.00">#REF!</definedName>
    <definedName name="_04.03.00">#REF!</definedName>
    <definedName name="_04.04.00">#REF!</definedName>
    <definedName name="_04.05.00">#REF!</definedName>
    <definedName name="_04.06.00">#REF!</definedName>
    <definedName name="_04.07.00">#REF!</definedName>
    <definedName name="_04.08.00">#REF!</definedName>
    <definedName name="_04.09.00">#REF!</definedName>
    <definedName name="_04.11.00">#REF!</definedName>
    <definedName name="_04.15.00">#REF!</definedName>
    <definedName name="_04.16.00">#REF!</definedName>
    <definedName name="_04.17.00">#REF!</definedName>
    <definedName name="_04.18.00">#REF!</definedName>
    <definedName name="_04.19.00">#REF!</definedName>
    <definedName name="_04.20.00">#REF!</definedName>
    <definedName name="_04.21.00">#REF!</definedName>
    <definedName name="_04.22.00">#REF!</definedName>
    <definedName name="_04.23.00">#REF!</definedName>
    <definedName name="_04.24.00">#REF!</definedName>
    <definedName name="_04.25.00">#REF!</definedName>
    <definedName name="_04.26.00">#REF!</definedName>
    <definedName name="_04.27.00">#REF!</definedName>
    <definedName name="_04.28.00">#REF!</definedName>
    <definedName name="_04.29.00">#REF!</definedName>
    <definedName name="_04.30.00">#REF!</definedName>
    <definedName name="_04.31.00">#REF!</definedName>
    <definedName name="_04.32.00">#REF!</definedName>
    <definedName name="_04.33.00">#REF!</definedName>
    <definedName name="_04.34.00">#REF!</definedName>
    <definedName name="_04.35.00">#REF!</definedName>
    <definedName name="_05.01.00">#REF!</definedName>
    <definedName name="_05.02.00">#REF!</definedName>
    <definedName name="_05.03.00">#REF!</definedName>
    <definedName name="_05.04.00">#REF!</definedName>
    <definedName name="_05.05.00">#REF!</definedName>
    <definedName name="_05.06.00">#REF!</definedName>
    <definedName name="_05.07.00">#REF!</definedName>
    <definedName name="_05.08.00">#REF!</definedName>
    <definedName name="_05.09.00">#REF!</definedName>
    <definedName name="_05.10.00">#REF!</definedName>
    <definedName name="_05.11.00">#REF!</definedName>
    <definedName name="_05.13.00">#REF!</definedName>
    <definedName name="_05.14.00">#REF!</definedName>
    <definedName name="_05.14.01">#REF!</definedName>
    <definedName name="_05.14.02">#REF!</definedName>
    <definedName name="_05.14.03">#REF!</definedName>
    <definedName name="_05.16.00">#REF!</definedName>
    <definedName name="_05.17.00">#REF!</definedName>
    <definedName name="_05.18.00">#REF!</definedName>
    <definedName name="_05.19.00">#REF!</definedName>
    <definedName name="_05.19.01">#REF!</definedName>
    <definedName name="_05.19.02">#REF!</definedName>
    <definedName name="_05.20.00">#REF!</definedName>
    <definedName name="_05.21.00">#REF!</definedName>
    <definedName name="_05.21.01">#REF!</definedName>
    <definedName name="_05.21.02">#REF!</definedName>
    <definedName name="_05.22.00">#REF!</definedName>
    <definedName name="_05.23.00">#REF!</definedName>
    <definedName name="_05.24.00">#REF!</definedName>
    <definedName name="_05.24.01">#REF!</definedName>
    <definedName name="_05.24.02">#REF!</definedName>
    <definedName name="_05.25.00">#REF!</definedName>
    <definedName name="_05.25.01">#REF!</definedName>
    <definedName name="_05.25.02">#REF!</definedName>
    <definedName name="_05.26.00">#REF!</definedName>
    <definedName name="_05.27.00">#REF!</definedName>
    <definedName name="_05.28.00">#REF!</definedName>
    <definedName name="_05.29.00">#REF!</definedName>
    <definedName name="_05.30.00">#REF!</definedName>
    <definedName name="_05.31.00">#REF!</definedName>
    <definedName name="_05.32.00">#REF!</definedName>
    <definedName name="_05.33.00">#REF!</definedName>
    <definedName name="_05.34.00">#REF!</definedName>
    <definedName name="_05.35.00">#REF!</definedName>
    <definedName name="_05.36.00">#REF!</definedName>
    <definedName name="_05.37.00">#REF!</definedName>
    <definedName name="_05.38.00">#REF!</definedName>
    <definedName name="_05.39.00">#REF!</definedName>
    <definedName name="_05.40.00">#REF!</definedName>
    <definedName name="_05.41.00">#REF!</definedName>
    <definedName name="_05.42.00">#REF!</definedName>
    <definedName name="_05.43.00">#REF!</definedName>
    <definedName name="_05.44.00">#REF!</definedName>
    <definedName name="_05.45.00">#REF!</definedName>
    <definedName name="_05.46.00">#REF!</definedName>
    <definedName name="_05.47.00">#REF!</definedName>
    <definedName name="_05.48.00">#REF!</definedName>
    <definedName name="_05.49.00">#REF!</definedName>
    <definedName name="_05.50.00">#REF!</definedName>
    <definedName name="_05.51.00">#REF!</definedName>
    <definedName name="_05.52.00">#REF!</definedName>
    <definedName name="_05.54.00">#REF!</definedName>
    <definedName name="_05.55.00">#REF!</definedName>
    <definedName name="_05.56.00">#REF!</definedName>
    <definedName name="_05.57.00">#REF!</definedName>
    <definedName name="_05.59.00">#REF!</definedName>
    <definedName name="_05.60.00">#REF!</definedName>
    <definedName name="_05.61.00">#REF!</definedName>
    <definedName name="_05.62.00">#REF!</definedName>
    <definedName name="_05.63.00">#REF!</definedName>
    <definedName name="_05.64.00">#REF!</definedName>
    <definedName name="_05.65.00">#REF!</definedName>
    <definedName name="_05.66.00">#REF!</definedName>
    <definedName name="_05.67.00">#REF!</definedName>
    <definedName name="_05.68.00">#REF!</definedName>
    <definedName name="_05.69.00">#REF!</definedName>
    <definedName name="_05.70.00">#REF!</definedName>
    <definedName name="_05.71.00">#REF!</definedName>
    <definedName name="_05.72.00">#REF!</definedName>
    <definedName name="_05.73.00">#REF!</definedName>
    <definedName name="_05.74.00">#REF!</definedName>
    <definedName name="_05.75.00">#REF!</definedName>
    <definedName name="_05.76.00">#REF!</definedName>
    <definedName name="_05.77.00">#REF!</definedName>
    <definedName name="_05.77.01">#REF!</definedName>
    <definedName name="_05.77.02">#REF!</definedName>
    <definedName name="_05.77.03">#REF!</definedName>
    <definedName name="_05.77.04">#REF!</definedName>
    <definedName name="_05.77.05">#REF!</definedName>
    <definedName name="_05.77.06">#REF!</definedName>
    <definedName name="_05.78.00">#REF!</definedName>
    <definedName name="_05.78.01">#REF!</definedName>
    <definedName name="_05.78.02">#REF!</definedName>
    <definedName name="_05.78.03">#REF!</definedName>
    <definedName name="_05.78.04">#REF!</definedName>
    <definedName name="_05.78.05">#REF!</definedName>
    <definedName name="_05.78.06">#REF!</definedName>
    <definedName name="_05.79.00">#REF!</definedName>
    <definedName name="_05.79.01">#REF!</definedName>
    <definedName name="_05.79.02">#REF!</definedName>
    <definedName name="_05.79.03">#REF!</definedName>
    <definedName name="_05.79.04">#REF!</definedName>
    <definedName name="_05.79.05">#REF!</definedName>
    <definedName name="_05.79.06">#REF!</definedName>
    <definedName name="_05.80.00">#REF!</definedName>
    <definedName name="_05.80.01">#REF!</definedName>
    <definedName name="_05.80.02">#REF!</definedName>
    <definedName name="_05.80.03">#REF!</definedName>
    <definedName name="_05.80.04">#REF!</definedName>
    <definedName name="_05.80.05">#REF!</definedName>
    <definedName name="_05.80.06">#REF!</definedName>
    <definedName name="_05.81.00">#REF!</definedName>
    <definedName name="_05.82.00">#REF!</definedName>
    <definedName name="_05.83.00">#REF!</definedName>
    <definedName name="_05.84.00">#REF!</definedName>
    <definedName name="_05.85.00">#REF!</definedName>
    <definedName name="_05.86.00">#REF!</definedName>
    <definedName name="_05.86.01">#REF!</definedName>
    <definedName name="_05.86.02">#REF!</definedName>
    <definedName name="_05.86.03">#REF!</definedName>
    <definedName name="_06.00.00">#REF!</definedName>
    <definedName name="_06.01.00">#REF!</definedName>
    <definedName name="_06.02.00">#REF!</definedName>
    <definedName name="_06.03.00">#REF!</definedName>
    <definedName name="_06.04.00">#REF!</definedName>
    <definedName name="_06.05.00">#REF!</definedName>
    <definedName name="_06.06.00">#REF!</definedName>
    <definedName name="_06.07.00">#REF!</definedName>
    <definedName name="_06.08.00">#REF!</definedName>
    <definedName name="_06.09.00">#REF!</definedName>
    <definedName name="_06.10.00">#REF!</definedName>
    <definedName name="_06.10.01">#REF!</definedName>
    <definedName name="_06.10.02">#REF!</definedName>
    <definedName name="_06.11.00">#REF!</definedName>
    <definedName name="_06.11.01">#REF!</definedName>
    <definedName name="_06.11.02">#REF!</definedName>
    <definedName name="_06.12.00">#REF!</definedName>
    <definedName name="_06.12.01">#REF!</definedName>
    <definedName name="_06.12.02">#REF!</definedName>
    <definedName name="_06.13.00">#REF!</definedName>
    <definedName name="_06.13.01">#REF!</definedName>
    <definedName name="_06.13.02">#REF!</definedName>
    <definedName name="_06.14.00">#REF!</definedName>
    <definedName name="_06.14.01">#REF!</definedName>
    <definedName name="_06.14.02">#REF!</definedName>
    <definedName name="_06.15.00">#REF!</definedName>
    <definedName name="_06.15.01">#REF!</definedName>
    <definedName name="_06.15.02">#REF!</definedName>
    <definedName name="_06.16.00">#REF!</definedName>
    <definedName name="_06.16.01">#REF!</definedName>
    <definedName name="_06.16.02">#REF!</definedName>
    <definedName name="_06.17.00">#REF!</definedName>
    <definedName name="_06.17.01">#REF!</definedName>
    <definedName name="_06.17.02">#REF!</definedName>
    <definedName name="_06.18.00">#REF!</definedName>
    <definedName name="_06.18.01">#REF!</definedName>
    <definedName name="_06.18.02">#REF!</definedName>
    <definedName name="_06.18.03">#REF!</definedName>
    <definedName name="_06.19.00">#REF!</definedName>
    <definedName name="_06.20.00">#REF!</definedName>
    <definedName name="_06.21.00">#REF!</definedName>
    <definedName name="_06.22.00">#REF!</definedName>
    <definedName name="_06.22.01">#REF!</definedName>
    <definedName name="_06.22.02">#REF!</definedName>
    <definedName name="_06.23.00">#REF!</definedName>
    <definedName name="_06.23.01">#REF!</definedName>
    <definedName name="_06.23.02">#REF!</definedName>
    <definedName name="_06.24.00">#REF!</definedName>
    <definedName name="_06.25.00">#REF!</definedName>
    <definedName name="_06.26.00">#REF!</definedName>
    <definedName name="_06.27.00">#REF!</definedName>
    <definedName name="_06.28.00">#REF!</definedName>
    <definedName name="_06.31.00">#REF!</definedName>
    <definedName name="_06.32.00">#REF!</definedName>
    <definedName name="_06.33.00">#REF!</definedName>
    <definedName name="_06.34.00">#REF!</definedName>
    <definedName name="_06.35.00">#REF!</definedName>
    <definedName name="_06.37.00">#REF!</definedName>
    <definedName name="_06.38.00">#REF!</definedName>
    <definedName name="_06.39.00">#REF!</definedName>
    <definedName name="_06.40.00">#REF!</definedName>
    <definedName name="_06.41.00">#REF!</definedName>
    <definedName name="_06.42.00">#REF!</definedName>
    <definedName name="_06.43.00">#REF!</definedName>
    <definedName name="_06.44.00">#REF!</definedName>
    <definedName name="_06.45.00">#REF!</definedName>
    <definedName name="_06.47.00">#REF!</definedName>
    <definedName name="_06.48.00">#REF!</definedName>
    <definedName name="_06.49.00">#REF!</definedName>
    <definedName name="_06.50.00">#REF!</definedName>
    <definedName name="_06.51.00">#REF!</definedName>
    <definedName name="_06.52.00">#REF!</definedName>
    <definedName name="_06.53.00">#REF!</definedName>
    <definedName name="_06.54.00">#REF!</definedName>
    <definedName name="_06.55.00">#REF!</definedName>
    <definedName name="_06.56.00">#REF!</definedName>
    <definedName name="_06.57.00">#REF!</definedName>
    <definedName name="_06.58.00">#REF!</definedName>
    <definedName name="_06.59.00">#REF!</definedName>
    <definedName name="_06.60.00">#REF!</definedName>
    <definedName name="_06.61.00">#REF!</definedName>
    <definedName name="_06.62.00">#REF!</definedName>
    <definedName name="_06.63.00">#REF!</definedName>
    <definedName name="_06.64.00">#REF!</definedName>
    <definedName name="_06.65.00">#REF!</definedName>
    <definedName name="_06.65.01">#REF!</definedName>
    <definedName name="_06.65.02">#REF!</definedName>
    <definedName name="_06.65.03">#REF!</definedName>
    <definedName name="_06.65.04">#REF!</definedName>
    <definedName name="_06.66.00">#REF!</definedName>
    <definedName name="_06.66.01">#REF!</definedName>
    <definedName name="_06.67.01">#REF!</definedName>
    <definedName name="_06.67.02">#REF!</definedName>
    <definedName name="_06.67.020">#REF!</definedName>
    <definedName name="_06.67.03">#REF!</definedName>
    <definedName name="_06.67.04">#REF!</definedName>
    <definedName name="_06.67.05">#REF!</definedName>
    <definedName name="_06.67.06">#REF!</definedName>
    <definedName name="_06.68.00">#REF!</definedName>
    <definedName name="_06.68.01">#REF!</definedName>
    <definedName name="_06.68.02">#REF!</definedName>
    <definedName name="_06.68.03">#REF!</definedName>
    <definedName name="_07.00.00">#REF!</definedName>
    <definedName name="_07.01.00">#REF!</definedName>
    <definedName name="_07.02.00">#REF!</definedName>
    <definedName name="_07.03.00">#REF!</definedName>
    <definedName name="_07.03.01">#REF!</definedName>
    <definedName name="_07.03.02">#REF!</definedName>
    <definedName name="_07.03.03">#REF!</definedName>
    <definedName name="_07.03.04">#REF!</definedName>
    <definedName name="_07.03.05">#REF!</definedName>
    <definedName name="_07.03.06">#REF!</definedName>
    <definedName name="_07.04.00">#REF!</definedName>
    <definedName name="_07.04.01">#REF!</definedName>
    <definedName name="_07.04.02">#REF!</definedName>
    <definedName name="_07.04.03">#REF!</definedName>
    <definedName name="_07.04.04">#REF!</definedName>
    <definedName name="_07.04.05">#REF!</definedName>
    <definedName name="_07.04.06">#REF!</definedName>
    <definedName name="_07.05.00">#REF!</definedName>
    <definedName name="_07.06.00">#REF!</definedName>
    <definedName name="_07.07.00">#REF!</definedName>
    <definedName name="_07.08.00">#REF!</definedName>
    <definedName name="_07.09.00">#REF!</definedName>
    <definedName name="_07.10.00">#REF!</definedName>
    <definedName name="_07.11.00">#REF!</definedName>
    <definedName name="_07.12.00">#REF!</definedName>
    <definedName name="_07.13.00">#REF!</definedName>
    <definedName name="_07.14.00">#REF!</definedName>
    <definedName name="_07.15.00">#REF!</definedName>
    <definedName name="_07.16.00">#REF!</definedName>
    <definedName name="_07.17.00">#REF!</definedName>
    <definedName name="_07.18.00">#REF!</definedName>
    <definedName name="_07.19.00">#REF!</definedName>
    <definedName name="_07.20.00">#REF!</definedName>
    <definedName name="_07.22.00">#REF!</definedName>
    <definedName name="_07.23.00">#REF!</definedName>
    <definedName name="_07.24.00">#REF!</definedName>
    <definedName name="_07.25.00">#REF!</definedName>
    <definedName name="_07.26.00">#REF!</definedName>
    <definedName name="_07.27.00">#REF!</definedName>
    <definedName name="_07.28.00">#REF!</definedName>
    <definedName name="_07.29.00">#REF!</definedName>
    <definedName name="_07.30.00">#REF!</definedName>
    <definedName name="_07.31.00">#REF!</definedName>
    <definedName name="_07.32.00">#REF!</definedName>
    <definedName name="_07.33.00">#REF!</definedName>
    <definedName name="_07.34.00">#REF!</definedName>
    <definedName name="_07.35.00">#REF!</definedName>
    <definedName name="_07.36.00">#REF!</definedName>
    <definedName name="_07.37.00">#REF!</definedName>
    <definedName name="_07.38.00">#REF!</definedName>
    <definedName name="_07.39.00">#REF!</definedName>
    <definedName name="_08.00.00">#REF!</definedName>
    <definedName name="_08.01.00">#REF!</definedName>
    <definedName name="_08.02.00">#REF!</definedName>
    <definedName name="_08.03.00">#REF!</definedName>
    <definedName name="_08.04.00">#REF!</definedName>
    <definedName name="_08.05.00">#REF!</definedName>
    <definedName name="_08.06.00">#REF!</definedName>
    <definedName name="_08.07.00">#REF!</definedName>
    <definedName name="_08.08.00">#REF!</definedName>
    <definedName name="_08.09.00">#REF!</definedName>
    <definedName name="_08.13.00">#REF!</definedName>
    <definedName name="_08.14.00">#REF!</definedName>
    <definedName name="_08.14.01">#REF!</definedName>
    <definedName name="_08.14.02">#REF!</definedName>
    <definedName name="_08.15.00">#REF!</definedName>
    <definedName name="_08.15.01">#REF!</definedName>
    <definedName name="_08.15.02">#REF!</definedName>
    <definedName name="_08.16.00">#REF!</definedName>
    <definedName name="_08.18.00">#REF!</definedName>
    <definedName name="_08.19.00">#REF!</definedName>
    <definedName name="_08.20.00">#REF!</definedName>
    <definedName name="_08.21.00">#REF!</definedName>
    <definedName name="_08.23.00">#REF!</definedName>
    <definedName name="_08.24.00">#REF!</definedName>
    <definedName name="_08.25.00">#REF!</definedName>
    <definedName name="_08.26.00">#REF!</definedName>
    <definedName name="_08.27.00">#REF!</definedName>
    <definedName name="_08.28.00">#REF!</definedName>
    <definedName name="_08.29.00">#REF!</definedName>
    <definedName name="_08.30.00">#REF!</definedName>
    <definedName name="_08.31.00">#REF!</definedName>
    <definedName name="_08.32.00">#REF!</definedName>
    <definedName name="_08.33.00">#REF!</definedName>
    <definedName name="_08.34.00">#REF!</definedName>
    <definedName name="_08.35.00">#REF!</definedName>
    <definedName name="_08.36.00">#REF!</definedName>
    <definedName name="_08.37.00">#REF!</definedName>
    <definedName name="_08.38.00">#REF!</definedName>
    <definedName name="_08.39.00">#REF!</definedName>
    <definedName name="_08.40.00">#REF!</definedName>
    <definedName name="_08.41.00">#REF!</definedName>
    <definedName name="_08.42.00">#REF!</definedName>
    <definedName name="_08.43.00">#REF!</definedName>
    <definedName name="_08.44.00">#REF!</definedName>
    <definedName name="_08.45.00">#REF!</definedName>
    <definedName name="_08.46.00">#REF!</definedName>
    <definedName name="_08.48.00">#REF!</definedName>
    <definedName name="_08.48.01">#REF!</definedName>
    <definedName name="_08.48.02">#REF!</definedName>
    <definedName name="_08.49.00">#REF!</definedName>
    <definedName name="_08.50.00">#REF!</definedName>
    <definedName name="_08.51.00">#REF!</definedName>
    <definedName name="_08.52.00">#REF!</definedName>
    <definedName name="_08.53.00">#REF!</definedName>
    <definedName name="_08.54.00">#REF!</definedName>
    <definedName name="_08.56.00">#REF!</definedName>
    <definedName name="_08.57.00">#REF!</definedName>
    <definedName name="_08.58.00">#REF!</definedName>
    <definedName name="_08.59.00">#REF!</definedName>
    <definedName name="_08.60.00">#REF!</definedName>
    <definedName name="_08.61.00">#REF!</definedName>
    <definedName name="_08.62.00">#REF!</definedName>
    <definedName name="_08.63.00">#REF!</definedName>
    <definedName name="_08.64.00">#REF!</definedName>
    <definedName name="_08.65.00">#REF!</definedName>
    <definedName name="_08.66.00">#REF!</definedName>
    <definedName name="_08.67.00">#REF!</definedName>
    <definedName name="_08.68.00">#REF!</definedName>
    <definedName name="_08.70.00">#REF!</definedName>
    <definedName name="_09.00.00">#REF!</definedName>
    <definedName name="_09.01.00">#REF!</definedName>
    <definedName name="_09.02.00">#REF!</definedName>
    <definedName name="_09.03.00">#REF!</definedName>
    <definedName name="_09.04.00">#REF!</definedName>
    <definedName name="_1.1">#REF!</definedName>
    <definedName name="_1.10">#REF!</definedName>
    <definedName name="_1.11">#REF!</definedName>
    <definedName name="_1.12">#REF!</definedName>
    <definedName name="_1.13">#REF!</definedName>
    <definedName name="_1.14">#REF!</definedName>
    <definedName name="_1.15">#REF!</definedName>
    <definedName name="_1.16">#REF!</definedName>
    <definedName name="_1.17">#REF!</definedName>
    <definedName name="_1.2">#REF!</definedName>
    <definedName name="_1.20">#REF!</definedName>
    <definedName name="_1.24">#REF!</definedName>
    <definedName name="_1.3">#REF!</definedName>
    <definedName name="_1.4">#REF!</definedName>
    <definedName name="_1.5">#REF!</definedName>
    <definedName name="_1.6">#REF!</definedName>
    <definedName name="_1.7">#REF!</definedName>
    <definedName name="_1.8">#REF!</definedName>
    <definedName name="_1.9">#REF!</definedName>
    <definedName name="_1__123Graph_ACHART_1" hidden="1">#REF!</definedName>
    <definedName name="_10.00.00">#REF!</definedName>
    <definedName name="_10.01.00">#REF!</definedName>
    <definedName name="_10.01.01">#REF!</definedName>
    <definedName name="_10.01.02">#REF!</definedName>
    <definedName name="_10.02.00">#REF!</definedName>
    <definedName name="_10.03.00">#REF!</definedName>
    <definedName name="_10.04.00">#REF!</definedName>
    <definedName name="_10.05.00">#REF!</definedName>
    <definedName name="_10.06.00">#REF!</definedName>
    <definedName name="_10.07.00">#REF!</definedName>
    <definedName name="_10.08.00">#REF!</definedName>
    <definedName name="_10.09.00">#REF!</definedName>
    <definedName name="_10.11.00">#REF!</definedName>
    <definedName name="_10.12.00">#REF!</definedName>
    <definedName name="_10.13.00">#REF!</definedName>
    <definedName name="_10.13.01">#REF!</definedName>
    <definedName name="_10.13.02">#REF!</definedName>
    <definedName name="_10.14.00">#REF!</definedName>
    <definedName name="_10.15.00">#REF!</definedName>
    <definedName name="_10.16.00">#REF!</definedName>
    <definedName name="_10.16.01">#REF!</definedName>
    <definedName name="_10.16.02">#REF!</definedName>
    <definedName name="_10__123Graph_DCHART_1" hidden="1">#N/A</definedName>
    <definedName name="_10__123Graph_ECHART_1" hidden="1">#REF!</definedName>
    <definedName name="_100___123Graph_ACHART_3" hidden="1">#N/A</definedName>
    <definedName name="_100222">#REF!</definedName>
    <definedName name="_101001">"sfev"</definedName>
    <definedName name="_109___123Graph_BCHART_1" hidden="1">#N/A</definedName>
    <definedName name="_11.00.00">#REF!</definedName>
    <definedName name="_11.01.00">#REF!</definedName>
    <definedName name="_11.02.00">#REF!</definedName>
    <definedName name="_11.03.00">#REF!</definedName>
    <definedName name="_11.04.00">#REF!</definedName>
    <definedName name="_11.05.00">#REF!</definedName>
    <definedName name="_11.06.00">#REF!</definedName>
    <definedName name="_11.07.00">#REF!</definedName>
    <definedName name="_11.08.00">#REF!</definedName>
    <definedName name="_11.09.00">#REF!</definedName>
    <definedName name="_11.10.00">#REF!</definedName>
    <definedName name="_11.11.00">#REF!</definedName>
    <definedName name="_11.13.00">#REF!</definedName>
    <definedName name="_11.14.00">#REF!</definedName>
    <definedName name="_11.15.00">#REF!</definedName>
    <definedName name="_11.17.00">#REF!</definedName>
    <definedName name="_11.18.00">#REF!</definedName>
    <definedName name="_11.19.00">#REF!</definedName>
    <definedName name="_11.20.00">#REF!</definedName>
    <definedName name="_11.21.00">#REF!</definedName>
    <definedName name="_11.22.00">#REF!</definedName>
    <definedName name="_11.23.00">#REF!</definedName>
    <definedName name="_117___123Graph_BCHART_5" hidden="1">#N/A</definedName>
    <definedName name="_12.00.00">#REF!</definedName>
    <definedName name="_12.02.00">#REF!</definedName>
    <definedName name="_12.03.00">#REF!</definedName>
    <definedName name="_12.04.00">#REF!</definedName>
    <definedName name="_12.05.00">#REF!</definedName>
    <definedName name="_12.06.00">#REF!</definedName>
    <definedName name="_12.07.00">#REF!</definedName>
    <definedName name="_12.08.00">#REF!</definedName>
    <definedName name="_12.09.00">#REF!</definedName>
    <definedName name="_12.10.00">#REF!</definedName>
    <definedName name="_12__123Graph_ECHART_1" hidden="1">#N/A</definedName>
    <definedName name="_12__123Graph_FCHART_1" hidden="1">#REF!</definedName>
    <definedName name="_126___123Graph_CCHART_1" hidden="1">#N/A</definedName>
    <definedName name="_135___123Graph_DCHART_1" hidden="1">#N/A</definedName>
    <definedName name="_14______123Graph_CCHART_1" hidden="1">#N/A</definedName>
    <definedName name="_14__123Graph_FCHART_1" hidden="1">#N/A</definedName>
    <definedName name="_14__123Graph_XCHART_3" hidden="1">#REF!</definedName>
    <definedName name="_144___123Graph_ECHART_1" hidden="1">#N/A</definedName>
    <definedName name="_153___123Graph_FCHART_1" hidden="1">#N/A</definedName>
    <definedName name="_16__123Graph_XCHART_3" hidden="1">#N/A</definedName>
    <definedName name="_162___123Graph_XCHART_3" hidden="1">#N/A</definedName>
    <definedName name="_163__123Graph_ACHART_1" hidden="1">#N/A</definedName>
    <definedName name="_164__123Graph_ACHART_3" hidden="1">#N/A</definedName>
    <definedName name="_172__123Graph_BCHART_1" hidden="1">#N/A</definedName>
    <definedName name="_180__123Graph_BCHART_5" hidden="1">#N/A</definedName>
    <definedName name="_1830201" hidden="1">#N/A</definedName>
    <definedName name="_188__123Graph_CCHART_1" hidden="1">#N/A</definedName>
    <definedName name="_196__123Graph_DCHART_1" hidden="1">#N/A</definedName>
    <definedName name="_1ESQ_MADEIRA">#N/A</definedName>
    <definedName name="_2__123Graph_ACHART_1" hidden="1">#N/A</definedName>
    <definedName name="_2__123Graph_ACHART_3" hidden="1">#REF!</definedName>
    <definedName name="_2__123Graph_BCHART_1" hidden="1">#REF!</definedName>
    <definedName name="_204__123Graph_ECHART_1" hidden="1">#N/A</definedName>
    <definedName name="_21______123Graph_DCHART_1" hidden="1">#N/A</definedName>
    <definedName name="_212__123Graph_FCHART_1" hidden="1">#N/A</definedName>
    <definedName name="_220__123Graph_XCHART_3" hidden="1">#N/A</definedName>
    <definedName name="_28______123Graph_ECHART_1" hidden="1">#N/A</definedName>
    <definedName name="_2ESQ_METÁL">#N/A</definedName>
    <definedName name="_3__123Graph_ACHART_1" hidden="1">#REF!</definedName>
    <definedName name="_3__123Graph_BCHART_1" hidden="1">#N/A</definedName>
    <definedName name="_3__123Graph_XCHART_1" localSheetId="2" hidden="1">#REF!</definedName>
    <definedName name="_3__123Graph_XCHART_1" hidden="1">[5]OP079907!$BK$32:$BK$141</definedName>
    <definedName name="_30_05_2002">"maio"</definedName>
    <definedName name="_35______123Graph_FCHART_1" hidden="1">#N/A</definedName>
    <definedName name="_3Excel_BuiltIn_Print_Area_2_1">#REF!</definedName>
    <definedName name="_3REV_PAREDES">#N/A</definedName>
    <definedName name="_4.1">#REF!</definedName>
    <definedName name="_4.11">#REF!</definedName>
    <definedName name="_4.15">#REF!</definedName>
    <definedName name="_4.16">#REF!</definedName>
    <definedName name="_4.17">#REF!</definedName>
    <definedName name="_4.18">#REF!</definedName>
    <definedName name="_4.19">#REF!</definedName>
    <definedName name="_4.2">#REF!</definedName>
    <definedName name="_4.20">#REF!</definedName>
    <definedName name="_4.21">#REF!</definedName>
    <definedName name="_4.22">#REF!</definedName>
    <definedName name="_4.23">#REF!</definedName>
    <definedName name="_4.24">#REF!</definedName>
    <definedName name="_4.25">#REF!</definedName>
    <definedName name="_4.26">#REF!</definedName>
    <definedName name="_4.27">#REF!</definedName>
    <definedName name="_4.28">#REF!</definedName>
    <definedName name="_4.29">#REF!</definedName>
    <definedName name="_4.3">#REF!</definedName>
    <definedName name="_4.30">#REF!</definedName>
    <definedName name="_4.31">#REF!</definedName>
    <definedName name="_4.32">#REF!</definedName>
    <definedName name="_4.33">#REF!</definedName>
    <definedName name="_4.34">#REF!</definedName>
    <definedName name="_4.35">#REF!</definedName>
    <definedName name="_4.36">#REF!</definedName>
    <definedName name="_4.37">#REF!</definedName>
    <definedName name="_4.38">#REF!</definedName>
    <definedName name="_4.39">#REF!</definedName>
    <definedName name="_4.4">#REF!</definedName>
    <definedName name="_4.40">#REF!</definedName>
    <definedName name="_4.41">#REF!</definedName>
    <definedName name="_4.42">#REF!</definedName>
    <definedName name="_4.43">#REF!</definedName>
    <definedName name="_4.44">#REF!</definedName>
    <definedName name="_4.45">#REF!</definedName>
    <definedName name="_4.46">#REF!</definedName>
    <definedName name="_4.47">#REF!</definedName>
    <definedName name="_4.48">#REF!</definedName>
    <definedName name="_4.49">#REF!</definedName>
    <definedName name="_4.5">#REF!</definedName>
    <definedName name="_4.50">#REF!</definedName>
    <definedName name="_4.6">#REF!</definedName>
    <definedName name="_4.7">#REF!</definedName>
    <definedName name="_4.8">#REF!</definedName>
    <definedName name="_4.9">#REF!</definedName>
    <definedName name="_4__123Graph_ACHART_3" hidden="1">#N/A</definedName>
    <definedName name="_4__123Graph_BCHART_1" hidden="1">#REF!</definedName>
    <definedName name="_4__123Graph_BCHART_5" hidden="1">#N/A</definedName>
    <definedName name="_4__123Graph_CCHART_1" hidden="1">#N/A</definedName>
    <definedName name="_42______123Graph_XCHART_3" hidden="1">#N/A</definedName>
    <definedName name="_4REV_PAREDES">#N/A</definedName>
    <definedName name="_4REV_PISOS">#N/A</definedName>
    <definedName name="_4RiskStatFunctionsUpdateFr_q">1</definedName>
    <definedName name="_5.1">#REF!</definedName>
    <definedName name="_5__123Graph_CCHART_1" hidden="1">#N/A</definedName>
    <definedName name="_5__123Graph_DCHART_1" hidden="1">#N/A</definedName>
    <definedName name="_5__123Graph_XCHART_1" localSheetId="2" hidden="1">#REF!</definedName>
    <definedName name="_5__123Graph_XCHART_1" hidden="1">[5]OP079907!$BK$32:$BK$141</definedName>
    <definedName name="_50_____123Graph_BCHART_1" hidden="1">#N/A</definedName>
    <definedName name="_58_____123Graph_CCHART_1" hidden="1">#N/A</definedName>
    <definedName name="_5REV_PISOS">#N/A</definedName>
    <definedName name="_6__123Graph_BCHART_1" hidden="1">#N/A</definedName>
    <definedName name="_6__123Graph_CCHART_1" hidden="1">#REF!</definedName>
    <definedName name="_6__123Graph_DCHART_1" hidden="1">#N/A</definedName>
    <definedName name="_6__123Graph_ECHART_1" hidden="1">#N/A</definedName>
    <definedName name="_63">#REF!</definedName>
    <definedName name="_66_____123Graph_DCHART_1" hidden="1">#N/A</definedName>
    <definedName name="_7______123Graph_BCHART_1" hidden="1">#N/A</definedName>
    <definedName name="_7__123Graph_ECHART_1" hidden="1">#N/A</definedName>
    <definedName name="_7__123Graph_FCHART_1" hidden="1">#N/A</definedName>
    <definedName name="_7__123Graph_XCHART_1" localSheetId="2" hidden="1">#REF!</definedName>
    <definedName name="_7__123Graph_XCHART_1" hidden="1">[5]OP079907!$BK$32:$BK$141</definedName>
    <definedName name="_74_____123Graph_ECHART_1" hidden="1">#N/A</definedName>
    <definedName name="_8__123Graph_CCHART_1" hidden="1">#N/A</definedName>
    <definedName name="_8__123Graph_DCHART_1" hidden="1">#REF!</definedName>
    <definedName name="_8__123Graph_FCHART_1" hidden="1">#N/A</definedName>
    <definedName name="_8__123Graph_XCHART_3" hidden="1">#N/A</definedName>
    <definedName name="_82_____123Graph_FCHART_1" hidden="1">#N/A</definedName>
    <definedName name="_8RiskStatFunctionsUpdateFr_q">1</definedName>
    <definedName name="_9__123Graph_XCHART_3" hidden="1">#N/A</definedName>
    <definedName name="_90_____123Graph_XCHART_3" hidden="1">#N/A</definedName>
    <definedName name="_91____123Graph_ACHART_1" hidden="1">#N/A</definedName>
    <definedName name="_92____123Graph_ACHART_3" hidden="1">#N/A</definedName>
    <definedName name="_99___123Graph_ACHART_1" hidden="1">#N/A</definedName>
    <definedName name="_A1" hidden="1">{"'Quadro'!$A$4:$BG$78"}</definedName>
    <definedName name="_ago07" hidden="1">{"'gráf jan00'!$A$1:$AK$41"}</definedName>
    <definedName name="_ago1" hidden="1">{"'gráf jan00'!$A$1:$AK$41"}</definedName>
    <definedName name="_ago10" hidden="1">{"'gráf jan00'!$A$1:$AK$41"}</definedName>
    <definedName name="_ago2" hidden="1">{"'gráf jan00'!$A$1:$AK$41"}</definedName>
    <definedName name="_ago2004" hidden="1">{"'gráf jan00'!$A$1:$AK$41"}</definedName>
    <definedName name="_ago3" hidden="1">{"'gráf jan00'!$A$1:$AK$41"}</definedName>
    <definedName name="_ago4" hidden="1">{"'gráf jan00'!$A$1:$AK$41"}</definedName>
    <definedName name="_ago5" hidden="1">{"'gráf jan00'!$A$1:$AK$41"}</definedName>
    <definedName name="_ago6" hidden="1">{"'gráf jan00'!$A$1:$AK$41"}</definedName>
    <definedName name="_ago7" hidden="1">{"'gráf jan00'!$A$1:$AK$41"}</definedName>
    <definedName name="_ago8" hidden="1">{"'gráf jan00'!$A$1:$AK$41"}</definedName>
    <definedName name="_ago9" hidden="1">{"'gráf jan00'!$A$1:$AK$41"}</definedName>
    <definedName name="_ago99999" hidden="1">{"'gráf jan00'!$A$1:$AK$41"}</definedName>
    <definedName name="_ANA123">#REF!</definedName>
    <definedName name="_ANACRIS">#REF!</definedName>
    <definedName name="_Ano1">#REF!</definedName>
    <definedName name="_Ano2">#REF!</definedName>
    <definedName name="_AtRisk_SimSetting_AutomaticallyGenerateReports" localSheetId="3" hidden="1">FALSO</definedName>
    <definedName name="_AtRisk_SimSetting_AutomaticallyGenerateReports" localSheetId="4" hidden="1">FALSO</definedName>
    <definedName name="_AtRisk_SimSetting_AutomaticallyGenerateReports" localSheetId="2" hidden="1">#N/A</definedName>
    <definedName name="_AtRisk_SimSetting_AutomaticallyGenerateReports" localSheetId="0" hidden="1">FALSO</definedName>
    <definedName name="_AtRisk_SimSetting_AutomaticallyGenerateReports" hidden="1">FALSO</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localSheetId="3" hidden="1">VERDADEIRO</definedName>
    <definedName name="_AtRisk_SimSetting_ConvergencePerformMeanTest" localSheetId="4" hidden="1">VERDADEIRO</definedName>
    <definedName name="_AtRisk_SimSetting_ConvergencePerformMeanTest" localSheetId="2" hidden="1">[0]!VERIF_PC</definedName>
    <definedName name="_AtRisk_SimSetting_ConvergencePerformMeanTest" localSheetId="0" hidden="1">VERDADEIRO</definedName>
    <definedName name="_AtRisk_SimSetting_ConvergencePerformMeanTest" hidden="1">VERDADEIRO</definedName>
    <definedName name="_AtRisk_SimSetting_ConvergencePerformPercentileTest" localSheetId="3" hidden="1">FALSO</definedName>
    <definedName name="_AtRisk_SimSetting_ConvergencePerformPercentileTest" localSheetId="4" hidden="1">FALSO</definedName>
    <definedName name="_AtRisk_SimSetting_ConvergencePerformPercentileTest" localSheetId="2" hidden="1">#N/A</definedName>
    <definedName name="_AtRisk_SimSetting_ConvergencePerformPercentileTest" localSheetId="0" hidden="1">FALSO</definedName>
    <definedName name="_AtRisk_SimSetting_ConvergencePerformPercentileTest" hidden="1">FALSO</definedName>
    <definedName name="_AtRisk_SimSetting_ConvergencePerformStdDeviationTest" localSheetId="3" hidden="1">FALSO</definedName>
    <definedName name="_AtRisk_SimSetting_ConvergencePerformStdDeviationTest" localSheetId="4" hidden="1">FALSO</definedName>
    <definedName name="_AtRisk_SimSetting_ConvergencePerformStdDeviationTest" localSheetId="2" hidden="1">#N/A</definedName>
    <definedName name="_AtRisk_SimSetting_ConvergencePerformStdDeviationTest" localSheetId="0" hidden="1">FALSO</definedName>
    <definedName name="_AtRisk_SimSetting_ConvergencePerformStdDeviationTest" hidden="1">FALSO</definedName>
    <definedName name="_AtRisk_SimSetting_ConvergenceTestAllOutputs" localSheetId="3" hidden="1">VERDADEIRO</definedName>
    <definedName name="_AtRisk_SimSetting_ConvergenceTestAllOutputs" localSheetId="4" hidden="1">VERDADEIRO</definedName>
    <definedName name="_AtRisk_SimSetting_ConvergenceTestAllOutputs" localSheetId="2" hidden="1">[0]!VERIF_PC</definedName>
    <definedName name="_AtRisk_SimSetting_ConvergenceTestAllOutputs" localSheetId="0" hidden="1">VERDADEIRO</definedName>
    <definedName name="_AtRisk_SimSetting_ConvergenceTestAllOutputs" hidden="1">VERDADEIRO</definedName>
    <definedName name="_AtRisk_SimSetting_ConvergenceTestingPeriod" hidden="1">100</definedName>
    <definedName name="_AtRisk_SimSetting_ConvergenceTolerance" hidden="1">0.03</definedName>
    <definedName name="_AtRisk_SimSetting_LiveUpdate" localSheetId="3" hidden="1">VERDADEIRO</definedName>
    <definedName name="_AtRisk_SimSetting_LiveUpdate" localSheetId="4" hidden="1">VERDADEIRO</definedName>
    <definedName name="_AtRisk_SimSetting_LiveUpdate" localSheetId="2" hidden="1">[0]!VERIF_PC</definedName>
    <definedName name="_AtRisk_SimSetting_LiveUpdate" localSheetId="0" hidden="1">VERDADEIRO</definedName>
    <definedName name="_AtRisk_SimSetting_LiveUpdate" hidden="1">VERDADEIRO</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localSheetId="3" hidden="1">VERDADEIRO</definedName>
    <definedName name="_AtRisk_SimSetting_SmartSensitivityAnalysisEnabled" localSheetId="4" hidden="1">VERDADEIRO</definedName>
    <definedName name="_AtRisk_SimSetting_SmartSensitivityAnalysisEnabled" localSheetId="2" hidden="1">[0]!VERIF_PC</definedName>
    <definedName name="_AtRisk_SimSetting_SmartSensitivityAnalysisEnabled" localSheetId="0" hidden="1">VERDADEIRO</definedName>
    <definedName name="_AtRisk_SimSetting_SmartSensitivityAnalysisEnabled" hidden="1">VERDADEIRO</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AUX1">#REF!</definedName>
    <definedName name="_aux2">#REF!</definedName>
    <definedName name="_b1" hidden="1">{#N/A,#N/A,FALSE,"MO (2)"}</definedName>
    <definedName name="_bar1" hidden="1">{#N/A,#N/A,FALSE,"GERAL";#N/A,#N/A,FALSE,"012-96";#N/A,#N/A,FALSE,"018-96";#N/A,#N/A,FALSE,"027-96";#N/A,#N/A,FALSE,"059-96";#N/A,#N/A,FALSE,"076-96";#N/A,#N/A,FALSE,"019-97";#N/A,#N/A,FALSE,"021-97";#N/A,#N/A,FALSE,"022-97";#N/A,#N/A,FALSE,"028-97"}</definedName>
    <definedName name="_BLC1">#N/A</definedName>
    <definedName name="_BLC2">#N/A</definedName>
    <definedName name="_BLC3">#N/A</definedName>
    <definedName name="_BLC4">#N/A</definedName>
    <definedName name="_c">"$'1998'.$#REF!$#REF!"</definedName>
    <definedName name="_c_4">"$'2001'.$#REF!$#REF!"</definedName>
    <definedName name="_c_5">"$'2000'.$#REF!$#REF!"</definedName>
    <definedName name="_c_6">"$'1999'.$#REF!$#REF!"</definedName>
    <definedName name="_CAB1" localSheetId="3">#REF!</definedName>
    <definedName name="_CAB1" localSheetId="4">#REF!</definedName>
    <definedName name="_CAB1">#REF!</definedName>
    <definedName name="_CTD1">#REF!</definedName>
    <definedName name="_DEF2" hidden="1">{#N/A,#N/A,FALSE,"DEF1";#N/A,#N/A,FALSE,"DEF2";#N/A,#N/A,FALSE,"DEF3"}</definedName>
    <definedName name="_DEF3" hidden="1">{#N/A,#N/A,FALSE,"DEF1";#N/A,#N/A,FALSE,"DEF2";#N/A,#N/A,FALSE,"DEF3"}</definedName>
    <definedName name="_dre1">#REF!</definedName>
    <definedName name="_efc10" hidden="1">{"'RR'!$A$2:$E$81"}</definedName>
    <definedName name="_EFC2" hidden="1">{"'RR'!$A$2:$E$81"}</definedName>
    <definedName name="_EFC3" hidden="1">{"'RR'!$A$2:$E$81"}</definedName>
    <definedName name="_EFC4" hidden="1">{"'RR'!$A$2:$E$81"}</definedName>
    <definedName name="_F99000">#REF!</definedName>
    <definedName name="_ffp16" hidden="1">{"'gráf jan00'!$A$1:$AK$41"}</definedName>
    <definedName name="_ffp4589" hidden="1">{"'gráf jan00'!$A$1:$AK$41"}</definedName>
    <definedName name="_Fill" localSheetId="2" hidden="1">#REF!</definedName>
    <definedName name="_Fill" hidden="1">[5]OP079907!$K$39:$K$155</definedName>
    <definedName name="_fill1" localSheetId="2" hidden="1">#REF!</definedName>
    <definedName name="_fill1" hidden="1">#REF!</definedName>
    <definedName name="_FilterDatabase" localSheetId="4" hidden="1">'COMPOSIÇÕES DE SERVIÇOS'!#REF!</definedName>
    <definedName name="_FilterDatabase" hidden="1">#REF!</definedName>
    <definedName name="_FiltrarBancoDados1" hidden="1">#REF!</definedName>
    <definedName name="_xlnm._FilterDatabase" localSheetId="4" hidden="1">'COMPOSIÇÕES DE SERVIÇOS'!$A$4:$J$46</definedName>
    <definedName name="_xlnm._FilterDatabase" localSheetId="2" hidden="1">Cronograma!$A$3:$M$5</definedName>
    <definedName name="_xlnm._FilterDatabase" localSheetId="1" hidden="1">'PLANILHA ORCAMENTÁRIA'!$A$10:$M$87</definedName>
    <definedName name="_xlnm._FilterDatabase" localSheetId="0" hidden="1">'RESUMO P.O.'!$A$5:$D$9</definedName>
    <definedName name="_xlnm._FilterDatabase" hidden="1">#REF!</definedName>
    <definedName name="_ISM1">#REF!</definedName>
    <definedName name="_jul01" localSheetId="2">#REF!</definedName>
    <definedName name="_jul01">[7]TABJUL01!$A$1:$D$567</definedName>
    <definedName name="_jun04" hidden="1">{"'gráf jan00'!$A$1:$AK$41"}</definedName>
    <definedName name="_k3" hidden="1">{"'gráf jan00'!$A$1:$AK$41"}</definedName>
    <definedName name="_Key1" hidden="1">#REF!</definedName>
    <definedName name="_Key2" hidden="1">#REF!</definedName>
    <definedName name="_la29" hidden="1">#REF!</definedName>
    <definedName name="_la3" hidden="1">#REF!</definedName>
    <definedName name="_la31" hidden="1">#REF!</definedName>
    <definedName name="_la32" hidden="1">#REF!</definedName>
    <definedName name="_la4" hidden="1">#REF!</definedName>
    <definedName name="_la5" hidden="1">#REF!</definedName>
    <definedName name="_la6" hidden="1">#REF!</definedName>
    <definedName name="_la7" hidden="1">#REF!</definedName>
    <definedName name="_la8" hidden="1">#REF!</definedName>
    <definedName name="_la9" hidden="1">#REF!</definedName>
    <definedName name="_lb1" hidden="1">#REF!</definedName>
    <definedName name="_lb10" hidden="1">#REF!</definedName>
    <definedName name="_lb11" hidden="1">#REF!</definedName>
    <definedName name="_lb12" hidden="1">#REF!</definedName>
    <definedName name="_lb13" hidden="1">#REF!</definedName>
    <definedName name="_lb14" hidden="1">#REF!</definedName>
    <definedName name="_lb15" hidden="1">#REF!</definedName>
    <definedName name="_lb16" hidden="1">#REF!</definedName>
    <definedName name="_lb17" hidden="1">#REF!</definedName>
    <definedName name="_lb18" hidden="1">#REF!</definedName>
    <definedName name="_lb19" hidden="1">#REF!</definedName>
    <definedName name="_lb2" hidden="1">#REF!</definedName>
    <definedName name="_lb20" hidden="1">#REF!</definedName>
    <definedName name="_lb21" hidden="1">#REF!</definedName>
    <definedName name="_lb22" hidden="1">#REF!</definedName>
    <definedName name="_lb23" hidden="1">#REF!</definedName>
    <definedName name="_lb24" hidden="1">#REF!</definedName>
    <definedName name="_lb25" hidden="1">#REF!</definedName>
    <definedName name="_lb27" hidden="1">#REF!</definedName>
    <definedName name="_lb28" hidden="1">#REF!</definedName>
    <definedName name="_lb29" hidden="1">#REF!</definedName>
    <definedName name="_lb3" hidden="1">#REF!</definedName>
    <definedName name="_lb30" hidden="1">#REF!</definedName>
    <definedName name="_lb31" hidden="1">#REF!</definedName>
    <definedName name="_lb32" hidden="1">#REF!</definedName>
    <definedName name="_lb4" hidden="1">#REF!</definedName>
    <definedName name="_lb5" hidden="1">#REF!</definedName>
    <definedName name="_lb6" hidden="1">#REF!</definedName>
    <definedName name="_lb7" hidden="1">#REF!</definedName>
    <definedName name="_lb8" hidden="1">#REF!</definedName>
    <definedName name="_lb9" hidden="1">#REF!</definedName>
    <definedName name="_lbc1" hidden="1">#REF!</definedName>
    <definedName name="_lbc10" hidden="1">#REF!</definedName>
    <definedName name="_lbc11" hidden="1">#REF!</definedName>
    <definedName name="_lbc12" hidden="1">#REF!</definedName>
    <definedName name="_lbc13" hidden="1">#REF!</definedName>
    <definedName name="_lbc14" hidden="1">#REF!</definedName>
    <definedName name="_lbc15" hidden="1">#REF!</definedName>
    <definedName name="_lbc16" hidden="1">#REF!</definedName>
    <definedName name="_lbc17" hidden="1">#REF!</definedName>
    <definedName name="_lbc18" hidden="1">#REF!</definedName>
    <definedName name="_lbc19" hidden="1">#REF!</definedName>
    <definedName name="_lbc2" hidden="1">#REF!</definedName>
    <definedName name="_lbc20" hidden="1">#REF!</definedName>
    <definedName name="_lbc21" hidden="1">#REF!</definedName>
    <definedName name="_lbc22" hidden="1">#REF!</definedName>
    <definedName name="_lbc23" hidden="1">#REF!</definedName>
    <definedName name="_lbc24" hidden="1">#REF!</definedName>
    <definedName name="_lbc25" hidden="1">#REF!</definedName>
    <definedName name="_lbc26" hidden="1">#REF!</definedName>
    <definedName name="_lbc27" hidden="1">#REF!</definedName>
    <definedName name="_lbc28" hidden="1">#REF!</definedName>
    <definedName name="_lbc29" hidden="1">#REF!</definedName>
    <definedName name="_lbc3" hidden="1">#REF!</definedName>
    <definedName name="_lbc31" hidden="1">#REF!</definedName>
    <definedName name="_lbc32" hidden="1">#REF!</definedName>
    <definedName name="_lbc4" hidden="1">#REF!</definedName>
    <definedName name="_lbc5" hidden="1">#REF!</definedName>
    <definedName name="_lbc6" hidden="1">#REF!</definedName>
    <definedName name="_lbc7" hidden="1">#REF!</definedName>
    <definedName name="_lbc8" hidden="1">#REF!</definedName>
    <definedName name="_lbc9" hidden="1">#REF!</definedName>
    <definedName name="_ld26" hidden="1">#REF!</definedName>
    <definedName name="_ld31" hidden="1">#REF!</definedName>
    <definedName name="_le31" hidden="1">#REF!</definedName>
    <definedName name="_lf31" hidden="1">#REF!</definedName>
    <definedName name="_LOC1" localSheetId="3">#REF!</definedName>
    <definedName name="_LOC1" localSheetId="4">#REF!</definedName>
    <definedName name="_LOC1">#REF!</definedName>
    <definedName name="_LOC10" localSheetId="4">#REF!</definedName>
    <definedName name="_LOC10">#REF!</definedName>
    <definedName name="_LOC11" localSheetId="4">#REF!</definedName>
    <definedName name="_LOC11">#REF!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MA2" hidden="1">{"'REL CUSTODIF'!$B$1:$H$72"}</definedName>
    <definedName name="_MatMult_A" localSheetId="2" hidden="1">#REF!</definedName>
    <definedName name="_MatMult_A" hidden="1">#REF!</definedName>
    <definedName name="_med2" localSheetId="3">#REF!</definedName>
    <definedName name="_med2">#REF!</definedName>
    <definedName name="_MLH1">#REF!</definedName>
    <definedName name="_MLH2">#REF!</definedName>
    <definedName name="_MLH3">#REF!</definedName>
    <definedName name="_MO1">#REF!</definedName>
    <definedName name="_MO2">#REF!</definedName>
    <definedName name="_MO3">#REF!</definedName>
    <definedName name="_MOA1" hidden="1">{#N/A,#N/A,FALSE,"DEF1";#N/A,#N/A,FALSE,"DEF2";#N/A,#N/A,FALSE,"DEF3"}</definedName>
    <definedName name="_MOA2" hidden="1">{#N/A,#N/A,FALSE,"DEF1";#N/A,#N/A,FALSE,"DEF2";#N/A,#N/A,FALSE,"DEF3"}</definedName>
    <definedName name="_MP100">#REF!</definedName>
    <definedName name="_n2" hidden="1">{#N/A,#N/A,FALSE,"PCOL"}</definedName>
    <definedName name="_NUM1">#REF!</definedName>
    <definedName name="_NUM2">#REF!</definedName>
    <definedName name="_NUM3">#REF!</definedName>
    <definedName name="_oae1">#REF!</definedName>
    <definedName name="_ok2" localSheetId="3" hidden="1">{#N/A,#N/A,FALSE,"QD_F1 Invest Detalhado";#N/A,#N/A,FALSE,"QD_F3 Invest_Comparado";#N/A,#N/A,FALSE,"QD_B Trafego";#N/A,#N/A,FALSE,"QD_D0 Custos Operacionais";#N/A,#N/A,FALSE,"QD_C Receita";#N/A,#N/A,FALSE,"QD_D Custos";#N/A,#N/A,FALSE,"QD_E Resultado";#N/A,#N/A,FALSE,"QD_G Fluxo Caixa"}</definedName>
    <definedName name="_ok2" localSheetId="2" hidden="1">{#N/A,#N/A,FALSE,"QD_F1 Invest Detalhado";#N/A,#N/A,FALSE,"QD_F3 Invest_Comparado";#N/A,#N/A,FALSE,"QD_B Trafego";#N/A,#N/A,FALSE,"QD_D0 Custos Operacionais";#N/A,#N/A,FALSE,"QD_C Receita";#N/A,#N/A,FALSE,"QD_D Custos";#N/A,#N/A,FALSE,"QD_E Resultado";#N/A,#N/A,FALSE,"QD_G Fluxo Caixa"}</definedName>
    <definedName name="_ok2" hidden="1">{#N/A,#N/A,FALSE,"QD_F1 Invest Detalhado";#N/A,#N/A,FALSE,"QD_F3 Invest_Comparado";#N/A,#N/A,FALSE,"QD_B Trafego";#N/A,#N/A,FALSE,"QD_D0 Custos Operacionais";#N/A,#N/A,FALSE,"QD_C Receita";#N/A,#N/A,FALSE,"QD_D Custos";#N/A,#N/A,FALSE,"QD_E Resultado";#N/A,#N/A,FALSE,"QD_G Fluxo Caixa"}</definedName>
    <definedName name="_Order1" hidden="1">255</definedName>
    <definedName name="_Order2" hidden="1">255</definedName>
    <definedName name="_OUT98" localSheetId="3" hidden="1">{#N/A,#N/A,TRUE,"Serviços"}</definedName>
    <definedName name="_OUT98" localSheetId="2" hidden="1">{#N/A,#N/A,TRUE,"Serviços"}</definedName>
    <definedName name="_OUT98" hidden="1">{#N/A,#N/A,TRUE,"Serviços"}</definedName>
    <definedName name="_OUT98_" localSheetId="3" hidden="1">{#N/A,#N/A,TRUE,"Serviços"}</definedName>
    <definedName name="_OUT98_" localSheetId="2" hidden="1">{#N/A,#N/A,TRUE,"Serviços"}</definedName>
    <definedName name="_OUT98_" hidden="1">{#N/A,#N/A,TRUE,"Serviços"}</definedName>
    <definedName name="_OUTTTT9888" localSheetId="3" hidden="1">{#N/A,#N/A,TRUE,"Serviços"}</definedName>
    <definedName name="_OUTTTT9888" localSheetId="2" hidden="1">{#N/A,#N/A,TRUE,"Serviços"}</definedName>
    <definedName name="_OUTTTT9888" hidden="1">{#N/A,#N/A,TRUE,"Serviços"}</definedName>
    <definedName name="_p.reatia">#REF!</definedName>
    <definedName name="_PA01" localSheetId="3" hidden="1">{"'teste'!$B$2:$R$49"}</definedName>
    <definedName name="_PA01" localSheetId="2" hidden="1">{"'teste'!$B$2:$R$49"}</definedName>
    <definedName name="_PA01" hidden="1">{"'teste'!$B$2:$R$49"}</definedName>
    <definedName name="_pA5">#REF!</definedName>
    <definedName name="_pA6">#REF!</definedName>
    <definedName name="_Parse_On" hidden="1">#REF!</definedName>
    <definedName name="_Parse_Out" hidden="1">#REF!</definedName>
    <definedName name="_pav1">#REF!</definedName>
    <definedName name="_pC5">#REF!</definedName>
    <definedName name="_PER2">#REF!</definedName>
    <definedName name="_PER3">#REF!</definedName>
    <definedName name="_PL1">#REF!</definedName>
    <definedName name="_PN10" hidden="1">{"'gráf jan00'!$A$1:$AK$41"}</definedName>
    <definedName name="_PNV2002">#REF!</definedName>
    <definedName name="_PNV2003">#REF!</definedName>
    <definedName name="_potencia">#REF!</definedName>
    <definedName name="_pre1">#REF!</definedName>
    <definedName name="_Print_Area_MI">#REF!</definedName>
    <definedName name="_PU1" localSheetId="3">#REF!</definedName>
    <definedName name="_PU1" localSheetId="4">#REF!</definedName>
    <definedName name="_PU1">#REF!</definedName>
    <definedName name="_QEC2" hidden="1">{#N/A,#N/A,FALSE,"GERAL";#N/A,#N/A,FALSE,"012-96";#N/A,#N/A,FALSE,"018-96";#N/A,#N/A,FALSE,"027-96";#N/A,#N/A,FALSE,"059-96";#N/A,#N/A,FALSE,"076-96";#N/A,#N/A,FALSE,"019-97";#N/A,#N/A,FALSE,"021-97";#N/A,#N/A,FALSE,"022-97";#N/A,#N/A,FALSE,"028-97"}</definedName>
    <definedName name="_r">#N/A</definedName>
    <definedName name="_REC3">#REF!</definedName>
    <definedName name="_REC35">#REF!</definedName>
    <definedName name="_REC4">#REF!</definedName>
    <definedName name="_Regression_Int" hidden="1">1</definedName>
    <definedName name="_Regression_Out" hidden="1">#N/A</definedName>
    <definedName name="_Regression_X" hidden="1">#N/A</definedName>
    <definedName name="_Regression_Y" hidden="1">#N/A</definedName>
    <definedName name="_Rendimento">#REF!</definedName>
    <definedName name="_REP1">#REF!</definedName>
    <definedName name="_REP15">#REF!</definedName>
    <definedName name="_REP2">#REF!</definedName>
    <definedName name="_Report">0</definedName>
    <definedName name="_RES1">#N/A</definedName>
    <definedName name="_rev.">#REF!</definedName>
    <definedName name="_rev1">#REF!</definedName>
    <definedName name="_RRG14" hidden="1">{"'RR'!$A$2:$E$81"}</definedName>
    <definedName name="_SE2">#REF!</definedName>
    <definedName name="_seg1">#REF!</definedName>
    <definedName name="_sih1">#REF!</definedName>
    <definedName name="_Sng" localSheetId="3">{"um","mil","um milhão","um bilhão","um trilhão"}</definedName>
    <definedName name="_Sng" localSheetId="2">{"um","mil","um milhão","um bilhão","um trilhão"}</definedName>
    <definedName name="_Sng">{"um","mil","um milhão","um bilhão","um trilhão"}</definedName>
    <definedName name="_sng1" localSheetId="3">{"um","mil","um milhão","um bilhão","um trilhão"}</definedName>
    <definedName name="_sng1" localSheetId="2">{"um","mil","um milhão","um bilhão","um trilhão"}</definedName>
    <definedName name="_sng1">{"um","mil","um milhão","um bilhão","um trilhão"}</definedName>
    <definedName name="_Sort" localSheetId="2" hidden="1">#REF!</definedName>
    <definedName name="_Sort" hidden="1">#REF!</definedName>
    <definedName name="_Subestação">#REF!</definedName>
    <definedName name="_TA1" localSheetId="3">#REF!</definedName>
    <definedName name="_TA1" localSheetId="4">#REF!</definedName>
    <definedName name="_TA1">#REF!</definedName>
    <definedName name="_TA2" localSheetId="4">#REF!</definedName>
    <definedName name="_TA2">#REF!</definedName>
    <definedName name="_tab0198">#REF!</definedName>
    <definedName name="_tab1" localSheetId="2">#REF!</definedName>
    <definedName name="_tab1">[3]Preços_BSTC!$B$4:$R$77</definedName>
    <definedName name="_TAB4">#REF!</definedName>
    <definedName name="_tabelaDenominação">#REF!</definedName>
    <definedName name="_Table1_In1" hidden="1">#REF!</definedName>
    <definedName name="_Table1_Out" hidden="1">#REF!</definedName>
    <definedName name="_Table2_In1" hidden="1">#REF!</definedName>
    <definedName name="_Table2_In2" hidden="1">#N/A</definedName>
    <definedName name="_Table2_Out" hidden="1">#REF!</definedName>
    <definedName name="_Table3_In2" hidden="1">#N/A</definedName>
    <definedName name="_Tag_Carga">#REF!</definedName>
    <definedName name="_Tag_CCM">#REF!</definedName>
    <definedName name="_Titulos_Impressão_IM">#REF!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VP1">#REF!</definedName>
    <definedName name="_TVP2">#REF!</definedName>
    <definedName name="_VAX1">#REF!</definedName>
    <definedName name="_VAX2">#REF!</definedName>
    <definedName name="_Ver1">#REF!</definedName>
    <definedName name="_Ver2">#REF!</definedName>
    <definedName name="_VRL1">#REF!</definedName>
    <definedName name="_VRL2">#REF!</definedName>
    <definedName name="_VRL3">#REF!</definedName>
    <definedName name="_wrn.pendencias" localSheetId="3" hidden="1">{#N/A,#N/A,FALSE,"GERAL";#N/A,#N/A,FALSE,"012-96";#N/A,#N/A,FALSE,"018-96";#N/A,#N/A,FALSE,"027-96";#N/A,#N/A,FALSE,"059-96";#N/A,#N/A,FALSE,"076-96";#N/A,#N/A,FALSE,"019-97";#N/A,#N/A,FALSE,"021-97";#N/A,#N/A,FALSE,"022-97";#N/A,#N/A,FALSE,"028-97"}</definedName>
    <definedName name="_wrn.pendencias" localSheetId="2" hidden="1">{#N/A,#N/A,FALSE,"GERAL";#N/A,#N/A,FALSE,"012-96";#N/A,#N/A,FALSE,"018-96";#N/A,#N/A,FALSE,"027-96";#N/A,#N/A,FALSE,"059-96";#N/A,#N/A,FALSE,"076-96";#N/A,#N/A,FALSE,"019-97";#N/A,#N/A,FALSE,"021-97";#N/A,#N/A,FALSE,"022-97";#N/A,#N/A,FALSE,"028-97"}</definedName>
    <definedName name="_wrn.pendencias" hidden="1">{#N/A,#N/A,FALSE,"GERAL";#N/A,#N/A,FALSE,"012-96";#N/A,#N/A,FALSE,"018-96";#N/A,#N/A,FALSE,"027-96";#N/A,#N/A,FALSE,"059-96";#N/A,#N/A,FALSE,"076-96";#N/A,#N/A,FALSE,"019-97";#N/A,#N/A,FALSE,"021-97";#N/A,#N/A,FALSE,"022-97";#N/A,#N/A,FALSE,"028-97"}</definedName>
    <definedName name="_WWW1" localSheetId="3" hidden="1">{#N/A,#N/A,FALSE,"QD_F1 Invest Detalhado";#N/A,#N/A,FALSE,"QD_F3 Invest_Comparado";#N/A,#N/A,FALSE,"QD_B Trafego";#N/A,#N/A,FALSE,"QD_D0 Custos Operacionais";#N/A,#N/A,FALSE,"QD_C Receita";#N/A,#N/A,FALSE,"QD_D Custos";#N/A,#N/A,FALSE,"QD_E Resultado";#N/A,#N/A,FALSE,"QD_G Fluxo Caixa"}</definedName>
    <definedName name="_WWW1" localSheetId="2" hidden="1">{#N/A,#N/A,FALSE,"QD_F1 Invest Detalhado";#N/A,#N/A,FALSE,"QD_F3 Invest_Comparado";#N/A,#N/A,FALSE,"QD_B Trafego";#N/A,#N/A,FALSE,"QD_D0 Custos Operacionais";#N/A,#N/A,FALSE,"QD_C Receita";#N/A,#N/A,FALSE,"QD_D Custos";#N/A,#N/A,FALSE,"QD_E Resultado";#N/A,#N/A,FALSE,"QD_G Fluxo Caixa"}</definedName>
    <definedName name="_WWW1" hidden="1">{#N/A,#N/A,FALSE,"QD_F1 Invest Detalhado";#N/A,#N/A,FALSE,"QD_F3 Invest_Comparado";#N/A,#N/A,FALSE,"QD_B Trafego";#N/A,#N/A,FALSE,"QD_D0 Custos Operacionais";#N/A,#N/A,FALSE,"QD_C Receita";#N/A,#N/A,FALSE,"QD_D Custos";#N/A,#N/A,FALSE,"QD_E Resultado";#N/A,#N/A,FALSE,"QD_G Fluxo Caixa"}</definedName>
    <definedName name="_WWW1_1" localSheetId="3" hidden="1">{#N/A,#N/A,FALSE,"QD_F1 Invest Detalhado";#N/A,#N/A,FALSE,"QD_F3 Invest_Comparado";#N/A,#N/A,FALSE,"QD_B Trafego";#N/A,#N/A,FALSE,"QD_D0 Custos Operacionais";#N/A,#N/A,FALSE,"QD_C Receita";#N/A,#N/A,FALSE,"QD_D Custos";#N/A,#N/A,FALSE,"QD_E Resultado";#N/A,#N/A,FALSE,"QD_G Fluxo Caixa"}</definedName>
    <definedName name="_WWW1_1" localSheetId="2" hidden="1">{#N/A,#N/A,FALSE,"QD_F1 Invest Detalhado";#N/A,#N/A,FALSE,"QD_F3 Invest_Comparado";#N/A,#N/A,FALSE,"QD_B Trafego";#N/A,#N/A,FALSE,"QD_D0 Custos Operacionais";#N/A,#N/A,FALSE,"QD_C Receita";#N/A,#N/A,FALSE,"QD_D Custos";#N/A,#N/A,FALSE,"QD_E Resultado";#N/A,#N/A,FALSE,"QD_G Fluxo Caixa"}</definedName>
    <definedName name="_WWW1_1" hidden="1">{#N/A,#N/A,FALSE,"QD_F1 Invest Detalhado";#N/A,#N/A,FALSE,"QD_F3 Invest_Comparado";#N/A,#N/A,FALSE,"QD_B Trafego";#N/A,#N/A,FALSE,"QD_D0 Custos Operacionais";#N/A,#N/A,FALSE,"QD_C Receita";#N/A,#N/A,FALSE,"QD_D Custos";#N/A,#N/A,FALSE,"QD_E Resultado";#N/A,#N/A,FALSE,"QD_G Fluxo Caixa"}</definedName>
    <definedName name="_WWW1_2" localSheetId="3" hidden="1">{#N/A,#N/A,FALSE,"QD_F1 Invest Detalhado";#N/A,#N/A,FALSE,"QD_F3 Invest_Comparado";#N/A,#N/A,FALSE,"QD_B Trafego";#N/A,#N/A,FALSE,"QD_D0 Custos Operacionais";#N/A,#N/A,FALSE,"QD_C Receita";#N/A,#N/A,FALSE,"QD_D Custos";#N/A,#N/A,FALSE,"QD_E Resultado";#N/A,#N/A,FALSE,"QD_G Fluxo Caixa"}</definedName>
    <definedName name="_WWW1_2" localSheetId="2" hidden="1">{#N/A,#N/A,FALSE,"QD_F1 Invest Detalhado";#N/A,#N/A,FALSE,"QD_F3 Invest_Comparado";#N/A,#N/A,FALSE,"QD_B Trafego";#N/A,#N/A,FALSE,"QD_D0 Custos Operacionais";#N/A,#N/A,FALSE,"QD_C Receita";#N/A,#N/A,FALSE,"QD_D Custos";#N/A,#N/A,FALSE,"QD_E Resultado";#N/A,#N/A,FALSE,"QD_G Fluxo Caixa"}</definedName>
    <definedName name="_WWW1_2" hidden="1">{#N/A,#N/A,FALSE,"QD_F1 Invest Detalhado";#N/A,#N/A,FALSE,"QD_F3 Invest_Comparado";#N/A,#N/A,FALSE,"QD_B Trafego";#N/A,#N/A,FALSE,"QD_D0 Custos Operacionais";#N/A,#N/A,FALSE,"QD_C Receita";#N/A,#N/A,FALSE,"QD_D Custos";#N/A,#N/A,FALSE,"QD_E Resultado";#N/A,#N/A,FALSE,"QD_G Fluxo Caixa"}</definedName>
    <definedName name="_WX2" hidden="1">{#N/A,#N/A,FALSE,"EXPORTAC";#N/A,#N/A,FALSE,"SUPEL94"}</definedName>
    <definedName name="_X">#REF!</definedName>
    <definedName name="_x1" hidden="1">{#N/A,#N/A,FALSE,"EXPORTAC";#N/A,#N/A,FALSE,"SUPEL94"}</definedName>
    <definedName name="_x10" hidden="1">#REF!</definedName>
    <definedName name="_x11" hidden="1">#REF!</definedName>
    <definedName name="_x12" hidden="1">#REF!</definedName>
    <definedName name="_x13" hidden="1">#REF!</definedName>
    <definedName name="_x14" hidden="1">#REF!</definedName>
    <definedName name="_x15" hidden="1">#REF!</definedName>
    <definedName name="_x16" hidden="1">#REF!</definedName>
    <definedName name="_x17" hidden="1">#REF!</definedName>
    <definedName name="_x18" hidden="1">#REF!</definedName>
    <definedName name="_x19" hidden="1">#REF!</definedName>
    <definedName name="_x2" hidden="1">{#N/A,#N/A,FALSE,"GQGEMPRE"}</definedName>
    <definedName name="_x20" hidden="1">#REF!</definedName>
    <definedName name="_x21" hidden="1">#REF!</definedName>
    <definedName name="_x22" hidden="1">#REF!</definedName>
    <definedName name="_x23" hidden="1">#REF!</definedName>
    <definedName name="_x24" hidden="1">#REF!</definedName>
    <definedName name="_x25" hidden="1">#REF!</definedName>
    <definedName name="_x28" hidden="1">#REF!</definedName>
    <definedName name="_x29" hidden="1">#REF!</definedName>
    <definedName name="_x32" hidden="1">#REF!</definedName>
    <definedName name="_x4" hidden="1">#REF!</definedName>
    <definedName name="_x5" hidden="1">#REF!</definedName>
    <definedName name="_x6" hidden="1">#REF!</definedName>
    <definedName name="_x7" hidden="1">#REF!</definedName>
    <definedName name="_x8" hidden="1">#REF!</definedName>
    <definedName name="_x9" hidden="1">#REF!</definedName>
    <definedName name="_xx1" hidden="1">{"'CptDifn'!$AA$32:$AG$32"}</definedName>
    <definedName name="´´" hidden="1">#REF!</definedName>
    <definedName name="a" localSheetId="3">'[8]F_F_Venda PI'!#REF!</definedName>
    <definedName name="a" localSheetId="4">#REF!</definedName>
    <definedName name="a">#REF!</definedName>
    <definedName name="A.23" hidden="1">{#N/A,#N/A,FALSE,"SITUAÇÃO DIÁRIA ";#N/A,#N/A,FALSE,"7 à 7"}</definedName>
    <definedName name="a_" hidden="1">{"'Ocorrência_que_Impactaram'!$A$1:$Q$43"}</definedName>
    <definedName name="A_I_C_V">#N/A</definedName>
    <definedName name="A_km">#REF!</definedName>
    <definedName name="A_M_FRA">#N/A</definedName>
    <definedName name="A_METROS">#N/A</definedName>
    <definedName name="a106.">#REF!</definedName>
    <definedName name="a1XFD147">#REF!</definedName>
    <definedName name="aa" hidden="1">#REF!</definedName>
    <definedName name="AAA" localSheetId="3">'[9]RC Sta Cruz'!#REF!</definedName>
    <definedName name="AAA" localSheetId="4">'[9]RC Sta Cruz'!#REF!</definedName>
    <definedName name="AAA" localSheetId="2" hidden="1">{#N/A,#N/A,FALSE,"SYSOC";#N/A,#N/A,FALSE,"RESU-GESTION";#N/A,#N/A,FALSE,"EVOL-MNA";#N/A,#N/A,FALSE,"VTAS-ANALI";#N/A,#N/A,FALSE,"ANALI-GSFIJOS";#N/A,#N/A,FALSE,"DETA-RUBROS";#N/A,#N/A,FALSE,"ANALI-CNF";#N/A,#N/A,FALSE,"BILAN";#N/A,#N/A,FALSE,"TAB_FIN";#N/A,#N/A,FALSE,"IND_ECO"}</definedName>
    <definedName name="AAA">'[9]RC Sta Cruz'!#REF!</definedName>
    <definedName name="aaaa" hidden="1">#REF!</definedName>
    <definedName name="aaaaa"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aa"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a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aaa">#N/A</definedName>
    <definedName name="aaaaaaa" hidden="1">{"'CptDifn'!$AA$32:$AG$32"}</definedName>
    <definedName name="aaaaaaaa" hidden="1">#REF!</definedName>
    <definedName name="aaaaaaaaaa" localSheetId="3" hidden="1">{#N/A,#N/A,FALSE,"QD_F1 Invest Detalhado";#N/A,#N/A,FALSE,"QD_F3 Invest_Comparado";#N/A,#N/A,FALSE,"QD_B Trafego";#N/A,#N/A,FALSE,"QD_D0 Custos Operacionais";#N/A,#N/A,FALSE,"QD_C Receita";#N/A,#N/A,FALSE,"QD_D Custos";#N/A,#N/A,FALSE,"QD_E Resultado";#N/A,#N/A,FALSE,"QD_G Fluxo Caixa"}</definedName>
    <definedName name="aaaaaaaaaa" localSheetId="2" hidden="1">{#N/A,#N/A,FALSE,"QD_F1 Invest Detalhado";#N/A,#N/A,FALSE,"QD_F3 Invest_Comparado";#N/A,#N/A,FALSE,"QD_B Trafego";#N/A,#N/A,FALSE,"QD_D0 Custos Operacionais";#N/A,#N/A,FALSE,"QD_C Receita";#N/A,#N/A,FALSE,"QD_D Custos";#N/A,#N/A,FALSE,"QD_E Resultado";#N/A,#N/A,FALSE,"QD_G Fluxo Caixa"}</definedName>
    <definedName name="aaaaaaaaaa" hidden="1">{#N/A,#N/A,FALSE,"QD_F1 Invest Detalhado";#N/A,#N/A,FALSE,"QD_F3 Invest_Comparado";#N/A,#N/A,FALSE,"QD_B Trafego";#N/A,#N/A,FALSE,"QD_D0 Custos Operacionais";#N/A,#N/A,FALSE,"QD_C Receita";#N/A,#N/A,FALSE,"QD_D Custos";#N/A,#N/A,FALSE,"QD_E Resultado";#N/A,#N/A,FALSE,"QD_G Fluxo Caixa"}</definedName>
    <definedName name="aaaaaaaaaaa" hidden="1">#REF!</definedName>
    <definedName name="aaaaaaaaaaaaa" hidden="1">{"'CptDifn'!$AA$32:$AG$32"}</definedName>
    <definedName name="AAAAAAAAAAAAAAAAAAAAAA" hidden="1">{"'gráf jan00'!$A$1:$AK$41"}</definedName>
    <definedName name="aaaaaaaaaaaaaaaaaaaaaaaaaa" hidden="1">#REF!</definedName>
    <definedName name="AAAAAAAAAAAAAAAAAAAAAAAAAAAAAAA" hidden="1">#REF!</definedName>
    <definedName name="aaas" hidden="1">{"'gráf jan00'!$A$1:$AK$41"}</definedName>
    <definedName name="AABB" hidden="1">{"'gráf jan00'!$A$1:$AK$41"}</definedName>
    <definedName name="aaf" hidden="1">{"'CptDifn'!$AA$32:$AG$32"}</definedName>
    <definedName name="aasaasas" hidden="1">{#N/A,#N/A,TRUE,"indice";#N/A,#N/A,TRUE,"indicadores";#N/A,#N/A,TRUE,"comentarios"}</definedName>
    <definedName name="aasse" hidden="1">{"'RR'!$A$2:$E$81"}</definedName>
    <definedName name="AAVRJBBTAP" hidden="1">#REF!</definedName>
    <definedName name="ab" hidden="1">{"'CptDifn'!$AA$32:$AG$32"}</definedName>
    <definedName name="Abal" hidden="1">{"'RR'!$A$2:$E$81"}</definedName>
    <definedName name="Abalroamento" hidden="1">{"'Quadro'!$A$4:$BG$78"}</definedName>
    <definedName name="ABC" hidden="1">#REF!</definedName>
    <definedName name="ABC.XLS" hidden="1">{"'Quadro'!$A$4:$BG$78"}</definedName>
    <definedName name="abcd" hidden="1">{#N/A,#N/A,FALSE,"PCOL"}</definedName>
    <definedName name="abcde" hidden="1">{#N/A,#N/A,FALSE,"PCOL"}</definedName>
    <definedName name="abobora.xls" hidden="1">{"'Quadro'!$A$4:$BG$78"}</definedName>
    <definedName name="abs" hidden="1">{"'Quadro'!$A$4:$BG$78"}</definedName>
    <definedName name="AC">#REF!</definedName>
    <definedName name="acao" hidden="1">{"'Quadro'!$A$4:$BG$78"}</definedName>
    <definedName name="AccessDatabase" hidden="1">"C:\Documents and Settings\JPMELLO\Meus documentos\ARQUIVOS 2004\MONITORAMENTO OAC\Monitoramento de OAC.mdb"</definedName>
    <definedName name="acCPT" hidden="1">{"'RR'!$A$2:$E$81"}</definedName>
    <definedName name="achar18" hidden="1">#REF!</definedName>
    <definedName name="achar19" hidden="1">#REF!</definedName>
    <definedName name="achart1" hidden="1">#REF!</definedName>
    <definedName name="achart10" hidden="1">#REF!</definedName>
    <definedName name="achart11" hidden="1">#REF!</definedName>
    <definedName name="achart12" hidden="1">#REF!</definedName>
    <definedName name="achart13" hidden="1">#REF!</definedName>
    <definedName name="achart14" hidden="1">#REF!</definedName>
    <definedName name="achart15" hidden="1">#REF!</definedName>
    <definedName name="achart16" hidden="1">#REF!</definedName>
    <definedName name="achart17" hidden="1">#REF!</definedName>
    <definedName name="achart2" hidden="1">#REF!</definedName>
    <definedName name="achart20" hidden="1">#REF!</definedName>
    <definedName name="achart21" hidden="1">#REF!</definedName>
    <definedName name="achart22" hidden="1">#REF!</definedName>
    <definedName name="achart23" hidden="1">#REF!</definedName>
    <definedName name="achart24" hidden="1">#REF!</definedName>
    <definedName name="achart25" hidden="1">#REF!</definedName>
    <definedName name="achart26" hidden="1">#REF!</definedName>
    <definedName name="achart27" hidden="1">#REF!</definedName>
    <definedName name="achart28" hidden="1">#REF!</definedName>
    <definedName name="achart29" hidden="1">#REF!</definedName>
    <definedName name="achart3" hidden="1">#REF!</definedName>
    <definedName name="achart30" hidden="1">#REF!</definedName>
    <definedName name="achart31" hidden="1">#REF!</definedName>
    <definedName name="achart32" hidden="1">#REF!</definedName>
    <definedName name="achart4" hidden="1">#REF!</definedName>
    <definedName name="achart5" hidden="1">#REF!</definedName>
    <definedName name="achart6" hidden="1">#REF!</definedName>
    <definedName name="achart7" hidden="1">#REF!</definedName>
    <definedName name="achart8" hidden="1">#REF!</definedName>
    <definedName name="achart9" hidden="1">#REF!</definedName>
    <definedName name="AcidCPT" hidden="1">{"'RR'!$A$2:$E$81"}</definedName>
    <definedName name="Acidente" hidden="1">{"'gráf jan00'!$A$1:$AK$41"}</definedName>
    <definedName name="AcidSPT" hidden="1">{"'RR'!$A$2:$E$81"}</definedName>
    <definedName name="ACO" localSheetId="3">[10]Plan2!$P$14:$R$19</definedName>
    <definedName name="ACO" localSheetId="2">#REF!</definedName>
    <definedName name="ACO">[11]Plan2!$P$14:$R$19</definedName>
    <definedName name="aço" localSheetId="3">[12]Aço!$B$6:$C$10</definedName>
    <definedName name="aço" localSheetId="2">#REF!</definedName>
    <definedName name="aço">[13]Aço!$B$6:$C$10</definedName>
    <definedName name="Ações" hidden="1">"11/10/99"</definedName>
    <definedName name="ACOMPANHAMENTO" hidden="1">IF(VALUE(#REF!)=2,"BM","PLE")</definedName>
    <definedName name="acost" localSheetId="3" hidden="1">{#N/A,#N/A,TRUE,"Serviços"}</definedName>
    <definedName name="acost" localSheetId="2" hidden="1">{#N/A,#N/A,TRUE,"Serviços"}</definedName>
    <definedName name="acost" hidden="1">{#N/A,#N/A,TRUE,"Serviços"}</definedName>
    <definedName name="acres_mat_imp" localSheetId="2">#REF!</definedName>
    <definedName name="acres_mat_imp">[14]EDC!$M$487</definedName>
    <definedName name="Acumulado">#REF!</definedName>
    <definedName name="ACwvu.PLANILHA2." hidden="1">#REF!</definedName>
    <definedName name="ad" localSheetId="3" hidden="1">{#N/A,#N/A,FALSE,"MO (2)"}</definedName>
    <definedName name="ad" localSheetId="2" hidden="1">{#N/A,#N/A,FALSE,"MO (2)"}</definedName>
    <definedName name="ad" hidden="1">{#N/A,#N/A,FALSE,"MO (2)"}</definedName>
    <definedName name="ada" localSheetId="3">#REF!</definedName>
    <definedName name="ada" localSheetId="4">#REF!</definedName>
    <definedName name="ada">#REF!</definedName>
    <definedName name="adaf" localSheetId="3" hidden="1">{#N/A,#N/A,FALSE,"CUSCOL";#N/A,#N/A,FALSE,"CUSCOL1";#N/A,#N/A,FALSE,"CUSSIL";#N/A,#N/A,FALSE,"CUSSIL1";#N/A,#N/A,FALSE,"ACOMEN";#N/A,#N/A,FALSE,"ACOMEN1";#N/A,#N/A,FALSE,"FISILV";#N/A,#N/A,FALSE,"FISILVI1";#N/A,#N/A,FALSE,"RENSIL";#N/A,#N/A,FALSE,"RENSIL1";#N/A,#N/A,FALSE,"GASTOS";#N/A,#N/A,FALSE,"GASTOS1"}</definedName>
    <definedName name="adaf" localSheetId="2" hidden="1">{#N/A,#N/A,FALSE,"CUSCOL";#N/A,#N/A,FALSE,"CUSCOL1";#N/A,#N/A,FALSE,"CUSSIL";#N/A,#N/A,FALSE,"CUSSIL1";#N/A,#N/A,FALSE,"ACOMEN";#N/A,#N/A,FALSE,"ACOMEN1";#N/A,#N/A,FALSE,"FISILV";#N/A,#N/A,FALSE,"FISILVI1";#N/A,#N/A,FALSE,"RENSIL";#N/A,#N/A,FALSE,"RENSIL1";#N/A,#N/A,FALSE,"GASTOS";#N/A,#N/A,FALSE,"GASTOS1"}</definedName>
    <definedName name="adaf" hidden="1">{#N/A,#N/A,FALSE,"CUSCOL";#N/A,#N/A,FALSE,"CUSCOL1";#N/A,#N/A,FALSE,"CUSSIL";#N/A,#N/A,FALSE,"CUSSIL1";#N/A,#N/A,FALSE,"ACOMEN";#N/A,#N/A,FALSE,"ACOMEN1";#N/A,#N/A,FALSE,"FISILV";#N/A,#N/A,FALSE,"FISILVI1";#N/A,#N/A,FALSE,"RENSIL";#N/A,#N/A,FALSE,"RENSIL1";#N/A,#N/A,FALSE,"GASTOS";#N/A,#N/A,FALSE,"GASTOS1"}</definedName>
    <definedName name="adas">#REF!</definedName>
    <definedName name="adasdad" hidden="1">{"'gráf jan00'!$A$1:$AK$41"}</definedName>
    <definedName name="ADED" hidden="1">{"'gráf jan00'!$A$1:$AK$41"}</definedName>
    <definedName name="Adequaqção" hidden="1">{"'gráf jan00'!$A$1:$AK$41"}</definedName>
    <definedName name="Aderência" hidden="1">{"'RR'!$A$2:$E$81"}</definedName>
    <definedName name="ADF">#REF!</definedName>
    <definedName name="adfdfa" localSheetId="3" hidden="1">{#N/A,#N/A,FALSE,"GERAL";#N/A,#N/A,FALSE,"012-96";#N/A,#N/A,FALSE,"018-96";#N/A,#N/A,FALSE,"027-96";#N/A,#N/A,FALSE,"059-96";#N/A,#N/A,FALSE,"076-96";#N/A,#N/A,FALSE,"019-97";#N/A,#N/A,FALSE,"021-97";#N/A,#N/A,FALSE,"022-97";#N/A,#N/A,FALSE,"028-97"}</definedName>
    <definedName name="adfdfa" localSheetId="2" hidden="1">{#N/A,#N/A,FALSE,"GERAL";#N/A,#N/A,FALSE,"012-96";#N/A,#N/A,FALSE,"018-96";#N/A,#N/A,FALSE,"027-96";#N/A,#N/A,FALSE,"059-96";#N/A,#N/A,FALSE,"076-96";#N/A,#N/A,FALSE,"019-97";#N/A,#N/A,FALSE,"021-97";#N/A,#N/A,FALSE,"022-97";#N/A,#N/A,FALSE,"028-97"}</definedName>
    <definedName name="adfdfa" hidden="1">{#N/A,#N/A,FALSE,"GERAL";#N/A,#N/A,FALSE,"012-96";#N/A,#N/A,FALSE,"018-96";#N/A,#N/A,FALSE,"027-96";#N/A,#N/A,FALSE,"059-96";#N/A,#N/A,FALSE,"076-96";#N/A,#N/A,FALSE,"019-97";#N/A,#N/A,FALSE,"021-97";#N/A,#N/A,FALSE,"022-97";#N/A,#N/A,FALSE,"028-97"}</definedName>
    <definedName name="adfdfasddf" hidden="1">#REF!</definedName>
    <definedName name="adfklasdfsçl" localSheetId="3" hidden="1">{#N/A,#N/A,FALSE,"Flx_caixa";#N/A,#N/A,FALSE,"Invest";#N/A,#N/A,FALSE,"Resultado";#N/A,#N/A,FALSE,"Custos";#N/A,#N/A,FALSE,"Receita";#N/A,#N/A,FALSE,"Comentários"}</definedName>
    <definedName name="adfklasdfsçl" localSheetId="2" hidden="1">{#N/A,#N/A,FALSE,"Flx_caixa";#N/A,#N/A,FALSE,"Invest";#N/A,#N/A,FALSE,"Resultado";#N/A,#N/A,FALSE,"Custos";#N/A,#N/A,FALSE,"Receita";#N/A,#N/A,FALSE,"Comentários"}</definedName>
    <definedName name="adfklasdfsçl" hidden="1">{#N/A,#N/A,FALSE,"Flx_caixa";#N/A,#N/A,FALSE,"Invest";#N/A,#N/A,FALSE,"Resultado";#N/A,#N/A,FALSE,"Custos";#N/A,#N/A,FALSE,"Receita";#N/A,#N/A,FALSE,"Comentários"}</definedName>
    <definedName name="adicional_eixo">#REF!</definedName>
    <definedName name="adilson_almeida_da_silva" localSheetId="3">'[9]RC Sta Cruz'!#REF!</definedName>
    <definedName name="adilson_almeida_da_silva" localSheetId="4">'[9]RC Sta Cruz'!#REF!</definedName>
    <definedName name="adilson_almeida_da_silva" localSheetId="2">#REF!</definedName>
    <definedName name="adilson_almeida_da_silva">'[9]RC Sta Cruz'!#REF!</definedName>
    <definedName name="aditivo" hidden="1">{#N/A,#N/A,FALSE,"PCOL"}</definedName>
    <definedName name="Adm.Central">#REF!</definedName>
    <definedName name="Adm.Local">#REF!</definedName>
    <definedName name="adm_cs" localSheetId="2">#REF!</definedName>
    <definedName name="adm_cs">[14]EDC!$H$486</definedName>
    <definedName name="adm_cs_asahi" localSheetId="2">#REF!</definedName>
    <definedName name="adm_cs_asahi">[14]EDC!$G$384</definedName>
    <definedName name="adm_edc" localSheetId="2">#REF!</definedName>
    <definedName name="adm_edc">[14]EDC!$O$384</definedName>
    <definedName name="adriana" hidden="1">#REF!</definedName>
    <definedName name="adsf" hidden="1">{"'gráf jan00'!$A$1:$AK$41"}</definedName>
    <definedName name="adsfg">#N/A</definedName>
    <definedName name="adwe" hidden="1">{"'RR'!$A$2:$E$81"}</definedName>
    <definedName name="af" localSheetId="2">#REF!</definedName>
    <definedName name="af">'[1]CONSOL DRE GERAL'!$B$2:$L$99</definedName>
    <definedName name="afasdfdsf" hidden="1">#REF!</definedName>
    <definedName name="AFDaf" hidden="1">#REF!</definedName>
    <definedName name="afdasf" hidden="1">#REF!</definedName>
    <definedName name="afdfd" localSheetId="3" hidden="1">{#N/A,#N/A,FALSE,"GERAL";#N/A,#N/A,FALSE,"012-96";#N/A,#N/A,FALSE,"018-96";#N/A,#N/A,FALSE,"027-96";#N/A,#N/A,FALSE,"059-96";#N/A,#N/A,FALSE,"076-96";#N/A,#N/A,FALSE,"019-97";#N/A,#N/A,FALSE,"021-97";#N/A,#N/A,FALSE,"022-97";#N/A,#N/A,FALSE,"028-97"}</definedName>
    <definedName name="afdfd" localSheetId="2" hidden="1">{#N/A,#N/A,FALSE,"GERAL";#N/A,#N/A,FALSE,"012-96";#N/A,#N/A,FALSE,"018-96";#N/A,#N/A,FALSE,"027-96";#N/A,#N/A,FALSE,"059-96";#N/A,#N/A,FALSE,"076-96";#N/A,#N/A,FALSE,"019-97";#N/A,#N/A,FALSE,"021-97";#N/A,#N/A,FALSE,"022-97";#N/A,#N/A,FALSE,"028-97"}</definedName>
    <definedName name="afdfd" hidden="1">{#N/A,#N/A,FALSE,"GERAL";#N/A,#N/A,FALSE,"012-96";#N/A,#N/A,FALSE,"018-96";#N/A,#N/A,FALSE,"027-96";#N/A,#N/A,FALSE,"059-96";#N/A,#N/A,FALSE,"076-96";#N/A,#N/A,FALSE,"019-97";#N/A,#N/A,FALSE,"021-97";#N/A,#N/A,FALSE,"022-97";#N/A,#N/A,FALSE,"028-97"}</definedName>
    <definedName name="afdfdasf" hidden="1">#REF!</definedName>
    <definedName name="afds" hidden="1">{"'gráf jan00'!$A$1:$AK$41"}</definedName>
    <definedName name="AFSAF" localSheetId="3">#REF!</definedName>
    <definedName name="AFSAF" localSheetId="4">#REF!</definedName>
    <definedName name="AFSAF">#REF!</definedName>
    <definedName name="afsdafdssaddfd" hidden="1">#REF!</definedName>
    <definedName name="ag" hidden="1">{"'CptDifn'!$AA$32:$AG$32"}</definedName>
    <definedName name="aga" localSheetId="3" hidden="1">{#N/A,#N/A,FALSE,"GERAL";#N/A,#N/A,FALSE,"012-96";#N/A,#N/A,FALSE,"018-96";#N/A,#N/A,FALSE,"027-96";#N/A,#N/A,FALSE,"059-96";#N/A,#N/A,FALSE,"076-96";#N/A,#N/A,FALSE,"019-97";#N/A,#N/A,FALSE,"021-97";#N/A,#N/A,FALSE,"022-97";#N/A,#N/A,FALSE,"028-97"}</definedName>
    <definedName name="aga" localSheetId="2" hidden="1">{#N/A,#N/A,FALSE,"GERAL";#N/A,#N/A,FALSE,"012-96";#N/A,#N/A,FALSE,"018-96";#N/A,#N/A,FALSE,"027-96";#N/A,#N/A,FALSE,"059-96";#N/A,#N/A,FALSE,"076-96";#N/A,#N/A,FALSE,"019-97";#N/A,#N/A,FALSE,"021-97";#N/A,#N/A,FALSE,"022-97";#N/A,#N/A,FALSE,"028-97"}</definedName>
    <definedName name="aga" hidden="1">{#N/A,#N/A,FALSE,"GERAL";#N/A,#N/A,FALSE,"012-96";#N/A,#N/A,FALSE,"018-96";#N/A,#N/A,FALSE,"027-96";#N/A,#N/A,FALSE,"059-96";#N/A,#N/A,FALSE,"076-96";#N/A,#N/A,FALSE,"019-97";#N/A,#N/A,FALSE,"021-97";#N/A,#N/A,FALSE,"022-97";#N/A,#N/A,FALSE,"028-97"}</definedName>
    <definedName name="AGAKLJDFK" hidden="1">{"'gráf jan00'!$A$1:$AK$41"}</definedName>
    <definedName name="agdadf" localSheetId="3" hidden="1">{#N/A,#N/A,FALSE,"GERAL";#N/A,#N/A,FALSE,"012-96";#N/A,#N/A,FALSE,"018-96";#N/A,#N/A,FALSE,"027-96";#N/A,#N/A,FALSE,"059-96";#N/A,#N/A,FALSE,"076-96";#N/A,#N/A,FALSE,"019-97";#N/A,#N/A,FALSE,"021-97";#N/A,#N/A,FALSE,"022-97";#N/A,#N/A,FALSE,"028-97"}</definedName>
    <definedName name="agdadf" localSheetId="2" hidden="1">{#N/A,#N/A,FALSE,"GERAL";#N/A,#N/A,FALSE,"012-96";#N/A,#N/A,FALSE,"018-96";#N/A,#N/A,FALSE,"027-96";#N/A,#N/A,FALSE,"059-96";#N/A,#N/A,FALSE,"076-96";#N/A,#N/A,FALSE,"019-97";#N/A,#N/A,FALSE,"021-97";#N/A,#N/A,FALSE,"022-97";#N/A,#N/A,FALSE,"028-97"}</definedName>
    <definedName name="agdadf" hidden="1">{#N/A,#N/A,FALSE,"GERAL";#N/A,#N/A,FALSE,"012-96";#N/A,#N/A,FALSE,"018-96";#N/A,#N/A,FALSE,"027-96";#N/A,#N/A,FALSE,"059-96";#N/A,#N/A,FALSE,"076-96";#N/A,#N/A,FALSE,"019-97";#N/A,#N/A,FALSE,"021-97";#N/A,#N/A,FALSE,"022-97";#N/A,#N/A,FALSE,"028-97"}</definedName>
    <definedName name="agga" localSheetId="3" hidden="1">{#N/A,#N/A,FALSE,"GERAL";#N/A,#N/A,FALSE,"012-96";#N/A,#N/A,FALSE,"018-96";#N/A,#N/A,FALSE,"027-96";#N/A,#N/A,FALSE,"059-96";#N/A,#N/A,FALSE,"076-96";#N/A,#N/A,FALSE,"019-97";#N/A,#N/A,FALSE,"021-97";#N/A,#N/A,FALSE,"022-97";#N/A,#N/A,FALSE,"028-97"}</definedName>
    <definedName name="agga" localSheetId="2"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go" hidden="1">{"'gráf jan00'!$A$1:$AK$41"}</definedName>
    <definedName name="AGO8." hidden="1">{"'gráf jan00'!$A$1:$AK$41"}</definedName>
    <definedName name="AGORA" localSheetId="3" hidden="1">{#N/A,#N/A,FALSE,"SS";#N/A,#N/A,FALSE,"TER1";#N/A,#N/A,FALSE,"TER2";#N/A,#N/A,FALSE,"TER3";#N/A,#N/A,FALSE,"TP1";#N/A,#N/A,FALSE,"TP2";#N/A,#N/A,FALSE,"TP3";#N/A,#N/A,FALSE,"DI1";#N/A,#N/A,FALSE,"DI2";#N/A,#N/A,FALSE,"DI3";#N/A,#N/A,FALSE,"DS1";#N/A,#N/A,FALSE,"DS2";#N/A,#N/A,FALSE,"CM"}</definedName>
    <definedName name="AGORA" localSheetId="2" hidden="1">{#N/A,#N/A,FALSE,"SS";#N/A,#N/A,FALSE,"TER1";#N/A,#N/A,FALSE,"TER2";#N/A,#N/A,FALSE,"TER3";#N/A,#N/A,FALSE,"TP1";#N/A,#N/A,FALSE,"TP2";#N/A,#N/A,FALSE,"TP3";#N/A,#N/A,FALSE,"DI1";#N/A,#N/A,FALSE,"DI2";#N/A,#N/A,FALSE,"DI3";#N/A,#N/A,FALSE,"DS1";#N/A,#N/A,FALSE,"DS2";#N/A,#N/A,FALSE,"CM"}</definedName>
    <definedName name="AGORA" hidden="1">{#N/A,#N/A,FALSE,"SS";#N/A,#N/A,FALSE,"TER1";#N/A,#N/A,FALSE,"TER2";#N/A,#N/A,FALSE,"TER3";#N/A,#N/A,FALSE,"TP1";#N/A,#N/A,FALSE,"TP2";#N/A,#N/A,FALSE,"TP3";#N/A,#N/A,FALSE,"DI1";#N/A,#N/A,FALSE,"DI2";#N/A,#N/A,FALSE,"DI3";#N/A,#N/A,FALSE,"DS1";#N/A,#N/A,FALSE,"DS2";#N/A,#N/A,FALSE,"CM"}</definedName>
    <definedName name="AGORA2" localSheetId="3" hidden="1">{#N/A,#N/A,FALSE,"SS";#N/A,#N/A,FALSE,"TER1";#N/A,#N/A,FALSE,"TER2";#N/A,#N/A,FALSE,"TER3";#N/A,#N/A,FALSE,"TP1";#N/A,#N/A,FALSE,"TP2";#N/A,#N/A,FALSE,"TP3";#N/A,#N/A,FALSE,"DI1";#N/A,#N/A,FALSE,"DI2";#N/A,#N/A,FALSE,"DI3";#N/A,#N/A,FALSE,"DS1";#N/A,#N/A,FALSE,"DS2";#N/A,#N/A,FALSE,"CM"}</definedName>
    <definedName name="AGORA2" localSheetId="2"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ost5" hidden="1">{"'gráf jan00'!$A$1:$AK$41"}</definedName>
    <definedName name="AGOSTOTESTE" hidden="1">{"'gráf jan00'!$A$1:$AK$41"}</definedName>
    <definedName name="aHASJK" hidden="1">{"'RR'!$A$2:$E$81"}</definedName>
    <definedName name="ahkjs" hidden="1">{"'Quadro'!$A$4:$BG$78"}</definedName>
    <definedName name="aii" hidden="1">{#N/A,#N/A,FALSE,"PCOL"}</definedName>
    <definedName name="aina" hidden="1">{#N/A,#N/A,FALSE,"PCOL"}</definedName>
    <definedName name="alano" hidden="1">{"'RR'!$A$2:$E$81"}</definedName>
    <definedName name="alano2" hidden="1">{"'RR'!$A$2:$E$81"}</definedName>
    <definedName name="alex" localSheetId="3" hidden="1">{#N/A,#N/A,FALSE,"MO (2)"}</definedName>
    <definedName name="alex" localSheetId="2" hidden="1">{#N/A,#N/A,FALSE,"MO (2)"}</definedName>
    <definedName name="alex" hidden="1">{#N/A,#N/A,FALSE,"MO (2)"}</definedName>
    <definedName name="alex_1" localSheetId="3" hidden="1">{#N/A,#N/A,FALSE,"MO (2)"}</definedName>
    <definedName name="alex_1" localSheetId="2" hidden="1">{#N/A,#N/A,FALSE,"MO (2)"}</definedName>
    <definedName name="alex_1" hidden="1">{#N/A,#N/A,FALSE,"MO (2)"}</definedName>
    <definedName name="Aliment.Adm.Local">#REF!</definedName>
    <definedName name="Aliment.MOD">#REF!</definedName>
    <definedName name="Allysson" hidden="1">{"'gráf jan00'!$A$1:$AK$41"}</definedName>
    <definedName name="alternativa" localSheetId="2">#REF!</definedName>
    <definedName name="alternativa">[15]Plan1!$C$1:$C$2</definedName>
    <definedName name="aluguel_de_máquinas__veículos_e_equipamentos">#REF!</definedName>
    <definedName name="ALVENARIA">#N/A</definedName>
    <definedName name="am" localSheetId="3" hidden="1">{#N/A,#N/A,FALSE,"MO (2)"}</definedName>
    <definedName name="am" localSheetId="2" hidden="1">{#N/A,#N/A,FALSE,"MO (2)"}</definedName>
    <definedName name="am" hidden="1">{#N/A,#N/A,FALSE,"MO (2)"}</definedName>
    <definedName name="amanha" hidden="1">#REF!</definedName>
    <definedName name="AMELI" hidden="1">{#N/A,#N/A,FALSE,"MO (2)"}</definedName>
    <definedName name="AMV" hidden="1">{"'gráf jan00'!$A$1:$AK$41"}</definedName>
    <definedName name="an" hidden="1">{"'CptDifn'!$AA$32:$AG$32"}</definedName>
    <definedName name="ANDRE" localSheetId="3">VERDADEIRO</definedName>
    <definedName name="ANDRE" localSheetId="4">VERDADEIRO</definedName>
    <definedName name="ANDRE" localSheetId="2">VERDADEIRO</definedName>
    <definedName name="ANDRE" localSheetId="0">VERDADEIRO</definedName>
    <definedName name="ANDRE">VERDADEIRO</definedName>
    <definedName name="ANEXO">#REF!</definedName>
    <definedName name="ANEXO1" hidden="1">{"'teste'!$B$2:$R$49"}</definedName>
    <definedName name="ANEXO2" hidden="1">{"'teste'!$B$2:$R$49"}</definedName>
    <definedName name="anexoO" localSheetId="2">#REF!</definedName>
    <definedName name="anexoO">[16]O!$B$1:$H$63</definedName>
    <definedName name="ANEXOS">#REF!</definedName>
    <definedName name="ano">#REF!</definedName>
    <definedName name="Ano_Ab" hidden="1">#REF!</definedName>
    <definedName name="ano_desativacao" localSheetId="2">#REF!</definedName>
    <definedName name="ano_desativacao">[14]EDC!$J$592</definedName>
    <definedName name="Ano_Enc" hidden="1">#REF!</definedName>
    <definedName name="ano_monsanto" localSheetId="2">#REF!</definedName>
    <definedName name="ano_monsanto">[14]EDC!$E$595</definedName>
    <definedName name="Anoant">#REF!</definedName>
    <definedName name="Anoprop">#REF!</definedName>
    <definedName name="ANRWPWLRIQ" hidden="1">#REF!</definedName>
    <definedName name="ans" hidden="1">{#N/A,#N/A,FALSE,"PCOL"}</definedName>
    <definedName name="anscount" hidden="1">1</definedName>
    <definedName name="ant" localSheetId="3" hidden="1">{#N/A,#N/A,FALSE,"MO (2)"}</definedName>
    <definedName name="ant" localSheetId="2" hidden="1">{#N/A,#N/A,FALSE,"MO (2)"}</definedName>
    <definedName name="ant" hidden="1">{#N/A,#N/A,FALSE,"MO (2)"}</definedName>
    <definedName name="ant_1" localSheetId="3" hidden="1">{#N/A,#N/A,FALSE,"MO (2)"}</definedName>
    <definedName name="ant_1" localSheetId="2" hidden="1">{#N/A,#N/A,FALSE,"MO (2)"}</definedName>
    <definedName name="ant_1" hidden="1">{#N/A,#N/A,FALSE,"MO (2)"}</definedName>
    <definedName name="ANTT" localSheetId="3" hidden="1">{#N/A,#N/A,FALSE,"QD_F1 Invest Detalhado";#N/A,#N/A,FALSE,"QD_F3 Invest_Comparado";#N/A,#N/A,FALSE,"QD_B Trafego";#N/A,#N/A,FALSE,"QD_D0 Custos Operacionais";#N/A,#N/A,FALSE,"QD_C Receita";#N/A,#N/A,FALSE,"QD_D Custos";#N/A,#N/A,FALSE,"QD_E Resultado";#N/A,#N/A,FALSE,"QD_G Fluxo Caixa"}</definedName>
    <definedName name="ANTT" localSheetId="2" hidden="1">{#N/A,#N/A,FALSE,"QD_F1 Invest Detalhado";#N/A,#N/A,FALSE,"QD_F3 Invest_Comparado";#N/A,#N/A,FALSE,"QD_B Trafego";#N/A,#N/A,FALSE,"QD_D0 Custos Operacionais";#N/A,#N/A,FALSE,"QD_C Receita";#N/A,#N/A,FALSE,"QD_D Custos";#N/A,#N/A,FALSE,"QD_E Resultado";#N/A,#N/A,FALSE,"QD_G Fluxo Caixa"}</definedName>
    <definedName name="ANTT" hidden="1">{#N/A,#N/A,FALSE,"QD_F1 Invest Detalhado";#N/A,#N/A,FALSE,"QD_F3 Invest_Comparado";#N/A,#N/A,FALSE,"QD_B Trafego";#N/A,#N/A,FALSE,"QD_D0 Custos Operacionais";#N/A,#N/A,FALSE,"QD_C Receita";#N/A,#N/A,FALSE,"QD_D Custos";#N/A,#N/A,FALSE,"QD_E Resultado";#N/A,#N/A,FALSE,"QD_G Fluxo Caixa"}</definedName>
    <definedName name="apaga3">#REF!</definedName>
    <definedName name="Aparecida">#REF!</definedName>
    <definedName name="APOIO">#REF!</definedName>
    <definedName name="ApoioTécnico">#REF!</definedName>
    <definedName name="aporte_ano1" localSheetId="2">#REF!</definedName>
    <definedName name="aporte_ano1">[14]EDC!$E$603</definedName>
    <definedName name="aq" hidden="1">{"'Quadro'!$A$4:$BG$78"}</definedName>
    <definedName name="AR" hidden="1">{"'Quadro'!$A$4:$BG$78"}</definedName>
    <definedName name="Aramis" hidden="1">{"'CptDifn'!$AA$32:$AG$32"}</definedName>
    <definedName name="Arara" hidden="1">{#N/A,#N/A,FALSE,"PCOL"}</definedName>
    <definedName name="Área">#REF!</definedName>
    <definedName name="ÀREA">#REF!</definedName>
    <definedName name="AREA_01">#REF!</definedName>
    <definedName name="ÁREA_01">#REF!</definedName>
    <definedName name="ÁREA_02">#REF!</definedName>
    <definedName name="ÁREA_03">#REF!</definedName>
    <definedName name="AREA_04">#REF!</definedName>
    <definedName name="ÁREA_04">#REF!</definedName>
    <definedName name="ÀREA_ACUM">#REF!</definedName>
    <definedName name="ÁREA_DE_ENTRADA_DE_C_PROD_CABO" localSheetId="2">#REF!</definedName>
    <definedName name="ÁREA_DE_ENTRADA_DE_C_PROD_CABO">'[17]#REF'!$A$1:$C$16</definedName>
    <definedName name="ÁREA_DE_ENTRADA_DE_C_PROD_CAXIAS" localSheetId="2">#REF!</definedName>
    <definedName name="ÁREA_DE_ENTRADA_DE_C_PROD_CAXIAS">'[17]#REF'!$A$1:$C$21</definedName>
    <definedName name="ÁREA_DE_ENTRADA_DE_C_PROD_TRIUNFO" localSheetId="2">#REF!</definedName>
    <definedName name="ÁREA_DE_ENTRADA_DE_C_PROD_TRIUNFO">'[17]#REF'!$A$1:$C$12</definedName>
    <definedName name="ÁREA_DE_ENTRADA_DE_CUSTO_FIXO" localSheetId="2">#REF!</definedName>
    <definedName name="ÁREA_DE_ENTRADA_DE_CUSTO_FIXO">'[18]#REF'!$B$1:$P$81</definedName>
    <definedName name="ÁREA_DE_ENTRADA_DE_CUSTOS_VARIAVEIS" localSheetId="2">#REF!</definedName>
    <definedName name="ÁREA_DE_ENTRADA_DE_CUSTOS_VARIAVEIS">'[18]#REF'!$A$1:$N$28</definedName>
    <definedName name="ÁREA_DE_ENTRADA_DE_CVARIÁVEL_TOTAL" localSheetId="2">#REF!</definedName>
    <definedName name="ÁREA_DE_ENTRADA_DE_CVARIÁVEL_TOTAL">'[19]#REF'!$A$1:$D$10</definedName>
    <definedName name="ÁREA_DE_ENTRADA_DE_FATURAMENTO" localSheetId="2">#REF!</definedName>
    <definedName name="ÁREA_DE_ENTRADA_DE_FATURAMENTO">'[19]#REF'!$B$1:$G$14</definedName>
    <definedName name="_xlnm.Extract">#REF!</definedName>
    <definedName name="_xlnm.Print_Area" localSheetId="3">BDI!$A$1:$C$27</definedName>
    <definedName name="_xlnm.Print_Area" localSheetId="4">'COMPOSIÇÕES DE SERVIÇOS'!$A$1:$J$62</definedName>
    <definedName name="_xlnm.Print_Area" localSheetId="2">Cronograma!$A$1:$M$212</definedName>
    <definedName name="_xlnm.Print_Area" localSheetId="1">'PLANILHA ORCAMENTÁRIA'!$A$1:$M$87</definedName>
    <definedName name="_xlnm.Print_Area" localSheetId="0">'RESUMO P.O.'!$A$1:$D$22</definedName>
    <definedName name="_xlnm.Print_Area">#REF!</definedName>
    <definedName name="Area_Executante">#REF!</definedName>
    <definedName name="AREA_FRAC">#N/A</definedName>
    <definedName name="Área_impressão_IF">#REF!</definedName>
    <definedName name="Área_impressão_IL">#REF!</definedName>
    <definedName name="Área_impressão_IM">#REF!</definedName>
    <definedName name="AREA_LEG">#N/A</definedName>
    <definedName name="AREA_MUN">#N/A</definedName>
    <definedName name="Area_Solicitante">#REF!</definedName>
    <definedName name="AREAFRAC">#N/A</definedName>
    <definedName name="ÁreaPav">3500</definedName>
    <definedName name="AREEWR" hidden="1">{"'Quadro'!$A$4:$BG$78"}</definedName>
    <definedName name="arewrfe" localSheetId="3">#REF!</definedName>
    <definedName name="arewrfe" localSheetId="4">#REF!</definedName>
    <definedName name="arewrfe">#REF!</definedName>
    <definedName name="Arial" localSheetId="4">#REF!</definedName>
    <definedName name="Arial">#REF!</definedName>
    <definedName name="arnaldo" localSheetId="3">#REF!</definedName>
    <definedName name="arnaldo" localSheetId="4">#REF!</definedName>
    <definedName name="arnaldo">#REF!</definedName>
    <definedName name="aroldo">#REF!</definedName>
    <definedName name="Arq_Nome">#REF!</definedName>
    <definedName name="arquivo">#REF!</definedName>
    <definedName name="as">#REF!</definedName>
    <definedName name="AS2DocOpenMode" hidden="1">"AS2DocumentEdit"</definedName>
    <definedName name="AS2NamedRange" hidden="1">15</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 hidden="1">{"'RR'!$A$2:$E$81"}</definedName>
    <definedName name="asaasaas" hidden="1">{#N/A,#N/A,TRUE,"indice";#N/A,#N/A,TRUE,"indicadores";#N/A,#N/A,TRUE,"comentarios"}</definedName>
    <definedName name="asaas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sa" localSheetId="3" hidden="1">{#N/A,#N/A,FALSE,"MO (2)"}</definedName>
    <definedName name="asasa" localSheetId="2" hidden="1">{#N/A,#N/A,FALSE,"MO (2)"}</definedName>
    <definedName name="asasa" hidden="1">{#N/A,#N/A,FALSE,"MO (2)"}</definedName>
    <definedName name="asccac" hidden="1">#REF!</definedName>
    <definedName name="asd" localSheetId="3">#REF!</definedName>
    <definedName name="asd" localSheetId="4">#REF!</definedName>
    <definedName name="asd">#REF!</definedName>
    <definedName name="asda"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1"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1"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2"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2"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d" localSheetId="3">#REF!</definedName>
    <definedName name="asdad" localSheetId="4">#REF!</definedName>
    <definedName name="asdad">#REF!</definedName>
    <definedName name="asdad_1" localSheetId="3" hidden="1">{"'Índice'!$A$1:$K$49"}</definedName>
    <definedName name="asdad_1" localSheetId="2" hidden="1">{"'Índice'!$A$1:$K$49"}</definedName>
    <definedName name="asdad_1" hidden="1">{"'Índice'!$A$1:$K$49"}</definedName>
    <definedName name="asdad_2" localSheetId="3" hidden="1">{"'Índice'!$A$1:$K$49"}</definedName>
    <definedName name="asdad_2" localSheetId="2" hidden="1">{"'Índice'!$A$1:$K$49"}</definedName>
    <definedName name="asdad_2" hidden="1">{"'Índice'!$A$1:$K$49"}</definedName>
    <definedName name="asdadadad" hidden="1">{"'gráf jan00'!$A$1:$AK$41"}</definedName>
    <definedName name="asdadasd" hidden="1">{"'Quadro'!$A$4:$BG$78"}</definedName>
    <definedName name="asdas" hidden="1">#REF!</definedName>
    <definedName name="ASDASDA" localSheetId="3">#REF!</definedName>
    <definedName name="ASDASDA" localSheetId="4">#REF!</definedName>
    <definedName name="ASDASDA">#REF!</definedName>
    <definedName name="asdasdas" localSheetId="3" hidden="1">{#N/A,#N/A,FALSE,"GERAL";#N/A,#N/A,FALSE,"012-96";#N/A,#N/A,FALSE,"018-96";#N/A,#N/A,FALSE,"027-96";#N/A,#N/A,FALSE,"059-96";#N/A,#N/A,FALSE,"076-96";#N/A,#N/A,FALSE,"019-97";#N/A,#N/A,FALSE,"021-97";#N/A,#N/A,FALSE,"022-97";#N/A,#N/A,FALSE,"028-97"}</definedName>
    <definedName name="asdasdas" localSheetId="2" hidden="1">{#N/A,#N/A,FALSE,"GERAL";#N/A,#N/A,FALSE,"012-96";#N/A,#N/A,FALSE,"018-96";#N/A,#N/A,FALSE,"027-96";#N/A,#N/A,FALSE,"059-96";#N/A,#N/A,FALSE,"076-96";#N/A,#N/A,FALSE,"019-97";#N/A,#N/A,FALSE,"021-97";#N/A,#N/A,FALSE,"022-97";#N/A,#N/A,FALSE,"028-97"}</definedName>
    <definedName name="asdasdas" hidden="1">{#N/A,#N/A,FALSE,"GERAL";#N/A,#N/A,FALSE,"012-96";#N/A,#N/A,FALSE,"018-96";#N/A,#N/A,FALSE,"027-96";#N/A,#N/A,FALSE,"059-96";#N/A,#N/A,FALSE,"076-96";#N/A,#N/A,FALSE,"019-97";#N/A,#N/A,FALSE,"021-97";#N/A,#N/A,FALSE,"022-97";#N/A,#N/A,FALSE,"028-97"}</definedName>
    <definedName name="asdasdasdas" hidden="1">{"'gráf jan00'!$A$1:$AK$41"}</definedName>
    <definedName name="asdf">#REF!</definedName>
    <definedName name="asdfadsfasdf" hidden="1">#REF!</definedName>
    <definedName name="asdfasdf" hidden="1">{"'gráf jan00'!$A$1:$AK$41"}</definedName>
    <definedName name="asdfasf" hidden="1">#REF!</definedName>
    <definedName name="asdfasfsafasf" hidden="1">{"'CptDifn'!$AA$32:$AG$32"}</definedName>
    <definedName name="asdffsdfsdfs" hidden="1">#REF!</definedName>
    <definedName name="asdfg">#N/A</definedName>
    <definedName name="asdfghqefha" localSheetId="3" hidden="1">{#N/A,#N/A,FALSE,"MO (2)"}</definedName>
    <definedName name="asdfghqefha" localSheetId="2" hidden="1">{#N/A,#N/A,FALSE,"MO (2)"}</definedName>
    <definedName name="asdfghqefha" hidden="1">{#N/A,#N/A,FALSE,"MO (2)"}</definedName>
    <definedName name="asdg" hidden="1">{"'gráf jan00'!$A$1:$AK$41"}</definedName>
    <definedName name="asdhkasd" hidden="1">{"'Quadro'!$A$4:$BG$78"}</definedName>
    <definedName name="asdryhsd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sa" hidden="1">#REF!</definedName>
    <definedName name="ASDSD" hidden="1">{"'Quadro'!$A$4:$BG$78"}</definedName>
    <definedName name="asdsdaf" hidden="1">{#N/A,#N/A,TRUE,"indice";#N/A,#N/A,TRUE,"indicadores";#N/A,#N/A,TRUE,"comentarios"}</definedName>
    <definedName name="asdsf" hidden="1">{"'gráf jan00'!$A$1:$AK$41"}</definedName>
    <definedName name="aseedrf" hidden="1">{"'CptDifn'!$AA$32:$AG$32"}</definedName>
    <definedName name="aseqa" hidden="1">{"'RR'!$A$2:$E$81"}</definedName>
    <definedName name="asfa">#REF!</definedName>
    <definedName name="ASFAFA" hidden="1">IF(AUTOEVENTO="manual",SUMIF(#REF!,1,#REF!),0)</definedName>
    <definedName name="ASFASDF">#REF!</definedName>
    <definedName name="ASFGG" localSheetId="3" hidden="1">{#N/A,#N/A,TRUE,"Serviços"}</definedName>
    <definedName name="ASFGG" localSheetId="2" hidden="1">{#N/A,#N/A,TRUE,"Serviços"}</definedName>
    <definedName name="ASFGG" hidden="1">{#N/A,#N/A,TRUE,"Serviços"}</definedName>
    <definedName name="asjhaksjd" hidden="1">{"'RR'!$A$2:$E$81"}</definedName>
    <definedName name="asq" hidden="1">{"'RR'!$A$2:$E$81"}</definedName>
    <definedName name="asrgad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S" hidden="1">SUM(IF(#REF! =#REF!,(#REF!)*(#REF!="MP")))</definedName>
    <definedName name="Ass.Méd.Adm.Local">#REF!</definedName>
    <definedName name="assadasd" hidden="1">{"'gráf jan00'!$A$1:$AK$41"}</definedName>
    <definedName name="Assist.Médica">#REF!</definedName>
    <definedName name="aswa" hidden="1">{"'RR'!$A$2:$E$81"}</definedName>
    <definedName name="aswe" hidden="1">{"'Quadro'!$A$4:$BG$78"}</definedName>
    <definedName name="aswea" hidden="1">{"'RR'!$A$2:$E$81"}</definedName>
    <definedName name="ASWEFGQ3" hidden="1">{"'gráf jan00'!$A$1:$AK$41"}</definedName>
    <definedName name="aswqwa" hidden="1">{"'Quadro'!$A$4:$BG$78"}</definedName>
    <definedName name="aswwq" hidden="1">{"'Quadro'!$A$4:$BG$78"}</definedName>
    <definedName name="AT" hidden="1">{"'Quadro'!$A$4:$BG$78"}</definedName>
    <definedName name="Ata" hidden="1">{#N/A,#N/A,FALSE,"PCOL"}</definedName>
    <definedName name="atc" hidden="1">{"'Quadro'!$A$4:$BG$78"}</definedName>
    <definedName name="ato1_curta" localSheetId="2">#REF!</definedName>
    <definedName name="ato1_curta">[20]LT_011011!$E$34</definedName>
    <definedName name="ato2_curta" localSheetId="2">#REF!</definedName>
    <definedName name="ato2_curta">[20]LT_011011!$E$35</definedName>
    <definedName name="ATRA">#REF!</definedName>
    <definedName name="ATWS67" localSheetId="3">'[9]RC Sta Cruz'!#REF!</definedName>
    <definedName name="ATWS67" localSheetId="4">'[9]RC Sta Cruz'!#REF!</definedName>
    <definedName name="ATWS67" localSheetId="2">#REF!</definedName>
    <definedName name="ATWS67">'[9]RC Sta Cruz'!#REF!</definedName>
    <definedName name="ATWS68" localSheetId="3">'[9]RC Sta Cruz'!#REF!</definedName>
    <definedName name="ATWS68" localSheetId="4">'[9]RC Sta Cruz'!#REF!</definedName>
    <definedName name="ATWS68" localSheetId="2">#REF!</definedName>
    <definedName name="ATWS68">'[9]RC Sta Cruz'!#REF!</definedName>
    <definedName name="AUTOEVENTO" hidden="1">#REF!</definedName>
    <definedName name="aux">#REF!</definedName>
    <definedName name="AUX1">#REF!</definedName>
    <definedName name="aux2">#REF!</definedName>
    <definedName name="auxiliar">#REF!</definedName>
    <definedName name="av" hidden="1">{"'CptDifn'!$AA$32:$AG$32"}</definedName>
    <definedName name="AW" hidden="1">{"'Quadro'!$A$4:$BG$78"}</definedName>
    <definedName name="awda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x" hidden="1">{"'CptDifn'!$AA$32:$AG$32"}</definedName>
    <definedName name="axs" hidden="1">{"'gráf jan00'!$A$1:$AK$41"}</definedName>
    <definedName name="az" hidden="1">{"'CptDifn'!$AA$32:$AG$32"}</definedName>
    <definedName name="azz" hidden="1">#REF!</definedName>
    <definedName name="b" localSheetId="3">[21]TABJUL95!#REF!</definedName>
    <definedName name="B" localSheetId="4">#REF!</definedName>
    <definedName name="B" localSheetId="2" hidden="1">{TRUE,TRUE,-1.25,-15.5,484.5,232.5,FALSE,TRUE,TRUE,FALSE,0,21,#N/A,90,#N/A,13.25,13.5,1,FALSE,FALSE,3,TRUE,1,FALSE,75,"Swvu.RESUMO._.EM._.PARTES.","ACwvu.RESUMO._.EM._.PARTES.",#N/A,FALSE,FALSE,0.196850393700787,0.16,0.984251968503937,0.984251968503937,2,"","&amp;L&amp;F&amp;8            &amp;A&amp;C&amp;8&amp;D              &amp;T&amp;R&amp;8Página &amp;P de &amp;N",TRUE,TRUE,FALSE,TRUE,1,50,#N/A,#N/A,"=R4C1:R94C33","=R1:R3","Rwvu.RESUMO._.EM._.PARTES.",#N/A,FALSE,FALSE,TRUE,9,65532,300,FALSE,FALSE,TRUE,TRUE,TRUE}</definedName>
    <definedName name="B">#REF!</definedName>
    <definedName name="b_1" localSheetId="3" hidden="1">{"'Índice'!$A$1:$K$49"}</definedName>
    <definedName name="b_1" localSheetId="2" hidden="1">{"'Índice'!$A$1:$K$49"}</definedName>
    <definedName name="b_1" hidden="1">{"'Índice'!$A$1:$K$49"}</definedName>
    <definedName name="b_2" localSheetId="3" hidden="1">{"'Índice'!$A$1:$K$49"}</definedName>
    <definedName name="b_2" localSheetId="2" hidden="1">{"'Índice'!$A$1:$K$49"}</definedName>
    <definedName name="b_2" hidden="1">{"'Índice'!$A$1:$K$49"}</definedName>
    <definedName name="BALANCE">#REF!</definedName>
    <definedName name="BALANCO">#REF!</definedName>
    <definedName name="BalType" localSheetId="3" hidden="1">VERDADEIRO</definedName>
    <definedName name="BalType" localSheetId="4" hidden="1">VERDADEIRO</definedName>
    <definedName name="BalType" localSheetId="2" hidden="1">[0]!VERIF_PC</definedName>
    <definedName name="BalType" localSheetId="0" hidden="1">VERDADEIRO</definedName>
    <definedName name="BalType" hidden="1">VERDADEIRO</definedName>
    <definedName name="_xlnm.Database">#REF!</definedName>
    <definedName name="BandasAnoInicial" hidden="1">#REF!</definedName>
    <definedName name="BandasCadernoEncargos" hidden="1">#REF!</definedName>
    <definedName name="BandasIndiceActualizaçãoTarifária" hidden="1">#REF!</definedName>
    <definedName name="BandasLimitesSuperior" hidden="1">#REF!</definedName>
    <definedName name="BandasPagamentosFixos" hidden="1">#REF!</definedName>
    <definedName name="BandasPagamentosVariaveis" hidden="1">#REF!</definedName>
    <definedName name="BandasPenalizaçõesPercentagem" hidden="1">#REF!</definedName>
    <definedName name="BandasPgtIndiceActualizaçãoTarifária" hidden="1">#REF!</definedName>
    <definedName name="BandasReceitasPortagem" hidden="1">#REF!</definedName>
    <definedName name="BandasTabelaActualizaçãoTarifária" hidden="1">#REF!</definedName>
    <definedName name="BandasTarifasReferência" hidden="1">#REF!</definedName>
    <definedName name="BandasVeiculosKmsAlocação" hidden="1">#REF!</definedName>
    <definedName name="bar" hidden="1">{#N/A,#N/A,FALSE,"GERAL";#N/A,#N/A,FALSE,"012-96";#N/A,#N/A,FALSE,"018-96";#N/A,#N/A,FALSE,"027-96";#N/A,#N/A,FALSE,"059-96";#N/A,#N/A,FALSE,"076-96";#N/A,#N/A,FALSE,"019-97";#N/A,#N/A,FALSE,"021-97";#N/A,#N/A,FALSE,"022-97";#N/A,#N/A,FALSE,"028-97"}</definedName>
    <definedName name="Barreiras_Entrada_Manual" hidden="1">#REF!</definedName>
    <definedName name="Barreiras_Entrada_VV" hidden="1">#REF!</definedName>
    <definedName name="Barreiras_Lanços" hidden="1">#REF!</definedName>
    <definedName name="Barreiras_Saída_Manual" hidden="1">#REF!</definedName>
    <definedName name="Barreiras_Saída_VV" hidden="1">#REF!</definedName>
    <definedName name="Barreiras_Sublanços" hidden="1">#REF!</definedName>
    <definedName name="BASE" localSheetId="2">#REF!</definedName>
    <definedName name="BASE">[22]Plan1!$A$1:$A$65536</definedName>
    <definedName name="base_calculo_inv_dce" localSheetId="2">#REF!</definedName>
    <definedName name="base_calculo_inv_dce">[14]EDC!$O$377</definedName>
    <definedName name="BASE2" localSheetId="2">#REF!</definedName>
    <definedName name="BASE2">[23]Plan1!$B$1:$B$65536</definedName>
    <definedName name="BASECONTA">#REF!</definedName>
    <definedName name="BASICOS">#REF!</definedName>
    <definedName name="batista" localSheetId="3" hidden="1">{#N/A,#N/A,FALSE,"SS 1";#N/A,#N/A,FALSE,"SS 2";#N/A,#N/A,FALSE,"TER 1 (1)";#N/A,#N/A,FALSE,"TER 1 (2)";#N/A,#N/A,FALSE,"TER 2 ";#N/A,#N/A,FALSE,"TP  (1)";#N/A,#N/A,FALSE,"TP  (2)";#N/A,#N/A,FALSE,"CM BAR"}</definedName>
    <definedName name="batista" localSheetId="2"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AWKQAVDWH" hidden="1">#REF!</definedName>
    <definedName name="BB">#N/A</definedName>
    <definedName name="BBB" localSheetId="2" hidden="1">{#N/A,#N/A,FALSE,"SYSOC";#N/A,#N/A,FALSE,"RESU-GESTION";#N/A,#N/A,FALSE,"EVOL-MNA";#N/A,#N/A,FALSE,"VTAS-ANALI";#N/A,#N/A,FALSE,"ANALI-GSFIJOS";#N/A,#N/A,FALSE,"DETA-RUBROS";#N/A,#N/A,FALSE,"ANALI-CNF";#N/A,#N/A,FALSE,"BILAN";#N/A,#N/A,FALSE,"TAB_FIN";#N/A,#N/A,FALSE,"IND_ECO"}</definedName>
    <definedName name="BBB">#N/A</definedName>
    <definedName name="bbbb" localSheetId="3" hidden="1">{#N/A,#N/A,FALSE,"MO (2)"}</definedName>
    <definedName name="bbbb" localSheetId="2" hidden="1">{#N/A,#N/A,FALSE,"MO (2)"}</definedName>
    <definedName name="bbbb" hidden="1">{#N/A,#N/A,FALSE,"MO (2)"}</definedName>
    <definedName name="bbbb_1" localSheetId="3" hidden="1">{#N/A,#N/A,FALSE,"MO (2)"}</definedName>
    <definedName name="bbbb_1" localSheetId="2" hidden="1">{#N/A,#N/A,FALSE,"MO (2)"}</definedName>
    <definedName name="bbbb_1" hidden="1">{#N/A,#N/A,FALSE,"MO (2)"}</definedName>
    <definedName name="bbbbb" hidden="1">{"'gráf jan00'!$A$1:$AK$41"}</definedName>
    <definedName name="bbbbbbb" localSheetId="3" hidden="1">{#N/A,#N/A,FALSE,"MO (2)"}</definedName>
    <definedName name="bbbbbbb" localSheetId="2" hidden="1">{#N/A,#N/A,FALSE,"MO (2)"}</definedName>
    <definedName name="bbbbbbb" hidden="1">{#N/A,#N/A,FALSE,"MO (2)"}</definedName>
    <definedName name="bbbbbbbbbb" hidden="1">#REF!</definedName>
    <definedName name="bbbbbbbbbbbb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bbbbbbbbbbbb" hidden="1">#REF!</definedName>
    <definedName name="bbbbbbbbbbbbbbbbbbbbbbbbbbbbbbbb" hidden="1">{"'REL CUSTODIF'!$B$1:$H$72"}</definedName>
    <definedName name="bbgg" hidden="1">{"'CptDifn'!$AA$32:$AG$32"}</definedName>
    <definedName name="bcbcbc" localSheetId="3">'[9]RC Sta Cruz'!#REF!</definedName>
    <definedName name="bcbcbc" localSheetId="4">'[9]RC Sta Cruz'!#REF!</definedName>
    <definedName name="bcbcbc" localSheetId="2">#REF!</definedName>
    <definedName name="bcbcbc">'[9]RC Sta Cruz'!#REF!</definedName>
    <definedName name="bchar10" hidden="1">#REF!</definedName>
    <definedName name="bchart1" hidden="1">#REF!</definedName>
    <definedName name="bchart11" hidden="1">#REF!</definedName>
    <definedName name="bchart12" hidden="1">#REF!</definedName>
    <definedName name="bchart13" hidden="1">#REF!</definedName>
    <definedName name="bchart14" hidden="1">#REF!</definedName>
    <definedName name="bchart15" hidden="1">#REF!</definedName>
    <definedName name="bchart16" hidden="1">#REF!</definedName>
    <definedName name="bchart17" hidden="1">#REF!</definedName>
    <definedName name="bchart18" hidden="1">#REF!</definedName>
    <definedName name="bchart19" hidden="1">#REF!</definedName>
    <definedName name="bchart2" hidden="1">#REF!</definedName>
    <definedName name="bchart20" hidden="1">#REF!</definedName>
    <definedName name="bchart21" hidden="1">#REF!</definedName>
    <definedName name="bchart22" hidden="1">#REF!</definedName>
    <definedName name="bchart23" hidden="1">#REF!</definedName>
    <definedName name="bchart24" hidden="1">#REF!</definedName>
    <definedName name="bchart25" hidden="1">#REF!</definedName>
    <definedName name="bchart26" hidden="1">#REF!</definedName>
    <definedName name="bchart27" hidden="1">#REF!</definedName>
    <definedName name="bchart28" hidden="1">#REF!</definedName>
    <definedName name="bchart29" hidden="1">#REF!</definedName>
    <definedName name="bchart3" hidden="1">#REF!</definedName>
    <definedName name="bchart30" hidden="1">#REF!</definedName>
    <definedName name="bchart31" hidden="1">#REF!</definedName>
    <definedName name="bchart32" hidden="1">#REF!</definedName>
    <definedName name="bchart4" hidden="1">#REF!</definedName>
    <definedName name="bchart5" hidden="1">#REF!</definedName>
    <definedName name="bchart6" hidden="1">#REF!</definedName>
    <definedName name="bchart7" hidden="1">#REF!</definedName>
    <definedName name="bchart8" hidden="1">#REF!</definedName>
    <definedName name="bchart9" hidden="1">#REF!</definedName>
    <definedName name="BCOS">#REF!</definedName>
    <definedName name="BD" localSheetId="3">#REF!</definedName>
    <definedName name="BD" localSheetId="4">#REF!</definedName>
    <definedName name="BD">#REF!</definedName>
    <definedName name="bd_moedas" localSheetId="2">#REF!</definedName>
    <definedName name="bd_moedas">[24]Parametros!$B$12:$B$15</definedName>
    <definedName name="BD01_20">#REF!</definedName>
    <definedName name="BD1_9">#REF!</definedName>
    <definedName name="BD100_900">#REF!</definedName>
    <definedName name="BD20_90">#REF!</definedName>
    <definedName name="BDI" localSheetId="3">#REF!</definedName>
    <definedName name="BDI" localSheetId="4">#REF!</definedName>
    <definedName name="BDI">#REF!</definedName>
    <definedName name="BDI.Opcao" hidden="1">#REF!</definedName>
    <definedName name="BDI_BF" localSheetId="3">'[25]BDI sd'!$C$60</definedName>
    <definedName name="BDI_BF" localSheetId="2">#REF!</definedName>
    <definedName name="BDI_BF">'[26]BDI sd'!$C$60</definedName>
    <definedName name="BDI_Obra" localSheetId="3">'[25]BDI sd'!$C$28</definedName>
    <definedName name="BDI_Obra" localSheetId="2">#REF!</definedName>
    <definedName name="BDI_Obra">'[26]BDI sd'!$C$28</definedName>
    <definedName name="BDI_Sem_Impostos">#REF!</definedName>
    <definedName name="BE">#REF!</definedName>
    <definedName name="BenCust">#REF!</definedName>
    <definedName name="Beneficio_Custo">#REF!</definedName>
    <definedName name="BERCO">#REF!</definedName>
    <definedName name="BG">#REF!</definedName>
    <definedName name="BG_Del" hidden="1">15</definedName>
    <definedName name="BG_Ins" hidden="1">4</definedName>
    <definedName name="BG_Mod" hidden="1">6</definedName>
    <definedName name="BI">#REF!</definedName>
    <definedName name="BIMYFVTTQH" hidden="1">#REF!</definedName>
    <definedName name="bin" localSheetId="2">#REF!</definedName>
    <definedName name="bin">[27]Plan1!$K$1:$K$2</definedName>
    <definedName name="BL">#REF!</definedName>
    <definedName name="Bloco" hidden="1">#REF!</definedName>
    <definedName name="Bloco2" hidden="1">#REF!</definedName>
    <definedName name="BLOCOS" localSheetId="3" hidden="1">{#N/A,#N/A,FALSE,"Plan1"}</definedName>
    <definedName name="BLOCOS" localSheetId="2" hidden="1">{#N/A,#N/A,FALSE,"Plan1"}</definedName>
    <definedName name="BLOCOS" hidden="1">{#N/A,#N/A,FALSE,"Plan1"}</definedName>
    <definedName name="BLPH1" hidden="1">#N/A</definedName>
    <definedName name="BLPH10" hidden="1">#REF!</definedName>
    <definedName name="BLPH11" hidden="1">#REF!</definedName>
    <definedName name="BLPH12" hidden="1">#REF!</definedName>
    <definedName name="BLPH13" hidden="1">#REF!</definedName>
    <definedName name="BLPH14" hidden="1">#REF!</definedName>
    <definedName name="BLPH15" hidden="1">#REF!</definedName>
    <definedName name="BLPH2" hidden="1">#REF!</definedName>
    <definedName name="BLPH23" hidden="1">#REF!</definedName>
    <definedName name="BLPH24" hidden="1">#REF!</definedName>
    <definedName name="BLPH25" hidden="1">#REF!</definedName>
    <definedName name="BLPH3" hidden="1">#REF!</definedName>
    <definedName name="BLPH4" hidden="1">#REF!</definedName>
    <definedName name="BLPH45" hidden="1">#REF!</definedName>
    <definedName name="BLPH46" hidden="1">#REF!</definedName>
    <definedName name="BLPH47" hidden="1">#REF!</definedName>
    <definedName name="BLPH48" hidden="1">#REF!</definedName>
    <definedName name="BLPH49" hidden="1">#REF!</definedName>
    <definedName name="BLPH5" hidden="1">#REF!</definedName>
    <definedName name="BLPH50" hidden="1">#REF!</definedName>
    <definedName name="BLPH51" hidden="1">#REF!</definedName>
    <definedName name="BLPH52" hidden="1">#REF!</definedName>
    <definedName name="BLPH53" hidden="1">#REF!</definedName>
    <definedName name="BLPH54" hidden="1">#REF!</definedName>
    <definedName name="BLPH55" hidden="1">#REF!</definedName>
    <definedName name="BLPH56" hidden="1">#REF!</definedName>
    <definedName name="BLPH57" hidden="1">#REF!</definedName>
    <definedName name="BLPH58" hidden="1">#REF!</definedName>
    <definedName name="BLPH59" hidden="1">#REF!</definedName>
    <definedName name="BLPH6" hidden="1">#N/A</definedName>
    <definedName name="BLPH60" hidden="1">#REF!</definedName>
    <definedName name="BLPH61" hidden="1">#REF!</definedName>
    <definedName name="BLPH62" hidden="1">#REF!</definedName>
    <definedName name="BLPH63" hidden="1">#REF!</definedName>
    <definedName name="BLPH64" hidden="1">#REF!</definedName>
    <definedName name="BLPH65" hidden="1">#REF!</definedName>
    <definedName name="BLPH66" hidden="1">#REF!</definedName>
    <definedName name="BLPH67" localSheetId="2" hidden="1">#REF!</definedName>
    <definedName name="BLPH67" hidden="1">[28]Bloomberg!$A$4</definedName>
    <definedName name="BLPH68" localSheetId="2" hidden="1">#REF!</definedName>
    <definedName name="BLPH68" hidden="1">[28]Bloomberg!$C$4</definedName>
    <definedName name="BLPH69" localSheetId="2" hidden="1">#REF!</definedName>
    <definedName name="BLPH69" hidden="1">[28]Bloomberg!$E$4</definedName>
    <definedName name="BLPH7" hidden="1">#N/A</definedName>
    <definedName name="BLPH70" localSheetId="2" hidden="1">#REF!</definedName>
    <definedName name="BLPH70" hidden="1">[28]Bloomberg!$G$4</definedName>
    <definedName name="BLPH71" localSheetId="2" hidden="1">#REF!</definedName>
    <definedName name="BLPH71" hidden="1">[28]Bloomberg!$I$4</definedName>
    <definedName name="BLPH72" localSheetId="2" hidden="1">#REF!</definedName>
    <definedName name="BLPH72" hidden="1">[28]Bloomberg!$K$4</definedName>
    <definedName name="BLPH73" localSheetId="2" hidden="1">#REF!</definedName>
    <definedName name="BLPH73" hidden="1">[28]Bloomberg!$M$4</definedName>
    <definedName name="BLPH74" localSheetId="2" hidden="1">#REF!</definedName>
    <definedName name="BLPH74" hidden="1">[28]Bloomberg!$O$4</definedName>
    <definedName name="BLPH75" localSheetId="2" hidden="1">#REF!</definedName>
    <definedName name="BLPH75" hidden="1">[28]Bloomberg!$Q$4</definedName>
    <definedName name="BLPH76" localSheetId="2" hidden="1">#REF!</definedName>
    <definedName name="BLPH76" hidden="1">[28]Bloomberg!$S$4</definedName>
    <definedName name="BLPH77" localSheetId="2" hidden="1">#REF!</definedName>
    <definedName name="BLPH77" hidden="1">[28]Bloomberg!$U$4</definedName>
    <definedName name="BLPH78" hidden="1">#REF!</definedName>
    <definedName name="BLPH79" hidden="1">#REF!</definedName>
    <definedName name="BLPH8" localSheetId="2" hidden="1">#REF!</definedName>
    <definedName name="BLPH8" hidden="1">'[29]Série EMBI'!$B$3</definedName>
    <definedName name="BLPH80" hidden="1">#REF!</definedName>
    <definedName name="BLPH81" hidden="1">#REF!</definedName>
    <definedName name="BLPH82" localSheetId="2" hidden="1">#REF!</definedName>
    <definedName name="BLPH82" hidden="1">'[30]Tropical Beta active days'!$A$5</definedName>
    <definedName name="BLPH83" localSheetId="2" hidden="1">#REF!</definedName>
    <definedName name="BLPH83" hidden="1">'[30]Tropical Beta active days'!$F$5</definedName>
    <definedName name="BLPH9" hidden="1">#REF!</definedName>
    <definedName name="BMHaberMesAcum" localSheetId="2">#REF!</definedName>
    <definedName name="BMHaberMesAcum">[31]COS!$ED$65:$EJ$143</definedName>
    <definedName name="BMHaberMesMatTrat" localSheetId="2">#REF!</definedName>
    <definedName name="BMHaberMesMatTrat">[31]COS!$ED$233:$EJ$312</definedName>
    <definedName name="BODQBRBUOE" hidden="1">#REF!</definedName>
    <definedName name="BR">#REF!</definedName>
    <definedName name="BRITA_DRENO" hidden="1">{#N/A,#N/A,TRUE,"Plan1"}</definedName>
    <definedName name="BRITA_TSD" hidden="1">{#N/A,#N/A,TRUE,"Plan1"}</definedName>
    <definedName name="BRITA_TSD_2" hidden="1">{#N/A,#N/A,TRUE,"Plan1"}</definedName>
    <definedName name="BRITAGEM" localSheetId="3" hidden="1">{#N/A,#N/A,FALSE,"GERAL";#N/A,#N/A,FALSE,"012-96";#N/A,#N/A,FALSE,"018-96";#N/A,#N/A,FALSE,"027-96";#N/A,#N/A,FALSE,"059-96";#N/A,#N/A,FALSE,"076-96";#N/A,#N/A,FALSE,"019-97";#N/A,#N/A,FALSE,"021-97";#N/A,#N/A,FALSE,"022-97";#N/A,#N/A,FALSE,"028-97"}</definedName>
    <definedName name="BRITAGEM" localSheetId="2" hidden="1">{#N/A,#N/A,FALSE,"GERAL";#N/A,#N/A,FALSE,"012-96";#N/A,#N/A,FALSE,"018-96";#N/A,#N/A,FALSE,"027-96";#N/A,#N/A,FALSE,"059-96";#N/A,#N/A,FALSE,"076-96";#N/A,#N/A,FALSE,"019-97";#N/A,#N/A,FALSE,"021-97";#N/A,#N/A,FALSE,"022-97";#N/A,#N/A,FALSE,"028-97"}</definedName>
    <definedName name="BRITAGEM" hidden="1">{#N/A,#N/A,FALSE,"GERAL";#N/A,#N/A,FALSE,"012-96";#N/A,#N/A,FALSE,"018-96";#N/A,#N/A,FALSE,"027-96";#N/A,#N/A,FALSE,"059-96";#N/A,#N/A,FALSE,"076-96";#N/A,#N/A,FALSE,"019-97";#N/A,#N/A,FALSE,"021-97";#N/A,#N/A,FALSE,"022-97";#N/A,#N/A,FALSE,"028-97"}</definedName>
    <definedName name="BT__1">#REF!</definedName>
    <definedName name="BT_AOES">#REF!</definedName>
    <definedName name="BT_BLH">#REF!</definedName>
    <definedName name="BT_CEM">#REF!</definedName>
    <definedName name="BT_CTAVO">#REF!</definedName>
    <definedName name="BT_DE">#REF!</definedName>
    <definedName name="BT_E">#REF!</definedName>
    <definedName name="BT_EVG">#REF!</definedName>
    <definedName name="BT_MDA">#REF!</definedName>
    <definedName name="BT_MIL">#REF!</definedName>
    <definedName name="BT_MLH">#REF!</definedName>
    <definedName name="BT_VG">#REF!</definedName>
    <definedName name="Bueiros">#REF!</definedName>
    <definedName name="Button_3">"Monitoramento_de_OAC_Caixas_de_ligação_Reg_I_Lista"</definedName>
    <definedName name="Button_4">"Monitoramento_de_OAC_Caixas_de_ligação_Reg_I_Lista"</definedName>
    <definedName name="BVBZ" hidden="1">{#N/A,#N/A,FALSE,"MO (2)"}</definedName>
    <definedName name="bvcx" hidden="1">{"'Quadro'!$A$4:$BG$78"}</definedName>
    <definedName name="bvmnvnmmn" hidden="1">#REF!</definedName>
    <definedName name="BVO">#REF!</definedName>
    <definedName name="BVR">#REF!</definedName>
    <definedName name="BVZ" localSheetId="3" hidden="1">{#N/A,#N/A,FALSE,"GERAL";#N/A,#N/A,FALSE,"012-96";#N/A,#N/A,FALSE,"018-96";#N/A,#N/A,FALSE,"027-96";#N/A,#N/A,FALSE,"059-96";#N/A,#N/A,FALSE,"076-96";#N/A,#N/A,FALSE,"019-97";#N/A,#N/A,FALSE,"021-97";#N/A,#N/A,FALSE,"022-97";#N/A,#N/A,FALSE,"028-97"}</definedName>
    <definedName name="BVZ" localSheetId="2" hidden="1">{#N/A,#N/A,FALSE,"GERAL";#N/A,#N/A,FALSE,"012-96";#N/A,#N/A,FALSE,"018-96";#N/A,#N/A,FALSE,"027-96";#N/A,#N/A,FALSE,"059-96";#N/A,#N/A,FALSE,"076-96";#N/A,#N/A,FALSE,"019-97";#N/A,#N/A,FALSE,"021-97";#N/A,#N/A,FALSE,"022-97";#N/A,#N/A,FALSE,"028-97"}</definedName>
    <definedName name="BVZ" hidden="1">{#N/A,#N/A,FALSE,"GERAL";#N/A,#N/A,FALSE,"012-96";#N/A,#N/A,FALSE,"018-96";#N/A,#N/A,FALSE,"027-96";#N/A,#N/A,FALSE,"059-96";#N/A,#N/A,FALSE,"076-96";#N/A,#N/A,FALSE,"019-97";#N/A,#N/A,FALSE,"021-97";#N/A,#N/A,FALSE,"022-97";#N/A,#N/A,FALSE,"028-97"}</definedName>
    <definedName name="BVZB" localSheetId="3" hidden="1">{#N/A,#N/A,FALSE,"GERAL";#N/A,#N/A,FALSE,"012-96";#N/A,#N/A,FALSE,"018-96";#N/A,#N/A,FALSE,"027-96";#N/A,#N/A,FALSE,"059-96";#N/A,#N/A,FALSE,"076-96";#N/A,#N/A,FALSE,"019-97";#N/A,#N/A,FALSE,"021-97";#N/A,#N/A,FALSE,"022-97";#N/A,#N/A,FALSE,"028-97"}</definedName>
    <definedName name="BVZB" localSheetId="2"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vzvcxb" hidden="1">#REF!</definedName>
    <definedName name="BXF" hidden="1">{"'Quadro'!$A$4:$BG$78"}</definedName>
    <definedName name="BZCZC" localSheetId="3" hidden="1">{#N/A,#N/A,FALSE,"GERAL";#N/A,#N/A,FALSE,"012-96";#N/A,#N/A,FALSE,"018-96";#N/A,#N/A,FALSE,"027-96";#N/A,#N/A,FALSE,"059-96";#N/A,#N/A,FALSE,"076-96";#N/A,#N/A,FALSE,"019-97";#N/A,#N/A,FALSE,"021-97";#N/A,#N/A,FALSE,"022-97";#N/A,#N/A,FALSE,"028-97"}</definedName>
    <definedName name="BZCZC" localSheetId="2" hidden="1">{#N/A,#N/A,FALSE,"GERAL";#N/A,#N/A,FALSE,"012-96";#N/A,#N/A,FALSE,"018-96";#N/A,#N/A,FALSE,"027-96";#N/A,#N/A,FALSE,"059-96";#N/A,#N/A,FALSE,"076-96";#N/A,#N/A,FALSE,"019-97";#N/A,#N/A,FALSE,"021-97";#N/A,#N/A,FALSE,"022-97";#N/A,#N/A,FALSE,"028-97"}</definedName>
    <definedName name="BZCZC" hidden="1">{#N/A,#N/A,FALSE,"GERAL";#N/A,#N/A,FALSE,"012-96";#N/A,#N/A,FALSE,"018-96";#N/A,#N/A,FALSE,"027-96";#N/A,#N/A,FALSE,"059-96";#N/A,#N/A,FALSE,"076-96";#N/A,#N/A,FALSE,"019-97";#N/A,#N/A,FALSE,"021-97";#N/A,#N/A,FALSE,"022-97";#N/A,#N/A,FALSE,"028-97"}</definedName>
    <definedName name="Ç" localSheetId="3" hidden="1">{#N/A,#N/A,FALSE,"MO (2)"}</definedName>
    <definedName name="ç" localSheetId="2" hidden="1">#REF!</definedName>
    <definedName name="Ç" hidden="1">{#N/A,#N/A,FALSE,"MO (2)"}</definedName>
    <definedName name="c_bueiros">#REF!</definedName>
    <definedName name="c_c" hidden="1">{"'REL CUSTODIF'!$B$1:$H$72"}</definedName>
    <definedName name="C_G_LAT">#N/A</definedName>
    <definedName name="C_G_LON">#N/A</definedName>
    <definedName name="C_M_LAT">#N/A</definedName>
    <definedName name="C_M_LON">#N/A</definedName>
    <definedName name="C_S_LAT">#N/A</definedName>
    <definedName name="C_S_LON">#N/A</definedName>
    <definedName name="c1541594415115111114" hidden="1">#REF!</definedName>
    <definedName name="CA">#REF!</definedName>
    <definedName name="CAB" localSheetId="3">#REF!</definedName>
    <definedName name="CAB" localSheetId="4">#REF!</definedName>
    <definedName name="CAB">#REF!</definedName>
    <definedName name="CABECA">#REF!</definedName>
    <definedName name="CAC">#REF!</definedName>
    <definedName name="cadeira" localSheetId="3" hidden="1">{#N/A,#N/A,TRUE,"Serviços"}</definedName>
    <definedName name="cadeira" localSheetId="2" hidden="1">{#N/A,#N/A,TRUE,"Serviços"}</definedName>
    <definedName name="cadeira" hidden="1">{#N/A,#N/A,TRUE,"Serviços"}</definedName>
    <definedName name="CadIns" hidden="1">#REF!</definedName>
    <definedName name="CadSrv" hidden="1">#REF!</definedName>
    <definedName name="caet" hidden="1">{#N/A,#N/A,FALSE,"PCOL"}</definedName>
    <definedName name="caetano"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afd" hidden="1">{#N/A,#N/A,FALSE,"PCOL"}</definedName>
    <definedName name="Caixilhos" localSheetId="3">'[32]Caixihos e Portas'!$C$6:$J$44</definedName>
    <definedName name="Caixilhos" localSheetId="2">#REF!</definedName>
    <definedName name="Caixilhos">'[33]Caixihos e Portas'!$C$6:$J$44</definedName>
    <definedName name="CÁLCULO.TotalAdmLocal" hidden="1">IF(AUTOEVENTO="manual",SUMIF(#REF!,1,#REF!),0)</definedName>
    <definedName name="CAM">#REF!</definedName>
    <definedName name="CAMINHÃO">#REF!</definedName>
    <definedName name="CANCELADA">#REF!</definedName>
    <definedName name="CANETIRO" localSheetId="3">#REF!</definedName>
    <definedName name="CANETIRO" localSheetId="4">#REF!</definedName>
    <definedName name="CANETIRO">#REF!</definedName>
    <definedName name="CANT">#REF!</definedName>
    <definedName name="CANTEIRO" localSheetId="3">#REF!</definedName>
    <definedName name="CANTEIRO" localSheetId="4">#REF!</definedName>
    <definedName name="CANTEIRO">#REF!</definedName>
    <definedName name="canteiro_de_obras">#REF!</definedName>
    <definedName name="CAPA" localSheetId="3" hidden="1">{#N/A,#N/A,TRUE,"Serviços"}</definedName>
    <definedName name="CAPA" localSheetId="2" hidden="1">{#N/A,#N/A,TRUE,"Serviços"}</definedName>
    <definedName name="CAPA" hidden="1">{#N/A,#N/A,TRUE,"Serviços"}</definedName>
    <definedName name="capa1" localSheetId="3" hidden="1">{#N/A,#N/A,TRUE,"Serviços"}</definedName>
    <definedName name="capa1" localSheetId="2" hidden="1">{#N/A,#N/A,TRUE,"Serviços"}</definedName>
    <definedName name="capa1" hidden="1">{#N/A,#N/A,TRUE,"Serviços"}</definedName>
    <definedName name="capa11" localSheetId="3" hidden="1">{#N/A,#N/A,TRUE,"Serviços"}</definedName>
    <definedName name="capa11" localSheetId="2" hidden="1">{#N/A,#N/A,TRUE,"Serviços"}</definedName>
    <definedName name="capa11" hidden="1">{#N/A,#N/A,TRUE,"Serviços"}</definedName>
    <definedName name="capa2" localSheetId="3" hidden="1">{#N/A,#N/A,TRUE,"Serviços"}</definedName>
    <definedName name="capa2" localSheetId="2" hidden="1">{#N/A,#N/A,TRUE,"Serviços"}</definedName>
    <definedName name="capa2" hidden="1">{#N/A,#N/A,TRUE,"Serviços"}</definedName>
    <definedName name="capa22" localSheetId="3" hidden="1">{#N/A,#N/A,TRUE,"Serviços"}</definedName>
    <definedName name="capa22" localSheetId="2" hidden="1">{#N/A,#N/A,TRUE,"Serviços"}</definedName>
    <definedName name="capa22" hidden="1">{#N/A,#N/A,TRUE,"Serviços"}</definedName>
    <definedName name="CAPAA" localSheetId="3" hidden="1">{#N/A,#N/A,TRUE,"Serviços"}</definedName>
    <definedName name="CAPAA" localSheetId="2" hidden="1">{#N/A,#N/A,TRUE,"Serviços"}</definedName>
    <definedName name="CAPAA" hidden="1">{#N/A,#N/A,TRUE,"Serviços"}</definedName>
    <definedName name="capacity_share" localSheetId="2">#REF!</definedName>
    <definedName name="capacity_share">[34]Plan1!$A$1</definedName>
    <definedName name="Carinha">"Carinha"</definedName>
    <definedName name="CARLA" localSheetId="3" hidden="1">{#N/A,#N/A,FALSE,"SS";#N/A,#N/A,FALSE,"TER1";#N/A,#N/A,FALSE,"TER2";#N/A,#N/A,FALSE,"TER3";#N/A,#N/A,FALSE,"TP1";#N/A,#N/A,FALSE,"TP2";#N/A,#N/A,FALSE,"TP3";#N/A,#N/A,FALSE,"DI1";#N/A,#N/A,FALSE,"DI2";#N/A,#N/A,FALSE,"DI3";#N/A,#N/A,FALSE,"DS1";#N/A,#N/A,FALSE,"DS2";#N/A,#N/A,FALSE,"CM"}</definedName>
    <definedName name="CARLA" localSheetId="2" hidden="1">{#N/A,#N/A,FALSE,"SS";#N/A,#N/A,FALSE,"TER1";#N/A,#N/A,FALSE,"TER2";#N/A,#N/A,FALSE,"TER3";#N/A,#N/A,FALSE,"TP1";#N/A,#N/A,FALSE,"TP2";#N/A,#N/A,FALSE,"TP3";#N/A,#N/A,FALSE,"DI1";#N/A,#N/A,FALSE,"DI2";#N/A,#N/A,FALSE,"DI3";#N/A,#N/A,FALSE,"DS1";#N/A,#N/A,FALSE,"DS2";#N/A,#N/A,FALSE,"CM"}</definedName>
    <definedName name="CARLA" hidden="1">{#N/A,#N/A,FALSE,"SS";#N/A,#N/A,FALSE,"TER1";#N/A,#N/A,FALSE,"TER2";#N/A,#N/A,FALSE,"TER3";#N/A,#N/A,FALSE,"TP1";#N/A,#N/A,FALSE,"TP2";#N/A,#N/A,FALSE,"TP3";#N/A,#N/A,FALSE,"DI1";#N/A,#N/A,FALSE,"DI2";#N/A,#N/A,FALSE,"DI3";#N/A,#N/A,FALSE,"DS1";#N/A,#N/A,FALSE,"DS2";#N/A,#N/A,FALSE,"CM"}</definedName>
    <definedName name="CARLOS">#REF!</definedName>
    <definedName name="Cases" localSheetId="2">#REF!</definedName>
    <definedName name="Cases">[35]Cons!$AN$1</definedName>
    <definedName name="caso" localSheetId="2">#REF!</definedName>
    <definedName name="caso">[14]EDC!$B$573</definedName>
    <definedName name="CBCBV" hidden="1">{"'gráf jan00'!$A$1:$AK$41"}</definedName>
    <definedName name="cbnmghmk" hidden="1">{"'Índice'!$A$1:$K$49"}</definedName>
    <definedName name="CBU">#REF!</definedName>
    <definedName name="CBUQ_fxB_1_Adir">OFFSET(#REF!,0,COLUMN(#REF!)-1,COUNTA(#REF!),1)</definedName>
    <definedName name="CBUQ_fxB_1_Aesq">OFFSET(#REF!,0,COLUMN(#REF!)-1,COUNTA(#REF!),1)</definedName>
    <definedName name="CBUQ_fxB_1_pista">OFFSET(#REF!,0,MATCH(#REF!,#REF!,0)-1,COUNTA(#REF!),1)</definedName>
    <definedName name="CBUQ_fxB_2_Adir">OFFSET(#REF!,0,COLUMN(#REF!)-1,COUNTA(#REF!),1)</definedName>
    <definedName name="CBUQ_fxB_2_Aesq">OFFSET(#REF!,0,COLUMN(#REF!)-1,COUNTA(#REF!),1)</definedName>
    <definedName name="CBUQ_fxB_2_pista">OFFSET(#REF!,0,MATCH(#REF!,#REF!,0)-1,COUNTA(#REF!),1)</definedName>
    <definedName name="CBUQ_fxB_3_Adir">OFFSET(#REF!,0,COLUMN(#REF!)-1,COUNTA(#REF!),1)</definedName>
    <definedName name="CBUQ_fxB_3_Aesq">OFFSET(#REF!,0,COLUMN(#REF!)-1,COUNTA(#REF!),1)</definedName>
    <definedName name="CBUQ_fxB_3_pista">OFFSET(#REF!,0,MATCH(#REF!,#REF!,0)-1,COUNTA(#REF!),1)</definedName>
    <definedName name="CBUQ_fxB_4_Adir">OFFSET(#REF!,0,COLUMN(#REF!)-1,COUNTA(#REF!),1)</definedName>
    <definedName name="CBUQ_fxB_4_Aesq">OFFSET(#REF!,0,COLUMN(#REF!)-1,COUNTA(#REF!),1)</definedName>
    <definedName name="CBUQ_fxB_4_pista">OFFSET(#REF!,0,MATCH(#REF!,#REF!,0)-1,COUNTA(#REF!),1)</definedName>
    <definedName name="CBUQ_fxC_1_Adir">OFFSET(#REF!,0,COLUMN(#REF!)-1,COUNTA(#REF!),1)</definedName>
    <definedName name="CBUQ_fxC_1_Aesq">OFFSET(#REF!,0,COLUMN(#REF!)-1,COUNTA(#REF!),1)</definedName>
    <definedName name="CBUQ_fxC_1_pista">OFFSET(#REF!,0,MATCH(#REF!,#REF!,0)-1,COUNTA(#REF!),1)</definedName>
    <definedName name="CBUQ_fxC_2_Adir">OFFSET(#REF!,0,COLUMN(#REF!)-1,COUNTA(#REF!),1)</definedName>
    <definedName name="CBUQ_fxC_2_Aesq">OFFSET(#REF!,0,COLUMN(#REF!)-1,COUNTA(#REF!),1)</definedName>
    <definedName name="CBUQ_fxC_2_pista">OFFSET(#REF!,0,MATCH(#REF!,#REF!,0)-1,COUNTA(#REF!),1)</definedName>
    <definedName name="CBUQ_fxC_3_Adir">OFFSET(#REF!,0,COLUMN(#REF!)-1,COUNTA(#REF!),1)</definedName>
    <definedName name="CBUQ_fxC_3_Aesq">OFFSET(#REF!,0,COLUMN(#REF!)-1,COUNTA(#REF!),1)</definedName>
    <definedName name="CBUQ_fxC_3_pista">OFFSET(#REF!,0,MATCH(#REF!,#REF!,0)-1,COUNTA(#REF!),1)</definedName>
    <definedName name="CBUQ_fxC_4_Adir">OFFSET(#REF!,0,COLUMN(#REF!)-1,COUNTA(#REF!),1)</definedName>
    <definedName name="CBUQ_fxC_4_Aesq">OFFSET(#REF!,0,COLUMN(#REF!)-1,COUNTA(#REF!),1)</definedName>
    <definedName name="CBUQ_fxC_4_pista">OFFSET(#REF!,0,MATCH(#REF!,#REF!,0)-1,COUNTA(#REF!),1)</definedName>
    <definedName name="CBUQ_fxC_5_Adir">OFFSET(#REF!,0,COLUMN(#REF!)-1,COUNTA(#REF!),1)</definedName>
    <definedName name="CBUQ_fxC_5_Aesq">OFFSET(#REF!,0,COLUMN(#REF!)-1,COUNTA(#REF!),1)</definedName>
    <definedName name="CBUQ_fxC_5_pista">OFFSET(#REF!,0,MATCH(#REF!,#REF!,0)-1,COUNTA(#REF!),1)</definedName>
    <definedName name="CBUQ_fxC_6_Adir">OFFSET(#REF!,0,COLUMN(#REF!)-1,COUNTA(#REF!),1)</definedName>
    <definedName name="CBUQ_fxC_6_Aesq">OFFSET(#REF!,0,COLUMN(#REF!)-1,COUNTA(#REF!),1)</definedName>
    <definedName name="CBUQ_fxC_6_pista">OFFSET(#REF!,0,MATCH(#REF!,#REF!,0)-1,COUNTA(#REF!),1)</definedName>
    <definedName name="CBUQ_fxC_7_Adir">OFFSET(#REF!,0,COLUMN(#REF!)-1,COUNTA(#REF!),1)</definedName>
    <definedName name="CBUQ_fxC_7_Aesq">OFFSET(#REF!,0,COLUMN(#REF!)-1,COUNTA(#REF!),1)</definedName>
    <definedName name="CBUQ_fxC_7_pista">OFFSET(#REF!,0,MATCH(#REF!,#REF!,0)-1,COUNTA(#REF!),1)</definedName>
    <definedName name="CBUQ_fxC_8_Adir">OFFSET(#REF!,0,COLUMN(#REF!)-1,COUNTA(#REF!),1)</definedName>
    <definedName name="CBUQ_fxC_8_Aesq">OFFSET(#REF!,0,COLUMN(#REF!)-1,COUNTA(#REF!),1)</definedName>
    <definedName name="CBUQ_fxC_8_pista">OFFSET(#REF!,0,MATCH(#REF!,#REF!,0)-1,COUNTA(#REF!),1)</definedName>
    <definedName name="CBUQB">#REF!</definedName>
    <definedName name="CBWorkbookPriority" hidden="1">-1815621883</definedName>
    <definedName name="ccasc" hidden="1">#REF!</definedName>
    <definedName name="ccc" hidden="1">{"'CptDifn'!$AA$32:$AG$32"}</definedName>
    <definedName name="ççç" hidden="1">{"'gráf jan00'!$A$1:$AK$41"}</definedName>
    <definedName name="cccc" hidden="1">{#N/A,#N/A,FALSE,"GQGEMPRE"}</definedName>
    <definedName name="çççç" hidden="1">{"'CptDifn'!$AA$32:$AG$32"}</definedName>
    <definedName name="ccccc" hidden="1">{"'CptDifn'!$AA$32:$AG$32"}</definedName>
    <definedName name="CCCCCCCC" localSheetId="3" hidden="1">{#N/A,#N/A,FALSE,"Plan1"}</definedName>
    <definedName name="CCCCCCCC" localSheetId="2" hidden="1">{#N/A,#N/A,FALSE,"Plan1"}</definedName>
    <definedName name="CCCCCCCC" hidden="1">{#N/A,#N/A,FALSE,"Plan1"}</definedName>
    <definedName name="ccccccccc"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ççççççççç" hidden="1">#REF!</definedName>
    <definedName name="cccccccccccccc" hidden="1">#REF!</definedName>
    <definedName name="CCE">#REF!</definedName>
    <definedName name="cch" hidden="1">#N/A</definedName>
    <definedName name="cchart1" hidden="1">#REF!</definedName>
    <definedName name="cchart10" hidden="1">#REF!</definedName>
    <definedName name="cchart11" hidden="1">#REF!</definedName>
    <definedName name="cchart12" hidden="1">#REF!</definedName>
    <definedName name="cchart13" hidden="1">#REF!</definedName>
    <definedName name="cchart14" hidden="1">#REF!</definedName>
    <definedName name="cchart15" hidden="1">#REF!</definedName>
    <definedName name="cchart16" hidden="1">#REF!</definedName>
    <definedName name="cchart17" hidden="1">#REF!</definedName>
    <definedName name="cchart18" hidden="1">#REF!</definedName>
    <definedName name="cchart19" hidden="1">#REF!</definedName>
    <definedName name="cchart2" hidden="1">#REF!</definedName>
    <definedName name="cchart20" hidden="1">#REF!</definedName>
    <definedName name="cchart21" hidden="1">#REF!</definedName>
    <definedName name="cchart22" hidden="1">#REF!</definedName>
    <definedName name="cchart23" hidden="1">#REF!</definedName>
    <definedName name="cchart24" hidden="1">#REF!</definedName>
    <definedName name="cchart25" hidden="1">#REF!</definedName>
    <definedName name="cchart26" hidden="1">#REF!</definedName>
    <definedName name="cchart27" hidden="1">#REF!</definedName>
    <definedName name="cchart28" hidden="1">#REF!</definedName>
    <definedName name="cchart29" hidden="1">#REF!</definedName>
    <definedName name="cchart3" hidden="1">#REF!</definedName>
    <definedName name="cchart31" hidden="1">#REF!</definedName>
    <definedName name="cchart32" hidden="1">#REF!</definedName>
    <definedName name="cchart4" hidden="1">#REF!</definedName>
    <definedName name="cchart5" hidden="1">#REF!</definedName>
    <definedName name="cchart6" hidden="1">#REF!</definedName>
    <definedName name="cchart7" hidden="1">#REF!</definedName>
    <definedName name="cchart8" hidden="1">#REF!</definedName>
    <definedName name="cchart9" hidden="1">#REF!</definedName>
    <definedName name="CCM">#REF!</definedName>
    <definedName name="CD7190y7192" localSheetId="2">#REF!</definedName>
    <definedName name="CD7190y7192">[31]COS!$DQ$69:$DX$156</definedName>
    <definedName name="CDDistrib.L5Pta." localSheetId="2">#REF!</definedName>
    <definedName name="CDDistrib.L5Pta.">[31]DIS!$AU$1:$BB$43</definedName>
    <definedName name="cde">#N/A</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el_aaorcam" localSheetId="2">#REF!</definedName>
    <definedName name="cel_aaorcam">[36]Parametros!$B$4</definedName>
    <definedName name="cel_MoedaSelecao" localSheetId="2">#REF!</definedName>
    <definedName name="cel_MoedaSelecao">[37]Parametros!$C$13</definedName>
    <definedName name="cel_MoedaVersao" localSheetId="2">#REF!</definedName>
    <definedName name="cel_MoedaVersao">[37]Parametros!$B$7</definedName>
    <definedName name="cel_nDRE" localSheetId="2">#REF!</definedName>
    <definedName name="cel_nDRE">[38]Parametros!$B$26</definedName>
    <definedName name="cel_nmorcam" localSheetId="2">#REF!</definedName>
    <definedName name="cel_nmorcam">[36]Parametros!$C$3</definedName>
    <definedName name="cel_PlanDRE" localSheetId="2">#REF!</definedName>
    <definedName name="cel_PlanDRE">[38]Parametros!$B$27</definedName>
    <definedName name="CEN" localSheetId="2">#REF!</definedName>
    <definedName name="CEN">[39]DRE_OUTPUT!$A$1</definedName>
    <definedName name="cenario" localSheetId="2">#REF!</definedName>
    <definedName name="cenario">[15]Plan1!$L$1:$L$8</definedName>
    <definedName name="Cenários" localSheetId="2">#REF!</definedName>
    <definedName name="Cenários">[40]Parametros!$H$12:$H$15</definedName>
    <definedName name="CENTROS_6">"'2006'.$#REF!$#REF!"</definedName>
    <definedName name="CER">#REF!</definedName>
    <definedName name="CF">#N/A</definedName>
    <definedName name="cf_cs_asahi" localSheetId="2">#REF!</definedName>
    <definedName name="cf_cs_asahi">[14]EDC!$I$463</definedName>
    <definedName name="charles" hidden="1">{"'gráf jan00'!$A$1:$AK$41"}</definedName>
    <definedName name="chato" hidden="1">#REF!</definedName>
    <definedName name="Chave" hidden="1">#REF!</definedName>
    <definedName name="Chave1" hidden="1">#REF!</definedName>
    <definedName name="CHECKSSO_OUT" hidden="1">{"'Quadro'!$A$4:$BG$78"}</definedName>
    <definedName name="CHICO" hidden="1">{"'RR'!$A$2:$E$81"}</definedName>
    <definedName name="CI">#REF!</definedName>
    <definedName name="ciclos" hidden="1">{"'RR'!$A$2:$E$81"}</definedName>
    <definedName name="cida" hidden="1">{#N/A,#N/A,FALSE,"PCOL"}</definedName>
    <definedName name="CL">#REF!</definedName>
    <definedName name="çl">#REF!</definedName>
    <definedName name="cl2disp_cl2elet" localSheetId="2">#REF!</definedName>
    <definedName name="cl2disp_cl2elet">[14]EDC!$E$575</definedName>
    <definedName name="Clas" hidden="1">MAX(LEN(#REF!))</definedName>
    <definedName name="Clas_1" hidden="1">MAX(LEN(#REF!))</definedName>
    <definedName name="CLAS_ECO">#N/A</definedName>
    <definedName name="CLAS_LOC">#N/A</definedName>
    <definedName name="claudia" hidden="1">{"'gráf jan00'!$A$1:$AK$41"}</definedName>
    <definedName name="claudio" hidden="1">{"'gráf jan00'!$A$1:$AK$41"}</definedName>
    <definedName name="çlçl" hidden="1">{"'Quadro'!$A$4:$BG$78"}</definedName>
    <definedName name="cliente" localSheetId="2">#REF!</definedName>
    <definedName name="cliente">'[41]Dados Iniciais'!$B$1</definedName>
    <definedName name="cloro_monsanto" localSheetId="2">#REF!</definedName>
    <definedName name="cloro_monsanto">[14]EDC!$J$595</definedName>
    <definedName name="Cls" hidden="1">#N/A</definedName>
    <definedName name="Clschv">#REF!</definedName>
    <definedName name="CMA">#REF!</definedName>
    <definedName name="cmai29" localSheetId="2">#REF!</definedName>
    <definedName name="cmai29">'[42]Summary CMAI (PIRA)'!$C$4:$C$134</definedName>
    <definedName name="CMC" hidden="1">{"'Quadro'!$A$4:$BG$78"}</definedName>
    <definedName name="CMT">#REF!</definedName>
    <definedName name="COBERTURA">#N/A</definedName>
    <definedName name="Cobra" hidden="1">{#N/A,#N/A,FALSE,"PCOL"}</definedName>
    <definedName name="Cobre" hidden="1">{"'CptDifn'!$AA$32:$AG$32"}</definedName>
    <definedName name="cod">#REF!</definedName>
    <definedName name="Cód.">"serv"</definedName>
    <definedName name="COD_DIST">#N/A</definedName>
    <definedName name="COD_ME_R">#N/A</definedName>
    <definedName name="COD_MI_R">#N/A</definedName>
    <definedName name="COD_MUNI">#N/A</definedName>
    <definedName name="COD_UF">#N/A</definedName>
    <definedName name="code" localSheetId="2">#REF!</definedName>
    <definedName name="code">'[41]Dados Iniciais'!$B$6</definedName>
    <definedName name="Codigo" localSheetId="2" hidden="1">#REF!</definedName>
    <definedName name="CODIGO">'[43]MATERIAIS ELETRICOS'!$D$5:$D$1228</definedName>
    <definedName name="CÓDIGO" localSheetId="2">#REF!</definedName>
    <definedName name="CÓDIGO">'[44]tabela DER julho97'!$A$1:$A$793</definedName>
    <definedName name="CÓDIGO_serviço">OFFSET(#REF!,0,0,COUNTA(#REF!),1)</definedName>
    <definedName name="COEFCUSIND">#REF!</definedName>
    <definedName name="COFINS" localSheetId="2">#REF!</definedName>
    <definedName name="COFINS">[45]EDC!$E$609</definedName>
    <definedName name="col_Ano" localSheetId="2">#REF!</definedName>
    <definedName name="col_Ano">[46]Calculo_Resultado!$K$1:$K$65536</definedName>
    <definedName name="col_Ano_Negocio" localSheetId="2">#REF!</definedName>
    <definedName name="col_Ano_Negocio">[47]Calculo_Resultado!$V$1:$V$65536</definedName>
    <definedName name="col_RecLiquidaMI" localSheetId="2">#REF!</definedName>
    <definedName name="col_RecLiquidaMI">[47]Calculo_Resultado!$Z$1:$Z$65536</definedName>
    <definedName name="Coluna" hidden="1">#REF!</definedName>
    <definedName name="COLUNA_TOTAIS">#REF!</definedName>
    <definedName name="Comb.OpçãoLocação">#REF!</definedName>
    <definedName name="Comb.Transp.Operac.">#REF!</definedName>
    <definedName name="combinada" localSheetId="2">#REF!</definedName>
    <definedName name="combinada">[48]Parametros!$J$3</definedName>
    <definedName name="Combustível">#REF!</definedName>
    <definedName name="Comp" hidden="1">#REF!</definedName>
    <definedName name="Concentrado_Cobre" hidden="1">{"'CptDifn'!$AA$32:$AG$32"}</definedName>
    <definedName name="conserv" hidden="1">#REF!</definedName>
    <definedName name="conservação_de_rotina">#REF!</definedName>
    <definedName name="conservação_especial">#REF!</definedName>
    <definedName name="conservação_rodoviária">#REF!</definedName>
    <definedName name="considera_ICMS_credito_PVC" localSheetId="2">#REF!</definedName>
    <definedName name="considera_ICMS_credito_PVC">[14]EDC!$E$596</definedName>
    <definedName name="considera_venda_H2" localSheetId="2">#REF!</definedName>
    <definedName name="considera_venda_H2">[14]EDC!$E$594</definedName>
    <definedName name="Consolidada">#N/A</definedName>
    <definedName name="Consulta_itens_financeiros">#REF!</definedName>
    <definedName name="CONSUMO_BUTADIENO_ESTIRENO_EM_TONELADAS" localSheetId="2">#REF!</definedName>
    <definedName name="CONSUMO_BUTADIENO_ESTIRENO_EM_TONELADAS">'[17]#REF'!$A$453:$N$469</definedName>
    <definedName name="cont_cs" localSheetId="2">#REF!</definedName>
    <definedName name="cont_cs">[14]EDC!$H$488</definedName>
    <definedName name="cont_cs_asahi" localSheetId="2">#REF!</definedName>
    <definedName name="cont_cs_asahi">[14]EDC!$G$386</definedName>
    <definedName name="cont_dce" localSheetId="2">#REF!</definedName>
    <definedName name="cont_dce">[14]EDC!$O$385</definedName>
    <definedName name="controle" localSheetId="3" hidden="1">{"'Plan1 (2)'!$A$5:$F$63"}</definedName>
    <definedName name="controle" localSheetId="2" hidden="1">{"'Plan1 (2)'!$A$5:$F$63"}</definedName>
    <definedName name="controle" hidden="1">{"'Plan1 (2)'!$A$5:$F$63"}</definedName>
    <definedName name="Copia" hidden="1">{#N/A,#N/A,FALSE,"PCOL"}</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RPO">#REF!</definedName>
    <definedName name="CotVersao">#REF!</definedName>
    <definedName name="coucou" hidden="1">{#N/A,#N/A,TRUE,"Cover sheet";#N/A,#N/A,TRUE,"INPUTS";#N/A,#N/A,TRUE,"OUTPUTS";#N/A,#N/A,TRUE,"VALUATION"}</definedName>
    <definedName name="CPA">#REF!</definedName>
    <definedName name="CPI">#REF!</definedName>
    <definedName name="CPONT">#REF!</definedName>
    <definedName name="CProdConcAgMP" localSheetId="2">#REF!</definedName>
    <definedName name="CProdConcAgMP">[31]DIS!$DU$3:$ED$76</definedName>
    <definedName name="CProdConcAgTrat" localSheetId="2">#REF!</definedName>
    <definedName name="CProdConcAgTrat">[31]DIS!$EF$3:$EI$74</definedName>
    <definedName name="CProdZnMP" localSheetId="2">#REF!</definedName>
    <definedName name="CProdZnMP">[31]COS!$AK$2:$AW$95</definedName>
    <definedName name="CProdZnTrat" localSheetId="2">#REF!</definedName>
    <definedName name="CProdZnTrat">[31]COS!$G$2:$T$95</definedName>
    <definedName name="cpu">#REF!</definedName>
    <definedName name="CpuAux" hidden="1">#REF!</definedName>
    <definedName name="CPUs" hidden="1">#REF!</definedName>
    <definedName name="CR">#REF!</definedName>
    <definedName name="CRIT" hidden="1">#REF!</definedName>
    <definedName name="Criteria" localSheetId="3">#REF!</definedName>
    <definedName name="Criteria" localSheetId="4">#REF!</definedName>
    <definedName name="Criteria">#REF!</definedName>
    <definedName name="_xlnm.Criteria">#REF!</definedName>
    <definedName name="Criterios_IM">"$'1998'.$#REF!$#REF!:$#REF!$#REF!"</definedName>
    <definedName name="Critérios_IM" localSheetId="3">#REF!</definedName>
    <definedName name="CRITÉRIOS_IM" localSheetId="4">#REF!</definedName>
    <definedName name="CRITÉRIOS_IM">#REF!</definedName>
    <definedName name="CRN">#REF!</definedName>
    <definedName name="CRO" localSheetId="2" hidden="1">{#N/A,#N/A,FALSE,"MO (2)"}</definedName>
    <definedName name="CRO">#REF!</definedName>
    <definedName name="Cron" localSheetId="3" hidden="1">{#N/A,#N/A,FALSE,"MO (2)"}</definedName>
    <definedName name="Cron" localSheetId="2" hidden="1">{#N/A,#N/A,FALSE,"MO (2)"}</definedName>
    <definedName name="Cron" hidden="1">{#N/A,#N/A,FALSE,"MO (2)"}</definedName>
    <definedName name="Cron_1" localSheetId="3" hidden="1">{#N/A,#N/A,FALSE,"MO (2)"}</definedName>
    <definedName name="Cron_1" localSheetId="2" hidden="1">{#N/A,#N/A,FALSE,"MO (2)"}</definedName>
    <definedName name="Cron_1" hidden="1">{#N/A,#N/A,FALSE,"MO (2)"}</definedName>
    <definedName name="CRONO.MaxParc" hidden="1">#REF!+#REF!</definedName>
    <definedName name="CRONO.NivelExibicao" hidden="1">#REF!</definedName>
    <definedName name="cronograma" localSheetId="3" hidden="1">{#N/A,#N/A,TRUE,"Plan1"}</definedName>
    <definedName name="cronograma" localSheetId="2" hidden="1">{#N/A,#N/A,TRUE,"Plan1"}</definedName>
    <definedName name="cronograma" hidden="1">{#N/A,#N/A,TRUE,"Plan1"}</definedName>
    <definedName name="Cronograma_Inv" hidden="1">{"'Quadro'!$A$4:$BG$78"}</definedName>
    <definedName name="CRR">#REF!</definedName>
    <definedName name="crys" hidden="1">{"'RR'!$A$2:$E$81"}</definedName>
    <definedName name="cs_nova_prep" localSheetId="2">#REF!</definedName>
    <definedName name="cs_nova_prep">[49]EDC!$J$593</definedName>
    <definedName name="CSeIR" localSheetId="2">#REF!</definedName>
    <definedName name="CSeIR">'[16]IR e CS LR'!$B$1:$N$83</definedName>
    <definedName name="CSeIRestimado" localSheetId="2">#REF!</definedName>
    <definedName name="CSeIRestimado">'[16]IR e CS Est'!$B$1:$L$98</definedName>
    <definedName name="CSLL" localSheetId="2">#REF!</definedName>
    <definedName name="CSLL">[14]EDC!$E$607</definedName>
    <definedName name="ct">#REF!</definedName>
    <definedName name="ct_cloro_uhde" localSheetId="2">#REF!</definedName>
    <definedName name="ct_cloro_uhde">[14]EDC!$I$421</definedName>
    <definedName name="ct_energ_utilid_DCE" localSheetId="2">#REF!</definedName>
    <definedName name="ct_energ_utilid_DCE">[14]EDC!$H$580</definedName>
    <definedName name="ct_energia_asahi" localSheetId="2">#REF!</definedName>
    <definedName name="ct_energia_asahi">[45]EDC!$M$435</definedName>
    <definedName name="ct_energia_DCE_uhde" localSheetId="2">#REF!</definedName>
    <definedName name="ct_energia_DCE_uhde">[45]EDC!$I$422</definedName>
    <definedName name="ct_energia_uhde" localSheetId="2">#REF!</definedName>
    <definedName name="ct_energia_uhde">[45]EDC!$O$436</definedName>
    <definedName name="ct_eteno_uhde" localSheetId="2">#REF!</definedName>
    <definedName name="ct_eteno_uhde">[45]EDC!$I$420</definedName>
    <definedName name="CTD">#REF!</definedName>
    <definedName name="CTD1">#REF!</definedName>
    <definedName name="CTO">#REF!</definedName>
    <definedName name="cu" localSheetId="2" hidden="1">{#N/A,#N/A,TRUE,"Serviços"}</definedName>
    <definedName name="cu">#REF!</definedName>
    <definedName name="Cun" localSheetId="3" hidden="1">VLOOKUP(#REF!,rec,5,0)</definedName>
    <definedName name="Cun" localSheetId="2" hidden="1">VLOOKUP(#REF!,rec,5,0)</definedName>
    <definedName name="Cun" hidden="1">VLOOKUP(#REF!,rec,5,0)</definedName>
    <definedName name="CunEq" localSheetId="2" hidden="1">SUM(IF(#REF! =#REF!,(#REF!)*(#REF!="EQ")))</definedName>
    <definedName name="CunEq" hidden="1">SUM(IF(#REF! =#REF!,(#REF!)*(#REF!="EQ")))</definedName>
    <definedName name="CunEq_1" localSheetId="2" hidden="1">SUM(IF(#REF! =#REF!,(#REF!)*(#REF!="EQ")))</definedName>
    <definedName name="CunEq_1" hidden="1">SUM(IF(#REF! =#REF!,(#REF!)*(#REF!="EQ")))</definedName>
    <definedName name="CunMo" localSheetId="2" hidden="1">SUM(IF(#REF! =#REF!,(#REF!)*(#REF!="MO")))</definedName>
    <definedName name="CunMo" hidden="1">SUM(IF(#REF! =#REF!,(#REF!)*(#REF!="MO")))</definedName>
    <definedName name="CunMo_1" localSheetId="2" hidden="1">SUM(IF(#REF! =#REF!,(#REF!)*(#REF!="MO")))</definedName>
    <definedName name="CunMo_1" hidden="1">SUM(IF(#REF! =#REF!,(#REF!)*(#REF!="MO")))</definedName>
    <definedName name="CunMp" localSheetId="2" hidden="1">SUM(IF(#REF! =#REF!,(#REF!)*(#REF!="MP")))</definedName>
    <definedName name="CunMp" hidden="1">SUM(IF(#REF! =#REF!,(#REF!)*(#REF!="MP")))</definedName>
    <definedName name="CunMp_1" localSheetId="2" hidden="1">SUM(IF(#REF! =#REF!,(#REF!)*(#REF!="MP")))</definedName>
    <definedName name="CunMp_1" hidden="1">SUM(IF(#REF! =#REF!,(#REF!)*(#REF!="MP")))</definedName>
    <definedName name="CURVA" localSheetId="3" hidden="1">VERDADEIRO</definedName>
    <definedName name="CURVA" localSheetId="2" hidden="1">[0]!VERIF_PC</definedName>
    <definedName name="CURVA" hidden="1">VERDADEIRO</definedName>
    <definedName name="CURVAABC.2" localSheetId="3" hidden="1">VERDADEIRO</definedName>
    <definedName name="CURVAABC.2" localSheetId="2" hidden="1">[0]!VERIF_PC</definedName>
    <definedName name="CURVAABC.2" hidden="1">VERDADEIRO</definedName>
    <definedName name="CURVAABC2" localSheetId="3" hidden="1">VERDADEIRO</definedName>
    <definedName name="CURVAABC2" localSheetId="2" hidden="1">[0]!VERIF_PC</definedName>
    <definedName name="CURVAABC2" hidden="1">VERDADEIRO</definedName>
    <definedName name="CUSRED">#REF!</definedName>
    <definedName name="custo_desativacao" localSheetId="2">#REF!</definedName>
    <definedName name="custo_desativacao">[14]EDC!$E$592</definedName>
    <definedName name="CUSTO_FIXO_CAXIAS" localSheetId="2">#REF!</definedName>
    <definedName name="CUSTO_FIXO_CAXIAS">'[17]#REF'!$B$87:$K$102</definedName>
    <definedName name="custo_fixo_cs_nova" localSheetId="2">#REF!</definedName>
    <definedName name="custo_fixo_cs_nova">[14]EDC!$H$497</definedName>
    <definedName name="custo_fixo_dce_nova" localSheetId="2">#REF!</definedName>
    <definedName name="custo_fixo_dce_nova">[14]EDC!$H$498</definedName>
    <definedName name="CUSTO_FIXO_TRIUNFO_E_CABO" localSheetId="2">#REF!</definedName>
    <definedName name="CUSTO_FIXO_TRIUNFO_E_CABO">'[19]#REF'!$B$195:$K$251</definedName>
    <definedName name="CUSTO_FIXO_VARIÁVEL_DESPESA" localSheetId="2">#REF!</definedName>
    <definedName name="CUSTO_FIXO_VARIÁVEL_DESPESA">'[50]DIF FAT FEV 01'!$A$22:$V$71</definedName>
    <definedName name="custo_oper_01" localSheetId="2">#REF!</definedName>
    <definedName name="custo_oper_01">[45]EDC!$J$238</definedName>
    <definedName name="custo_oper_02" localSheetId="2">#REF!</definedName>
    <definedName name="custo_oper_02">[45]EDC!$K$238</definedName>
    <definedName name="custo_oper_03" localSheetId="2">#REF!</definedName>
    <definedName name="custo_oper_03">[45]EDC!$L$238</definedName>
    <definedName name="custo_oper_04" localSheetId="2">#REF!</definedName>
    <definedName name="custo_oper_04">[45]EDC!$M$238</definedName>
    <definedName name="custo_oper_05" localSheetId="2">#REF!</definedName>
    <definedName name="custo_oper_05">[45]EDC!$N$238</definedName>
    <definedName name="custo_oper_06" localSheetId="2">#REF!</definedName>
    <definedName name="custo_oper_06">[45]EDC!$O$238</definedName>
    <definedName name="custo_oper_07" localSheetId="2">#REF!</definedName>
    <definedName name="custo_oper_07">[45]EDC!$P$238</definedName>
    <definedName name="custo_oper_08" localSheetId="2">#REF!</definedName>
    <definedName name="custo_oper_08">[45]EDC!$Q$238</definedName>
    <definedName name="custo_oper_09" localSheetId="2">#REF!</definedName>
    <definedName name="custo_oper_09">[45]EDC!$R$238</definedName>
    <definedName name="custo_oper_10" localSheetId="2">#REF!</definedName>
    <definedName name="custo_oper_10">[45]EDC!$S$238</definedName>
    <definedName name="CUSTO_UN" localSheetId="2">#REF!</definedName>
    <definedName name="CUSTO_UN">'[43]MATERIAIS ELETRICOS'!$E$5:$E$1228</definedName>
    <definedName name="custo_var_DCE_01" localSheetId="2">#REF!</definedName>
    <definedName name="custo_var_DCE_01">[45]EDC!$J$245</definedName>
    <definedName name="custo_var_DCE_02" localSheetId="2">#REF!</definedName>
    <definedName name="custo_var_DCE_02">[45]EDC!$K$245</definedName>
    <definedName name="custo_var_DCE_03" localSheetId="2">#REF!</definedName>
    <definedName name="custo_var_DCE_03">[45]EDC!$L$245</definedName>
    <definedName name="custo_var_DCE_04" localSheetId="2">#REF!</definedName>
    <definedName name="custo_var_DCE_04">[45]EDC!$M$245</definedName>
    <definedName name="custo_var_DCE_05" localSheetId="2">#REF!</definedName>
    <definedName name="custo_var_DCE_05">[45]EDC!$N$245</definedName>
    <definedName name="custo_var_DCE_06" localSheetId="2">#REF!</definedName>
    <definedName name="custo_var_DCE_06">[45]EDC!$O$245</definedName>
    <definedName name="custo_var_DCE_07" localSheetId="2">#REF!</definedName>
    <definedName name="custo_var_DCE_07">[45]EDC!$P$245</definedName>
    <definedName name="custo_var_DCE_08" localSheetId="2">#REF!</definedName>
    <definedName name="custo_var_DCE_08">[45]EDC!$Q$245</definedName>
    <definedName name="custo_var_DCE_09" localSheetId="2">#REF!</definedName>
    <definedName name="custo_var_DCE_09">[45]EDC!$R$245</definedName>
    <definedName name="custo_var_DCE_10" localSheetId="2">#REF!</definedName>
    <definedName name="custo_var_DCE_10">[45]EDC!$S$245</definedName>
    <definedName name="custo_var_DCE_11" localSheetId="2">#REF!</definedName>
    <definedName name="custo_var_DCE_11">[45]EDC!$T$245</definedName>
    <definedName name="CUSTO_VARIÁVEL_DE_VENDAS_FRETE" localSheetId="2">#REF!</definedName>
    <definedName name="CUSTO_VARIÁVEL_DE_VENDAS_FRETE">'[19]#REF'!$A$150:$N$167</definedName>
    <definedName name="custoA">#REF!</definedName>
    <definedName name="custoB">#REF!</definedName>
    <definedName name="CustoChamados">#REF!</definedName>
    <definedName name="CustoONCALL">#REF!</definedName>
    <definedName name="CustoOperac.Adm.Local">#REF!</definedName>
    <definedName name="CustoOperAdmLocal">#REF!</definedName>
    <definedName name="CustosExploraçãoParâmetros" hidden="1">#REF!</definedName>
    <definedName name="CustosExploraçãoValores" hidden="1">#REF!</definedName>
    <definedName name="custoSUB">#REF!</definedName>
    <definedName name="CustoTurno">#REF!</definedName>
    <definedName name="cv_DCE_sem_mp" localSheetId="2">#REF!</definedName>
    <definedName name="cv_DCE_sem_mp">[14]EDC!$I$425</definedName>
    <definedName name="cv_sem_energia_asahi" localSheetId="2">#REF!</definedName>
    <definedName name="cv_sem_energia_asahi">[49]EDC!$Q$441</definedName>
    <definedName name="cv_sem_energia_uhde" localSheetId="2">#REF!</definedName>
    <definedName name="cv_sem_energia_uhde">[49]EDC!$S$441</definedName>
    <definedName name="cvcvc">#N/A</definedName>
    <definedName name="CVCVXV" hidden="1">{"'gráf jan00'!$A$1:$AK$41"}</definedName>
    <definedName name="CVDCBC" hidden="1">{"'gráf jan00'!$A$1:$AK$41"}</definedName>
    <definedName name="Cwvu.RESUMO._.INTEIRO." hidden="1">#REF!,#REF!,#REF!,#REF!,#REF!,#REF!,#REF!,#REF!,#REF!,#REF!,#REF!,#REF!,#REF!,#REF!,#REF!,#REF!,#REF!,#REF!</definedName>
    <definedName name="cxz" hidden="1">{"'gráf jan00'!$A$1:$AK$41"}</definedName>
    <definedName name="cxzczxcx" hidden="1">#REF!</definedName>
    <definedName name="czxcxzcz" hidden="1">#REF!</definedName>
    <definedName name="d" localSheetId="3">'[8]F_F_Venda PI'!#REF!</definedName>
    <definedName name="d" localSheetId="4">'[8]F_F_Venda PI'!#REF!</definedName>
    <definedName name="d" localSheetId="2">#REF!</definedName>
    <definedName name="d">'[8]F_F_Venda PI'!#REF!</definedName>
    <definedName name="da" localSheetId="2">#REF!</definedName>
    <definedName name="da">[51]kubus!$C$1:$H$65536</definedName>
    <definedName name="DAChv">#REF!</definedName>
    <definedName name="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inho">#REF!</definedName>
    <definedName name="DADO2">#REF!</definedName>
    <definedName name="dados" localSheetId="2">#REF!,#REF!,#REF!</definedName>
    <definedName name="dados">[52]Contrato!$D$8:$D$53,[52]Contrato!#REF!,[52]Contrato!#REF!</definedName>
    <definedName name="Dados__Acumulado" hidden="1">{"'Ocorrência_que_Impactaram'!$A$1:$Q$43"}</definedName>
    <definedName name="Dados_Acumulado" hidden="1">{"'Ocorrência_que_Impactaram'!$A$1:$Q$43"}</definedName>
    <definedName name="DAER1" localSheetId="3" hidden="1">{#N/A,#N/A,TRUE,"Serviços"}</definedName>
    <definedName name="DAER1" localSheetId="2" hidden="1">{#N/A,#N/A,TRUE,"Serviços"}</definedName>
    <definedName name="DAER1" hidden="1">{#N/A,#N/A,TRUE,"Serviços"}</definedName>
    <definedName name="DAER11" localSheetId="3" hidden="1">{#N/A,#N/A,TRUE,"Serviços"}</definedName>
    <definedName name="DAER11" localSheetId="2" hidden="1">{#N/A,#N/A,TRUE,"Serviços"}</definedName>
    <definedName name="DAER11" hidden="1">{#N/A,#N/A,TRUE,"Serviços"}</definedName>
    <definedName name="Daniel" hidden="1">{#N/A,#N/A,FALSE,"MO (2)"}</definedName>
    <definedName name="das" hidden="1">{"real",#N/A,FALSE,"TOTAL";"REAL",#N/A,FALSE,"760";"REAL",#N/A,FALSE,"761"}</definedName>
    <definedName name="dasd">#REF!</definedName>
    <definedName name="dasdasd" hidden="1">#REF!</definedName>
    <definedName name="Data">#REF!</definedName>
    <definedName name="Data_Final">#REF!</definedName>
    <definedName name="DataAnaliseCom">#REF!</definedName>
    <definedName name="Database" localSheetId="3">#REF!</definedName>
    <definedName name="Database" localSheetId="4">#REF!</definedName>
    <definedName name="Database">#REF!</definedName>
    <definedName name="DataCessãoExploração" hidden="1">#REF!</definedName>
    <definedName name="DataOrcamento">#REF!</definedName>
    <definedName name="DATMODELE">#REF!</definedName>
    <definedName name="DATMODMEC">#REF!</definedName>
    <definedName name="DATTML">#REF!</definedName>
    <definedName name="david" hidden="1">{"'gráf jan00'!$A$1:$AK$41"}</definedName>
    <definedName name="david1" hidden="1">{"'gráf jan00'!$A$1:$AK$41"}</definedName>
    <definedName name="dcfdf">#REF!</definedName>
    <definedName name="dchart26" hidden="1">#REF!</definedName>
    <definedName name="dchart31" hidden="1">#REF!</definedName>
    <definedName name="DChv">#REF!</definedName>
    <definedName name="DCS" hidden="1">{"'RR'!$A$2:$E$81"}</definedName>
    <definedName name="DD">#REF!</definedName>
    <definedName name="ddasdasdas" hidden="1">#REF!</definedName>
    <definedName name="DDD">#N/A</definedName>
    <definedName name="dddd">#N/A</definedName>
    <definedName name="ddddd" localSheetId="4">#REF!</definedName>
    <definedName name="ddddd">#REF!</definedName>
    <definedName name="DDDDDDD">#REF!</definedName>
    <definedName name="dddddddddd">#N/A</definedName>
    <definedName name="dddddddddddd" hidden="1">{"'gráf jan00'!$A$1:$AK$41"}</definedName>
    <definedName name="DDDDDDDDDDDD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ffgrr" hidden="1">#N/A</definedName>
    <definedName name="dddjdjjdj">"Botão 4"</definedName>
    <definedName name="DDEEERE" hidden="1">{"'gráf jan00'!$A$1:$AK$41"}</definedName>
    <definedName name="ddere" localSheetId="3" hidden="1">{#N/A,#N/A,FALSE,"MO (2)"}</definedName>
    <definedName name="ddere" localSheetId="2" hidden="1">{#N/A,#N/A,FALSE,"MO (2)"}</definedName>
    <definedName name="ddere" hidden="1">{#N/A,#N/A,FALSE,"MO (2)"}</definedName>
    <definedName name="ddfghj" hidden="1">{"'CptDifn'!$AA$32:$AG$32"}</definedName>
    <definedName name="DDSEWRDKQV" hidden="1">#REF!</definedName>
    <definedName name="DE_km">#REF!</definedName>
    <definedName name="DEAM" hidden="1">{"'CptDifn'!$AA$32:$AG$32"}</definedName>
    <definedName name="DEAS" hidden="1">{"'CptDifn'!$AA$32:$AG$32"}</definedName>
    <definedName name="deb" hidden="1">#REF!</definedName>
    <definedName name="debora" hidden="1">#REF!</definedName>
    <definedName name="DECG" hidden="1">{"'CptDifn'!$AA$32:$AG$32"}</definedName>
    <definedName name="DECG1" hidden="1">{"'CptDifn'!$AA$32:$AG$32"}</definedName>
    <definedName name="defensas" hidden="1">#REF!</definedName>
    <definedName name="defwe" hidden="1">{"'Quadro'!$A$4:$BG$78"}</definedName>
    <definedName name="deg" hidden="1">{"'CptDifn'!$AA$32:$AG$32"}</definedName>
    <definedName name="DEGL" hidden="1">{"'CptDifn'!$AA$32:$AG$32"}</definedName>
    <definedName name="Demais" hidden="1">{"'CptDifn'!$AA$32:$AG$32"}</definedName>
    <definedName name="Denominação">#REF!</definedName>
    <definedName name="depr_01" localSheetId="2">#REF!</definedName>
    <definedName name="depr_01">[49]EDC!$J$302</definedName>
    <definedName name="depr_02" localSheetId="2">#REF!</definedName>
    <definedName name="depr_02">[14]EDC!$K$302</definedName>
    <definedName name="depr_03" localSheetId="2">#REF!</definedName>
    <definedName name="depr_03">[14]EDC!$L$302</definedName>
    <definedName name="depr_04" localSheetId="2">#REF!</definedName>
    <definedName name="depr_04">[49]EDC!$M$302</definedName>
    <definedName name="depr_05" localSheetId="2">#REF!</definedName>
    <definedName name="depr_05">[49]EDC!$N$302</definedName>
    <definedName name="depr_06" localSheetId="2">#REF!</definedName>
    <definedName name="depr_06">[45]EDC!$O$302</definedName>
    <definedName name="depr_07" localSheetId="2">#REF!</definedName>
    <definedName name="depr_07">[45]EDC!$P$302</definedName>
    <definedName name="depr_08" localSheetId="2">#REF!</definedName>
    <definedName name="depr_08">[45]EDC!$Q$302</definedName>
    <definedName name="depr_09" localSheetId="2">#REF!</definedName>
    <definedName name="depr_09">[45]EDC!$R$302</definedName>
    <definedName name="depr_10" localSheetId="2">#REF!</definedName>
    <definedName name="depr_10">[45]EDC!$S$302</definedName>
    <definedName name="Depre.Transp.Operac.">#REF!</definedName>
    <definedName name="Depreciação">#REF!</definedName>
    <definedName name="DEQ">#REF!</definedName>
    <definedName name="der">#N/A</definedName>
    <definedName name="DERF" hidden="1">{"'RR'!$A$2:$E$81"}</definedName>
    <definedName name="des" localSheetId="3" hidden="1">{#N/A,#N/A,FALSE,"GERAL";#N/A,#N/A,FALSE,"012-96";#N/A,#N/A,FALSE,"018-96";#N/A,#N/A,FALSE,"027-96";#N/A,#N/A,FALSE,"059-96";#N/A,#N/A,FALSE,"076-96";#N/A,#N/A,FALSE,"019-97";#N/A,#N/A,FALSE,"021-97";#N/A,#N/A,FALSE,"022-97";#N/A,#N/A,FALSE,"028-97"}</definedName>
    <definedName name="des" localSheetId="2" hidden="1">{#N/A,#N/A,FALSE,"GERAL";#N/A,#N/A,FALSE,"012-96";#N/A,#N/A,FALSE,"018-96";#N/A,#N/A,FALSE,"027-96";#N/A,#N/A,FALSE,"059-96";#N/A,#N/A,FALSE,"076-96";#N/A,#N/A,FALSE,"019-97";#N/A,#N/A,FALSE,"021-97";#N/A,#N/A,FALSE,"022-97";#N/A,#N/A,FALSE,"028-97"}</definedName>
    <definedName name="des" hidden="1">{#N/A,#N/A,FALSE,"GERAL";#N/A,#N/A,FALSE,"012-96";#N/A,#N/A,FALSE,"018-96";#N/A,#N/A,FALSE,"027-96";#N/A,#N/A,FALSE,"059-96";#N/A,#N/A,FALSE,"076-96";#N/A,#N/A,FALSE,"019-97";#N/A,#N/A,FALSE,"021-97";#N/A,#N/A,FALSE,"022-97";#N/A,#N/A,FALSE,"028-97"}</definedName>
    <definedName name="DESC">#REF!</definedName>
    <definedName name="DESC2">#REF!</definedName>
    <definedName name="descarg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escAux" hidden="1">#N/A</definedName>
    <definedName name="DESCONTO">#REF!</definedName>
    <definedName name="DESCOR" hidden="1">{"'gráf jan00'!$A$1:$AK$41"}</definedName>
    <definedName name="DESCR">"bds"</definedName>
    <definedName name="DESCRICAO" localSheetId="3">#REF!</definedName>
    <definedName name="DESCRICAO" localSheetId="4">#REF!</definedName>
    <definedName name="DESCRICAO">#REF!</definedName>
    <definedName name="DESCRIÇÃO" localSheetId="3" hidden="1">{#N/A,#N/A,FALSE,"GERAL";#N/A,#N/A,FALSE,"012-96";#N/A,#N/A,FALSE,"018-96";#N/A,#N/A,FALSE,"027-96";#N/A,#N/A,FALSE,"059-96";#N/A,#N/A,FALSE,"076-96";#N/A,#N/A,FALSE,"019-97";#N/A,#N/A,FALSE,"021-97";#N/A,#N/A,FALSE,"022-97";#N/A,#N/A,FALSE,"028-97"}</definedName>
    <definedName name="DESCRIÇÃO" localSheetId="2" hidden="1">{#N/A,#N/A,FALSE,"GERAL";#N/A,#N/A,FALSE,"012-96";#N/A,#N/A,FALSE,"018-96";#N/A,#N/A,FALSE,"027-96";#N/A,#N/A,FALSE,"059-96";#N/A,#N/A,FALSE,"076-96";#N/A,#N/A,FALSE,"019-97";#N/A,#N/A,FALSE,"021-97";#N/A,#N/A,FALSE,"022-97";#N/A,#N/A,FALSE,"028-97"}</definedName>
    <definedName name="DESCRIÇÃO" hidden="1">{#N/A,#N/A,FALSE,"GERAL";#N/A,#N/A,FALSE,"012-96";#N/A,#N/A,FALSE,"018-96";#N/A,#N/A,FALSE,"027-96";#N/A,#N/A,FALSE,"059-96";#N/A,#N/A,FALSE,"076-96";#N/A,#N/A,FALSE,"019-97";#N/A,#N/A,FALSE,"021-97";#N/A,#N/A,FALSE,"022-97";#N/A,#N/A,FALSE,"028-97"}</definedName>
    <definedName name="DESCRIÇÃO_serviço">OFFSET(#REF!,0,0,COUNTA(#REF!),1)</definedName>
    <definedName name="Descrição_Total">#REF!</definedName>
    <definedName name="descricao1" localSheetId="3" hidden="1">{#N/A,#N/A,FALSE,"GERAL";#N/A,#N/A,FALSE,"012-96";#N/A,#N/A,FALSE,"018-96";#N/A,#N/A,FALSE,"027-96";#N/A,#N/A,FALSE,"059-96";#N/A,#N/A,FALSE,"076-96";#N/A,#N/A,FALSE,"019-97";#N/A,#N/A,FALSE,"021-97";#N/A,#N/A,FALSE,"022-97";#N/A,#N/A,FALSE,"028-97"}</definedName>
    <definedName name="descricao1" localSheetId="2" hidden="1">{#N/A,#N/A,FALSE,"GERAL";#N/A,#N/A,FALSE,"012-96";#N/A,#N/A,FALSE,"018-96";#N/A,#N/A,FALSE,"027-96";#N/A,#N/A,FALSE,"059-96";#N/A,#N/A,FALSE,"076-96";#N/A,#N/A,FALSE,"019-97";#N/A,#N/A,FALSE,"021-97";#N/A,#N/A,FALSE,"022-97";#N/A,#N/A,FALSE,"028-97"}</definedName>
    <definedName name="descricao1" hidden="1">{#N/A,#N/A,FALSE,"GERAL";#N/A,#N/A,FALSE,"012-96";#N/A,#N/A,FALSE,"018-96";#N/A,#N/A,FALSE,"027-96";#N/A,#N/A,FALSE,"059-96";#N/A,#N/A,FALSE,"076-96";#N/A,#N/A,FALSE,"019-97";#N/A,#N/A,FALSE,"021-97";#N/A,#N/A,FALSE,"022-97";#N/A,#N/A,FALSE,"028-97"}</definedName>
    <definedName name="descrisão" hidden="1">{"'gráf jan00'!$A$1:$AK$41"}</definedName>
    <definedName name="DESCRITIVO1">#REF!</definedName>
    <definedName name="DESE" hidden="1">{"'RR'!$A$2:$E$81"}</definedName>
    <definedName name="Desmatamento_destocamento_e_limpeza">#REF!</definedName>
    <definedName name="DESNIVEL" localSheetId="3" hidden="1">{#N/A,#N/A,FALSE,"RESUMO-BB1";#N/A,#N/A,FALSE,"MOD-A01-R - BB1";#N/A,#N/A,FALSE,"URB-BB1"}</definedName>
    <definedName name="DESNIVEL" localSheetId="2" hidden="1">{#N/A,#N/A,FALSE,"RESUMO-BB1";#N/A,#N/A,FALSE,"MOD-A01-R - BB1";#N/A,#N/A,FALSE,"URB-BB1"}</definedName>
    <definedName name="DESNIVEL" hidden="1">{#N/A,#N/A,FALSE,"RESUMO-BB1";#N/A,#N/A,FALSE,"MOD-A01-R - BB1";#N/A,#N/A,FALSE,"URB-BB1"}</definedName>
    <definedName name="DESONERACAO" localSheetId="2" hidden="1">IF(OR(Import.empresa="DESONERADO",Import.empresa="SIM"),"SIM","NÃO")</definedName>
    <definedName name="DESONERACAO" hidden="1">IF(OR(Import.Desoneracao="DESONERADO",Import.Desoneracao="SIM"),"SIM","NÃO")</definedName>
    <definedName name="DESPFIN">#N/A</definedName>
    <definedName name="DESR" hidden="1">{"'RR'!$A$2:$E$81"}</definedName>
    <definedName name="DETALHADO_SINAPI">#REF!</definedName>
    <definedName name="Detalhado_SINAPI2">#REF!</definedName>
    <definedName name="Detalhe" localSheetId="3" hidden="1">{"'Resumo'!$A$4:$N$60"}</definedName>
    <definedName name="Detalhe" localSheetId="2" hidden="1">{"'Resumo'!$A$4:$N$60"}</definedName>
    <definedName name="Detalhe" hidden="1">{"'Resumo'!$A$4:$N$60"}</definedName>
    <definedName name="devers2">#REF!</definedName>
    <definedName name="DEWS" hidden="1">{"'RR'!$A$2:$E$81"}</definedName>
    <definedName name="Dez" localSheetId="3">{"dez","vinte","trinta","quarenta","cinquenta","sessenta","setenta","oitenta","noventa"}</definedName>
    <definedName name="dez" localSheetId="2" hidden="1">{"'gráf jan00'!$A$1:$AK$41"}</definedName>
    <definedName name="Dez">{"dez","vinte","trinta","quarenta","cinquenta","sessenta","setenta","oitenta","noventa"}</definedName>
    <definedName name="df">#N/A</definedName>
    <definedName name="dfadsfsadf" hidden="1">{"'gráf jan00'!$A$1:$AK$41"}</definedName>
    <definedName name="dfasfdas" hidden="1">#REF!</definedName>
    <definedName name="dfd" localSheetId="4">#REF!</definedName>
    <definedName name="dfd">#REF!</definedName>
    <definedName name="dfdd" hidden="1">{"'gráf jan00'!$A$1:$AK$41"}</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DF" hidden="1">{"'gráf jan00'!$A$1:$AK$41"}</definedName>
    <definedName name="dfdfdfd" localSheetId="3" hidden="1">{#N/A,#N/A,FALSE,"MO (2)"}</definedName>
    <definedName name="dfdfdfd" localSheetId="2" hidden="1">{#N/A,#N/A,FALSE,"MO (2)"}</definedName>
    <definedName name="dfdfdfd" hidden="1">{#N/A,#N/A,FALSE,"MO (2)"}</definedName>
    <definedName name="dffasf" hidden="1">{#N/A,#N/A,TRUE,"indice";#N/A,#N/A,TRUE,"indicadores";#N/A,#N/A,TRUE,"comentarios"}</definedName>
    <definedName name="dffgjh" hidden="1">{"'CptDifn'!$AA$32:$AG$32"}</definedName>
    <definedName name="DFfssgsd" hidden="1">{"'gráf jan00'!$A$1:$AK$41"}</definedName>
    <definedName name="dfg">#N/A</definedName>
    <definedName name="DFGADET" hidden="1">{"'gráf jan00'!$A$1:$AK$41"}</definedName>
    <definedName name="DFGDFGD" hidden="1">{"'Quadro'!$A$4:$BG$78"}</definedName>
    <definedName name="dfgdfghgj" hidden="1">{"'CptDifn'!$AA$32:$AG$32"}</definedName>
    <definedName name="dfgdfh" hidden="1">{"'CptDifn'!$AA$32:$AG$32"}</definedName>
    <definedName name="dfgdh" hidden="1">{"'CptDifn'!$AA$32:$AG$32"}</definedName>
    <definedName name="dfgg" hidden="1">{"'CptDifn'!$AA$32:$AG$32"}</definedName>
    <definedName name="dfghd" hidden="1">{"'gráf jan00'!$A$1:$AK$41"}</definedName>
    <definedName name="dfghdfhd" hidden="1">{"'CptDifn'!$AA$32:$AG$32"}</definedName>
    <definedName name="dfghf" hidden="1">{"'CptDifn'!$AA$32:$AG$32"}</definedName>
    <definedName name="dfgs" localSheetId="3" hidden="1">{#N/A,#N/A,TRUE,"Serviços"}</definedName>
    <definedName name="dfgs" localSheetId="2" hidden="1">{#N/A,#N/A,TRUE,"Serviços"}</definedName>
    <definedName name="dfgs" hidden="1">{#N/A,#N/A,TRUE,"Serviços"}</definedName>
    <definedName name="dfgss" localSheetId="3" hidden="1">{#N/A,#N/A,TRUE,"Serviços"}</definedName>
    <definedName name="dfgss" localSheetId="2" hidden="1">{#N/A,#N/A,TRUE,"Serviços"}</definedName>
    <definedName name="dfgss" hidden="1">{#N/A,#N/A,TRUE,"Serviços"}</definedName>
    <definedName name="dfh" hidden="1">{"'gráf jan00'!$A$1:$AK$41"}</definedName>
    <definedName name="dfhdfh" hidden="1">{"'CptDifn'!$AA$32:$AG$32"}</definedName>
    <definedName name="dfhgdf" hidden="1">{#N/A,#N/A,TRUE,"indice";#N/A,#N/A,TRUE,"indicadores";#N/A,#N/A,TRUE,"comentarios"}</definedName>
    <definedName name="dfhghfg" hidden="1">{"'CptDifn'!$AA$32:$AG$32"}</definedName>
    <definedName name="dfjlfkajklgjfklad" hidden="1">#N/A</definedName>
    <definedName name="dfm">#REF!</definedName>
    <definedName name="dfr" hidden="1">{"'RR'!$A$2:$E$81"}</definedName>
    <definedName name="dfre" localSheetId="3" hidden="1">{"'INDICE'!$A$1:$K$78"}</definedName>
    <definedName name="dfre" localSheetId="2" hidden="1">{"'INDICE'!$A$1:$K$78"}</definedName>
    <definedName name="dfre" hidden="1">{"'INDICE'!$A$1:$K$78"}</definedName>
    <definedName name="dfs">#REF!</definedName>
    <definedName name="dfsafdas" hidden="1">#REF!</definedName>
    <definedName name="dfsd" localSheetId="4">#REF!</definedName>
    <definedName name="dfsd">#REF!</definedName>
    <definedName name="dfsdafdasf" hidden="1">#REF!</definedName>
    <definedName name="dfsdfg" hidden="1">#REF!</definedName>
    <definedName name="DFSDSFD" hidden="1">{"'Quadro'!$A$4:$BG$78"}</definedName>
    <definedName name="dft" hidden="1">{"'RR'!$A$2:$E$81"}</definedName>
    <definedName name="DFTGEDY">#REF!</definedName>
    <definedName name="dfuil" hidden="1">{"'RR'!$A$2:$E$81"}</definedName>
    <definedName name="DGA" localSheetId="2">#REF!</definedName>
    <definedName name="DGA">'[53]PRO-08'!#REF!</definedName>
    <definedName name="DGF" localSheetId="3" hidden="1">{#N/A,#N/A,FALSE,"MO (2)"}</definedName>
    <definedName name="DGF" localSheetId="2" hidden="1">{#N/A,#N/A,FALSE,"MO (2)"}</definedName>
    <definedName name="DGF" hidden="1">{#N/A,#N/A,FALSE,"MO (2)"}</definedName>
    <definedName name="DGF_1" localSheetId="3" hidden="1">{#N/A,#N/A,FALSE,"MO (2)"}</definedName>
    <definedName name="DGF_1" localSheetId="2" hidden="1">{#N/A,#N/A,FALSE,"MO (2)"}</definedName>
    <definedName name="DGF_1" hidden="1">{#N/A,#N/A,FALSE,"MO (2)"}</definedName>
    <definedName name="dgfh" hidden="1">{"'gráf jan00'!$A$1:$AK$41"}</definedName>
    <definedName name="dggr" hidden="1">{"'CptDifn'!$AA$32:$AG$32"}</definedName>
    <definedName name="dggsf">#N/A</definedName>
    <definedName name="dgs">#N/A</definedName>
    <definedName name="dgtukf"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gtukf"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gtuk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hdhd" hidden="1">{"'CptDifn'!$AA$32:$AG$32"}</definedName>
    <definedName name="dhgj" hidden="1">{"'CptDifn'!$AA$32:$AG$32"}</definedName>
    <definedName name="Dias" localSheetId="3">'[8]F_F_Venda PI'!#REF!</definedName>
    <definedName name="Dias" localSheetId="4">'[8]F_F_Venda PI'!#REF!</definedName>
    <definedName name="Dias" localSheetId="2">#REF!</definedName>
    <definedName name="Dias">'[8]F_F_Venda PI'!#REF!</definedName>
    <definedName name="Dias_Ab" hidden="1">#REF!</definedName>
    <definedName name="Dias_Enc" hidden="1">#REF!</definedName>
    <definedName name="DILO_Ferrovia" hidden="1">{"'Quadro'!$A$4:$BG$78"}</definedName>
    <definedName name="disp1" hidden="1">{"'RR'!$A$2:$E$81"}</definedName>
    <definedName name="Displocopaul1" hidden="1">{"'gráf jan00'!$A$1:$AK$41"}</definedName>
    <definedName name="disppaul" hidden="1">{"'gráf jan00'!$A$1:$AK$41"}</definedName>
    <definedName name="Disppaul1" hidden="1">{"'gráf jan00'!$A$1:$AK$41"}</definedName>
    <definedName name="disppaul10" hidden="1">{"'gráf jan00'!$A$1:$AK$41"}</definedName>
    <definedName name="disppaul100" hidden="1">{"'gráf jan00'!$A$1:$AK$41"}</definedName>
    <definedName name="disppaul11" hidden="1">{"'Quadro'!$A$4:$BG$78"}</definedName>
    <definedName name="disppaul12" hidden="1">{"'gráf jan00'!$A$1:$AK$41"}</definedName>
    <definedName name="disppaul13" hidden="1">{"'gráf jan00'!$A$1:$AK$41"}</definedName>
    <definedName name="disppaul14" hidden="1">{"'gráf jan00'!$A$1:$AK$41"}</definedName>
    <definedName name="disppaul15" hidden="1">{"'gráf jan00'!$A$1:$AK$41"}</definedName>
    <definedName name="disppaul2" hidden="1">{"'gráf jan00'!$A$1:$AK$41"}</definedName>
    <definedName name="disppaul4" hidden="1">{"'gráf jan00'!$A$1:$AK$41"}</definedName>
    <definedName name="DispTelGASAG" localSheetId="3" hidden="1">{"'teste'!$B$2:$R$49"}</definedName>
    <definedName name="DispTelGASAG" localSheetId="2" hidden="1">{"'teste'!$B$2:$R$49"}</definedName>
    <definedName name="DispTelGASAG" hidden="1">{"'teste'!$B$2:$R$49"}</definedName>
    <definedName name="ditf" hidden="1">{"'CptDifn'!$AA$32:$AG$32"}</definedName>
    <definedName name="Divers">#REF!</definedName>
    <definedName name="Divi" hidden="1">{"'Quadro'!$A$4:$BG$78"}</definedName>
    <definedName name="DividaAcrJuros" hidden="1">#REF!</definedName>
    <definedName name="DividaAlocação" hidden="1">#REF!</definedName>
    <definedName name="DividaCom" hidden="1">#REF!</definedName>
    <definedName name="DividaCP" hidden="1">#REF!</definedName>
    <definedName name="DividaJurCapitaliz" hidden="1">#REF!</definedName>
    <definedName name="DividaJuros" hidden="1">#REF!</definedName>
    <definedName name="DividaMLP" hidden="1">#REF!</definedName>
    <definedName name="DividaTaxasJuro" hidden="1">#REF!</definedName>
    <definedName name="DJ">#REF!</definedName>
    <definedName name="dksojd" hidden="1">{#N/A,#N/A,FALSE,"PCOL"}</definedName>
    <definedName name="dkvn" hidden="1">{"'gráf jan00'!$A$1:$AK$41"}</definedName>
    <definedName name="dlkfj" hidden="1">{"'gráf jan00'!$A$1:$AK$41"}</definedName>
    <definedName name="DMChv">#REF!</definedName>
    <definedName name="DMChvOrc">#REF!</definedName>
    <definedName name="DMTa">#REF!</definedName>
    <definedName name="DMTb">#REF!</definedName>
    <definedName name="DMTc">#REF!</definedName>
    <definedName name="DMTco">#REF!</definedName>
    <definedName name="DMTo">#REF!</definedName>
    <definedName name="DMTs">#REF!</definedName>
    <definedName name="DN">#REF!</definedName>
    <definedName name="dng" localSheetId="3" hidden="1">{#N/A,#N/A,FALSE,"GERAL";#N/A,#N/A,FALSE,"012-96";#N/A,#N/A,FALSE,"018-96";#N/A,#N/A,FALSE,"027-96";#N/A,#N/A,FALSE,"059-96";#N/A,#N/A,FALSE,"076-96";#N/A,#N/A,FALSE,"019-97";#N/A,#N/A,FALSE,"021-97";#N/A,#N/A,FALSE,"022-97";#N/A,#N/A,FALSE,"028-97"}</definedName>
    <definedName name="dng" localSheetId="2"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NVP">#REF!</definedName>
    <definedName name="DOIS" localSheetId="3">#REF!</definedName>
    <definedName name="DOIS" localSheetId="4">#REF!</definedName>
    <definedName name="DOIS">#REF!</definedName>
    <definedName name="dolar" localSheetId="2">#REF!</definedName>
    <definedName name="dolar">[40]Parametros!$J$1</definedName>
    <definedName name="Dólar">#REF!</definedName>
    <definedName name="DR">#REF!</definedName>
    <definedName name="DRE">#REF!</definedName>
    <definedName name="dre1">#REF!</definedName>
    <definedName name="dreaa">#REF!</definedName>
    <definedName name="Dren_preços">#REF!</definedName>
    <definedName name="Drenagem2" hidden="1">#REF!</definedName>
    <definedName name="drf" hidden="1">{"'RR'!$A$2:$E$81"}</definedName>
    <definedName name="drfggjh" hidden="1">{"'CptDifn'!$AA$32:$AG$32"}</definedName>
    <definedName name="DRI">#REF!</definedName>
    <definedName name="DRN">#REF!</definedName>
    <definedName name="ds" hidden="1">{"'CptDifn'!$AA$32:$AG$32"}</definedName>
    <definedName name="dsa" hidden="1">{"'gráf jan00'!$A$1:$AK$41"}</definedName>
    <definedName name="dsad">#REF!</definedName>
    <definedName name="dsadsa" hidden="1">#REF!</definedName>
    <definedName name="dsadsda" hidden="1">#REF!</definedName>
    <definedName name="dsaf" hidden="1">{"'Quadro'!$A$4:$BG$78"}</definedName>
    <definedName name="dsafsad" hidden="1">{"'Quadro'!$A$4:$BG$78"}</definedName>
    <definedName name="Dsc" hidden="1">#N/A</definedName>
    <definedName name="dsd" localSheetId="3">#REF!</definedName>
    <definedName name="dsd" localSheetId="4">#REF!</definedName>
    <definedName name="dsd">#REF!</definedName>
    <definedName name="dsda" hidden="1">{#N/A,#N/A,TRUE,"indice";#N/A,#N/A,TRUE,"indicadores";#N/A,#N/A,TRUE,"comentarios"}</definedName>
    <definedName name="dsdf" hidden="1">#REF!</definedName>
    <definedName name="dsds" hidden="1">{"'gráf jan00'!$A$1:$AK$41"}</definedName>
    <definedName name="dsf">#N/A</definedName>
    <definedName name="dsfadf" localSheetId="3" hidden="1">{#N/A,#N/A,FALSE,"GERAL";#N/A,#N/A,FALSE,"012-96";#N/A,#N/A,FALSE,"018-96";#N/A,#N/A,FALSE,"027-96";#N/A,#N/A,FALSE,"059-96";#N/A,#N/A,FALSE,"076-96";#N/A,#N/A,FALSE,"019-97";#N/A,#N/A,FALSE,"021-97";#N/A,#N/A,FALSE,"022-97";#N/A,#N/A,FALSE,"028-97"}</definedName>
    <definedName name="dsfadf" localSheetId="2" hidden="1">{#N/A,#N/A,FALSE,"GERAL";#N/A,#N/A,FALSE,"012-96";#N/A,#N/A,FALSE,"018-96";#N/A,#N/A,FALSE,"027-96";#N/A,#N/A,FALSE,"059-96";#N/A,#N/A,FALSE,"076-96";#N/A,#N/A,FALSE,"019-97";#N/A,#N/A,FALSE,"021-97";#N/A,#N/A,FALSE,"022-97";#N/A,#N/A,FALSE,"028-97"}</definedName>
    <definedName name="dsfadf" hidden="1">{#N/A,#N/A,FALSE,"GERAL";#N/A,#N/A,FALSE,"012-96";#N/A,#N/A,FALSE,"018-96";#N/A,#N/A,FALSE,"027-96";#N/A,#N/A,FALSE,"059-96";#N/A,#N/A,FALSE,"076-96";#N/A,#N/A,FALSE,"019-97";#N/A,#N/A,FALSE,"021-97";#N/A,#N/A,FALSE,"022-97";#N/A,#N/A,FALSE,"028-97"}</definedName>
    <definedName name="dsfs" hidden="1">{#N/A,#N/A,FALSE,"GERAL";#N/A,#N/A,FALSE,"012-96";#N/A,#N/A,FALSE,"018-96";#N/A,#N/A,FALSE,"027-96";#N/A,#N/A,FALSE,"059-96";#N/A,#N/A,FALSE,"076-96";#N/A,#N/A,FALSE,"019-97";#N/A,#N/A,FALSE,"021-97";#N/A,#N/A,FALSE,"022-97";#N/A,#N/A,FALSE,"028-97"}</definedName>
    <definedName name="dsipaul" hidden="1">{"'gráf jan00'!$A$1:$AK$41"}</definedName>
    <definedName name="dsoif" hidden="1">{"'gráf jan00'!$A$1:$AK$41"}</definedName>
    <definedName name="dss" localSheetId="4">#REF!</definedName>
    <definedName name="dss">#REF!</definedName>
    <definedName name="dssssss" hidden="1">{"'gráf jan00'!$A$1:$AK$41"}</definedName>
    <definedName name="DSXQWDE" localSheetId="4">#REF!</definedName>
    <definedName name="DSXQWDE">#REF!</definedName>
    <definedName name="DUCOL" localSheetId="3" hidden="1">{"'Plan1 (2)'!$A$5:$F$63"}</definedName>
    <definedName name="DUCOL" localSheetId="2" hidden="1">{"'Plan1 (2)'!$A$5:$F$63"}</definedName>
    <definedName name="DUCOL" hidden="1">{"'Plan1 (2)'!$A$5:$F$63"}</definedName>
    <definedName name="Duplicação" localSheetId="3" hidden="1">{#N/A,#N/A,FALSE,"QD_F1 Invest Detalhado";#N/A,#N/A,FALSE,"QD_F3 Invest_Comparado";#N/A,#N/A,FALSE,"QD_B Trafego";#N/A,#N/A,FALSE,"QD_D0 Custos Operacionais";#N/A,#N/A,FALSE,"QD_C Receita";#N/A,#N/A,FALSE,"QD_D Custos";#N/A,#N/A,FALSE,"QD_E Resultado";#N/A,#N/A,FALSE,"QD_G Fluxo Caixa"}</definedName>
    <definedName name="Duplicação" localSheetId="2" hidden="1">{#N/A,#N/A,FALSE,"QD_F1 Invest Detalhado";#N/A,#N/A,FALSE,"QD_F3 Invest_Comparado";#N/A,#N/A,FALSE,"QD_B Trafego";#N/A,#N/A,FALSE,"QD_D0 Custos Operacionais";#N/A,#N/A,FALSE,"QD_C Receita";#N/A,#N/A,FALSE,"QD_D Custos";#N/A,#N/A,FALSE,"QD_E Resultado";#N/A,#N/A,FALSE,"QD_G Fluxo Caixa"}</definedName>
    <definedName name="Duplicação" hidden="1">{#N/A,#N/A,FALSE,"QD_F1 Invest Detalhado";#N/A,#N/A,FALSE,"QD_F3 Invest_Comparado";#N/A,#N/A,FALSE,"QD_B Trafego";#N/A,#N/A,FALSE,"QD_D0 Custos Operacionais";#N/A,#N/A,FALSE,"QD_C Receita";#N/A,#N/A,FALSE,"QD_D Custos";#N/A,#N/A,FALSE,"QD_E Resultado";#N/A,#N/A,FALSE,"QD_G Fluxo Caixa"}</definedName>
    <definedName name="Duplicação_1" localSheetId="3" hidden="1">{#N/A,#N/A,FALSE,"QD_F1 Invest Detalhado";#N/A,#N/A,FALSE,"QD_F3 Invest_Comparado";#N/A,#N/A,FALSE,"QD_B Trafego";#N/A,#N/A,FALSE,"QD_D0 Custos Operacionais";#N/A,#N/A,FALSE,"QD_C Receita";#N/A,#N/A,FALSE,"QD_D Custos";#N/A,#N/A,FALSE,"QD_E Resultado";#N/A,#N/A,FALSE,"QD_G Fluxo Caixa"}</definedName>
    <definedName name="Duplicação_1" localSheetId="2" hidden="1">{#N/A,#N/A,FALSE,"QD_F1 Invest Detalhado";#N/A,#N/A,FALSE,"QD_F3 Invest_Comparado";#N/A,#N/A,FALSE,"QD_B Trafego";#N/A,#N/A,FALSE,"QD_D0 Custos Operacionais";#N/A,#N/A,FALSE,"QD_C Receita";#N/A,#N/A,FALSE,"QD_D Custos";#N/A,#N/A,FALSE,"QD_E Resultado";#N/A,#N/A,FALSE,"QD_G Fluxo Caixa"}</definedName>
    <definedName name="Duplicação_1" hidden="1">{#N/A,#N/A,FALSE,"QD_F1 Invest Detalhado";#N/A,#N/A,FALSE,"QD_F3 Invest_Comparado";#N/A,#N/A,FALSE,"QD_B Trafego";#N/A,#N/A,FALSE,"QD_D0 Custos Operacionais";#N/A,#N/A,FALSE,"QD_C Receita";#N/A,#N/A,FALSE,"QD_D Custos";#N/A,#N/A,FALSE,"QD_E Resultado";#N/A,#N/A,FALSE,"QD_G Fluxo Caixa"}</definedName>
    <definedName name="Duplicação_2" localSheetId="3" hidden="1">{#N/A,#N/A,FALSE,"QD_F1 Invest Detalhado";#N/A,#N/A,FALSE,"QD_F3 Invest_Comparado";#N/A,#N/A,FALSE,"QD_B Trafego";#N/A,#N/A,FALSE,"QD_D0 Custos Operacionais";#N/A,#N/A,FALSE,"QD_C Receita";#N/A,#N/A,FALSE,"QD_D Custos";#N/A,#N/A,FALSE,"QD_E Resultado";#N/A,#N/A,FALSE,"QD_G Fluxo Caixa"}</definedName>
    <definedName name="Duplicação_2" localSheetId="2" hidden="1">{#N/A,#N/A,FALSE,"QD_F1 Invest Detalhado";#N/A,#N/A,FALSE,"QD_F3 Invest_Comparado";#N/A,#N/A,FALSE,"QD_B Trafego";#N/A,#N/A,FALSE,"QD_D0 Custos Operacionais";#N/A,#N/A,FALSE,"QD_C Receita";#N/A,#N/A,FALSE,"QD_D Custos";#N/A,#N/A,FALSE,"QD_E Resultado";#N/A,#N/A,FALSE,"QD_G Fluxo Caixa"}</definedName>
    <definedName name="Duplicação_2" hidden="1">{#N/A,#N/A,FALSE,"QD_F1 Invest Detalhado";#N/A,#N/A,FALSE,"QD_F3 Invest_Comparado";#N/A,#N/A,FALSE,"QD_B Trafego";#N/A,#N/A,FALSE,"QD_D0 Custos Operacionais";#N/A,#N/A,FALSE,"QD_C Receita";#N/A,#N/A,FALSE,"QD_D Custos";#N/A,#N/A,FALSE,"QD_E Resultado";#N/A,#N/A,FALSE,"QD_G Fluxo Caixa"}</definedName>
    <definedName name="duvidas3" hidden="1">#REF!</definedName>
    <definedName name="DV_MUNI">#N/A</definedName>
    <definedName name="DVChv">#REF!</definedName>
    <definedName name="DVLMUTNDVB" hidden="1">#REF!</definedName>
    <definedName name="dvlnke" hidden="1">{"'gráf jan00'!$A$1:$AK$41"}</definedName>
    <definedName name="dwd" hidden="1">{"'Quadro'!$A$4:$BG$78"}</definedName>
    <definedName name="dwdw" localSheetId="3" hidden="1">{#N/A,#N/A,FALSE,"QD_F1 Invest Detalhado";#N/A,#N/A,FALSE,"QD_F3 Invest_Comparado";#N/A,#N/A,FALSE,"QD_B Trafego";#N/A,#N/A,FALSE,"QD_D0 Custos Operacionais";#N/A,#N/A,FALSE,"QD_C Receita";#N/A,#N/A,FALSE,"QD_D Custos";#N/A,#N/A,FALSE,"QD_E Resultado";#N/A,#N/A,FALSE,"QD_G Fluxo Caixa"}</definedName>
    <definedName name="dwdw" localSheetId="2" hidden="1">{#N/A,#N/A,FALSE,"QD_F1 Invest Detalhado";#N/A,#N/A,FALSE,"QD_F3 Invest_Comparado";#N/A,#N/A,FALSE,"QD_B Trafego";#N/A,#N/A,FALSE,"QD_D0 Custos Operacionais";#N/A,#N/A,FALSE,"QD_C Receita";#N/A,#N/A,FALSE,"QD_D Custos";#N/A,#N/A,FALSE,"QD_E Resultado";#N/A,#N/A,FALSE,"QD_G Fluxo Caixa"}</definedName>
    <definedName name="dwdw" hidden="1">{#N/A,#N/A,FALSE,"QD_F1 Invest Detalhado";#N/A,#N/A,FALSE,"QD_F3 Invest_Comparado";#N/A,#N/A,FALSE,"QD_B Trafego";#N/A,#N/A,FALSE,"QD_D0 Custos Operacionais";#N/A,#N/A,FALSE,"QD_C Receita";#N/A,#N/A,FALSE,"QD_D Custos";#N/A,#N/A,FALSE,"QD_E Resultado";#N/A,#N/A,FALSE,"QD_G Fluxo Caixa"}</definedName>
    <definedName name="dwsdad" hidden="1">{"'ReceitaLiquidaME'!$AA$25:$AN$32"}</definedName>
    <definedName name="dwwefwe" hidden="1">#REF!</definedName>
    <definedName name="dzzzzzzzzzzzzzz" hidden="1">#REF!</definedName>
    <definedName name="E" localSheetId="2">#REF!</definedName>
    <definedName name="E">[54]ECONOMICO!$B$33</definedName>
    <definedName name="e__cm">#REF!</definedName>
    <definedName name="E709_01">#REF!</definedName>
    <definedName name="EA">#REF!</definedName>
    <definedName name="EAChv">#REF!</definedName>
    <definedName name="EB">#REF!</definedName>
    <definedName name="EBITDA_01" localSheetId="2">#REF!</definedName>
    <definedName name="EBITDA_01">[49]EDC!$J$254</definedName>
    <definedName name="EBITDA_02" localSheetId="2">#REF!</definedName>
    <definedName name="EBITDA_02">[49]EDC!$K$254</definedName>
    <definedName name="EBITDA_03" localSheetId="2">#REF!</definedName>
    <definedName name="EBITDA_03">[45]EDC!$L$254</definedName>
    <definedName name="EBITDA_04" localSheetId="2">#REF!</definedName>
    <definedName name="EBITDA_04">[45]EDC!$M$254</definedName>
    <definedName name="EBITDA_05" localSheetId="2">#REF!</definedName>
    <definedName name="EBITDA_05">[45]EDC!$N$254</definedName>
    <definedName name="EBITDA_06" localSheetId="2">#REF!</definedName>
    <definedName name="EBITDA_06">[45]EDC!$O$254</definedName>
    <definedName name="EBITDA_07" localSheetId="2">#REF!</definedName>
    <definedName name="EBITDA_07">[45]EDC!$P$254</definedName>
    <definedName name="EBITDA_08" localSheetId="2">#REF!</definedName>
    <definedName name="EBITDA_08">[45]EDC!$Q$254</definedName>
    <definedName name="EBITDA_09" localSheetId="2">#REF!</definedName>
    <definedName name="EBITDA_09">[45]EDC!$R$254</definedName>
    <definedName name="EBITDA_10" localSheetId="2">#REF!</definedName>
    <definedName name="EBITDA_10">[45]EDC!$S$254</definedName>
    <definedName name="EBITDA_11" localSheetId="2">#REF!</definedName>
    <definedName name="EBITDA_11">[45]EDC!$T$254</definedName>
    <definedName name="EC">#REF!</definedName>
    <definedName name="echart31" hidden="1">#REF!</definedName>
    <definedName name="ECRNAT">#REF!</definedName>
    <definedName name="ECVCFELE">#REF!</definedName>
    <definedName name="ECVCFMEC">#REF!</definedName>
    <definedName name="ed" hidden="1">{"'CptDifn'!$AA$32:$AG$32"}</definedName>
    <definedName name="edc" hidden="1">{"'gráf jan00'!$A$1:$AK$41"}</definedName>
    <definedName name="edd" hidden="1">{"'gráf jan00'!$A$1:$AK$41"}</definedName>
    <definedName name="edif_cs" localSheetId="2">#REF!</definedName>
    <definedName name="edif_cs">[14]EDC!$H$485</definedName>
    <definedName name="edif_cs_asahi" localSheetId="2">#REF!</definedName>
    <definedName name="edif_cs_asahi">[14]EDC!$G$385</definedName>
    <definedName name="EDIFICAÇÕES">#N/A</definedName>
    <definedName name="Edit" hidden="1">#REF!</definedName>
    <definedName name="Edital">#REF!</definedName>
    <definedName name="edrty" hidden="1">{"'CptDifn'!$AA$32:$AG$32"}</definedName>
    <definedName name="EDSON" localSheetId="2">#REF!</definedName>
    <definedName name="EDSON">'[50]DIF FAT FEV 01'!$M$16:$N$59</definedName>
    <definedName name="ee">#N/A</definedName>
    <definedName name="EEE">#N/A</definedName>
    <definedName name="eeee" hidden="1">{"'CptDifn'!$AA$32:$AG$32"}</definedName>
    <definedName name="eeeee" hidden="1">{#N/A,#N/A,FALSE,"MO (2)"}</definedName>
    <definedName name="eeeeeee">#REF!</definedName>
    <definedName name="eeeeeeeeeeeeee" hidden="1">#REF!</definedName>
    <definedName name="eeetye" hidden="1">{"'gráf jan00'!$A$1:$AK$41"}</definedName>
    <definedName name="eesdd" hidden="1">{#N/A,#N/A,TRUE,"indice";#N/A,#N/A,TRUE,"indicadores";#N/A,#N/A,TRUE,"comentarios"}</definedName>
    <definedName name="eett" hidden="1">{"'CptDifn'!$AA$32:$AG$32"}</definedName>
    <definedName name="ef" hidden="1">{"'CptDifn'!$AA$32:$AG$32"}</definedName>
    <definedName name="EFATRL">#REF!</definedName>
    <definedName name="EFATURA">#REF!</definedName>
    <definedName name="EFC" hidden="1">{"'RR'!$A$2:$E$81"}</definedName>
    <definedName name="EFCEletron" hidden="1">{"'RR'!$A$2:$E$81"}</definedName>
    <definedName name="EFF" hidden="1">{#N/A,#N/A,FALSE,"GERAL";#N/A,#N/A,FALSE,"012-96";#N/A,#N/A,FALSE,"018-96";#N/A,#N/A,FALSE,"027-96";#N/A,#N/A,FALSE,"059-96";#N/A,#N/A,FALSE,"076-96";#N/A,#N/A,FALSE,"019-97";#N/A,#N/A,FALSE,"021-97";#N/A,#N/A,FALSE,"022-97";#N/A,#N/A,FALSE,"028-97"}</definedName>
    <definedName name="efic_retificacao" localSheetId="2">#REF!</definedName>
    <definedName name="efic_retificacao">[14]EDC!$E$576</definedName>
    <definedName name="efsgsf">#N/A</definedName>
    <definedName name="EFVM" hidden="1">{"'RR'!$A$2:$E$81"}</definedName>
    <definedName name="EFVM2" hidden="1">{"'RR'!$A$2:$E$81"}</definedName>
    <definedName name="EFVM3" hidden="1">{"'RR'!$A$2:$E$81"}</definedName>
    <definedName name="eg" hidden="1">{"'CptDifn'!$AA$32:$AG$32"}</definedName>
    <definedName name="eGasAacu">#REF!</definedName>
    <definedName name="eGasAacuUS">#REF!</definedName>
    <definedName name="eGasAcu">#REF!</definedName>
    <definedName name="eGasAcuUS">#REF!</definedName>
    <definedName name="eGasmes">#REF!</definedName>
    <definedName name="eGasmesus">#REF!</definedName>
    <definedName name="eh" hidden="1">{"'CptDifn'!$AA$32:$AG$32"}</definedName>
    <definedName name="eixos">#REF!</definedName>
    <definedName name="EJ">#REF!</definedName>
    <definedName name="EJI" hidden="1">{"'Quadro'!$A$4:$BG$78"}</definedName>
    <definedName name="ELÉTRICA">#N/A</definedName>
    <definedName name="eletrica1" localSheetId="3">BDI!eletrica1</definedName>
    <definedName name="eletrica1" localSheetId="2">Cronograma!eletrica1</definedName>
    <definedName name="eletrica1">[0]!eletrica1</definedName>
    <definedName name="ELETRICA2" localSheetId="3" hidden="1">{#N/A,#N/A,FALSE,"GERAL";#N/A,#N/A,FALSE,"012-96";#N/A,#N/A,FALSE,"018-96";#N/A,#N/A,FALSE,"027-96";#N/A,#N/A,FALSE,"059-96";#N/A,#N/A,FALSE,"076-96";#N/A,#N/A,FALSE,"019-97";#N/A,#N/A,FALSE,"021-97";#N/A,#N/A,FALSE,"022-97";#N/A,#N/A,FALSE,"028-97"}</definedName>
    <definedName name="ELETRICA2" localSheetId="2" hidden="1">{#N/A,#N/A,FALSE,"GERAL";#N/A,#N/A,FALSE,"012-96";#N/A,#N/A,FALSE,"018-96";#N/A,#N/A,FALSE,"027-96";#N/A,#N/A,FALSE,"059-96";#N/A,#N/A,FALSE,"076-96";#N/A,#N/A,FALSE,"019-97";#N/A,#N/A,FALSE,"021-97";#N/A,#N/A,FALSE,"022-97";#N/A,#N/A,FALSE,"028-97"}</definedName>
    <definedName name="ELETRICA2" hidden="1">{#N/A,#N/A,FALSE,"GERAL";#N/A,#N/A,FALSE,"012-96";#N/A,#N/A,FALSE,"018-96";#N/A,#N/A,FALSE,"027-96";#N/A,#N/A,FALSE,"059-96";#N/A,#N/A,FALSE,"076-96";#N/A,#N/A,FALSE,"019-97";#N/A,#N/A,FALSE,"021-97";#N/A,#N/A,FALSE,"022-97";#N/A,#N/A,FALSE,"028-97"}</definedName>
    <definedName name="elkjfds" hidden="1">{"'gráf jan00'!$A$1:$AK$41"}</definedName>
    <definedName name="elton">#REF!</definedName>
    <definedName name="EMChv">#REF!</definedName>
    <definedName name="Emenda_de_topo_de_perfil_de_aço_I_10_e_12">#REF!</definedName>
    <definedName name="EmpAux" hidden="1">""</definedName>
    <definedName name="Empr" hidden="1">#REF!</definedName>
    <definedName name="empresa">#REF!</definedName>
    <definedName name="EMPRESAS" localSheetId="2">OFFSET(#REF!,1,0):OFFSET(#REF!,-1,0)</definedName>
    <definedName name="EMPRESAS">OFFSET([55]COTAÇÕES!$B$30,1,0):OFFSET([55]COTAÇÕES!$H$54,-1,0)</definedName>
    <definedName name="encargos">#REF!</definedName>
    <definedName name="Encargos_Sociais_Trabalhistas">#REF!</definedName>
    <definedName name="EncargosAdmLocal">#REF!</definedName>
    <definedName name="EncargosHExtra">#REF!</definedName>
    <definedName name="eng." localSheetId="3" hidden="1">{#N/A,#N/A,FALSE,"MO (2)"}</definedName>
    <definedName name="eng." localSheetId="2" hidden="1">{#N/A,#N/A,FALSE,"MO (2)"}</definedName>
    <definedName name="eng." hidden="1">{#N/A,#N/A,FALSE,"MO (2)"}</definedName>
    <definedName name="ENGENHARIA" localSheetId="3" hidden="1">{#N/A,#N/A,FALSE,"MO (2)"}</definedName>
    <definedName name="ENGENHARIA" localSheetId="2" hidden="1">{#N/A,#N/A,FALSE,"MO (2)"}</definedName>
    <definedName name="ENGENHARIA" hidden="1">{#N/A,#N/A,FALSE,"MO (2)"}</definedName>
    <definedName name="Enrocamento" localSheetId="3" hidden="1">{#N/A,#N/A,TRUE,"Plan1"}</definedName>
    <definedName name="Enrocamento" localSheetId="2" hidden="1">{#N/A,#N/A,TRUE,"Plan1"}</definedName>
    <definedName name="Enrocamento" hidden="1">{#N/A,#N/A,TRUE,"Plan1"}</definedName>
    <definedName name="Enrocamentos" localSheetId="3" hidden="1">{#N/A,#N/A,TRUE,"Plan1"}</definedName>
    <definedName name="Enrocamentos" localSheetId="2" hidden="1">{#N/A,#N/A,TRUE,"Plan1"}</definedName>
    <definedName name="Enrocamentos" hidden="1">{#N/A,#N/A,TRUE,"Plan1"}</definedName>
    <definedName name="ENT">#REF!</definedName>
    <definedName name="ENTRA_04">#REF!</definedName>
    <definedName name="EOJHAILLVI" hidden="1">#REF!</definedName>
    <definedName name="eoosos" hidden="1">{#N/A,#N/A,FALSE,"Aging Summary";#N/A,#N/A,FALSE,"Ratio Analysis";#N/A,#N/A,FALSE,"Test 120 Day Accts";#N/A,#N/A,FALSE,"Tickmarks"}</definedName>
    <definedName name="epc_cs" localSheetId="2">#REF!</definedName>
    <definedName name="epc_cs">[45]EDC!$H$482</definedName>
    <definedName name="epc_cs_asahi" localSheetId="2">#REF!</definedName>
    <definedName name="epc_cs_asahi">[49]EDC!$G$391</definedName>
    <definedName name="epc_dce" localSheetId="2">#REF!</definedName>
    <definedName name="epc_dce">[45]EDC!$O$396</definedName>
    <definedName name="EPI">#REF!</definedName>
    <definedName name="EPIAdm.Local">#REF!</definedName>
    <definedName name="EQ" hidden="1">#REF!</definedName>
    <definedName name="Equatorial" hidden="1">{#N/A,#N/A,FALSE,"TOTAL"}</definedName>
    <definedName name="EQUI" localSheetId="3" hidden="1">{"'INDICE'!$A$1:$K$78"}</definedName>
    <definedName name="EQUI" localSheetId="2" hidden="1">{"'INDICE'!$A$1:$K$78"}</definedName>
    <definedName name="EQUI" hidden="1">{"'INDICE'!$A$1:$K$78"}</definedName>
    <definedName name="EQUIP">#REF!</definedName>
    <definedName name="Equip.Especiais">#REF!</definedName>
    <definedName name="EQUIP1">#REF!</definedName>
    <definedName name="Equipamentos" localSheetId="2">#REF!</definedName>
    <definedName name="Equipamentos">[56]Equipamentos!$A$1:$D$65536</definedName>
    <definedName name="EquipamentosEspec">#REF!</definedName>
    <definedName name="equipe_de_projeto__gerenciamento__meio_ambiente_e_obra">#REF!</definedName>
    <definedName name="EQUIPES">#REF!</definedName>
    <definedName name="EQUIPO1">#REF!</definedName>
    <definedName name="eqwd" hidden="1">#N/A</definedName>
    <definedName name="er" localSheetId="3" hidden="1">{#N/A,#N/A,FALSE,"QD_F1 Invest Detalhado";#N/A,#N/A,FALSE,"QD_F3 Invest_Comparado";#N/A,#N/A,FALSE,"QD_B Trafego";#N/A,#N/A,FALSE,"QD_D0 Custos Operacionais";#N/A,#N/A,FALSE,"QD_C Receita";#N/A,#N/A,FALSE,"QD_D Custos";#N/A,#N/A,FALSE,"QD_E Resultado";#N/A,#N/A,FALSE,"QD_G Fluxo Caixa"}</definedName>
    <definedName name="er" localSheetId="2" hidden="1">{#N/A,#N/A,FALSE,"QD_F1 Invest Detalhado";#N/A,#N/A,FALSE,"QD_F3 Invest_Comparado";#N/A,#N/A,FALSE,"QD_B Trafego";#N/A,#N/A,FALSE,"QD_D0 Custos Operacionais";#N/A,#N/A,FALSE,"QD_C Receita";#N/A,#N/A,FALSE,"QD_D Custos";#N/A,#N/A,FALSE,"QD_E Resultado";#N/A,#N/A,FALSE,"QD_G Fluxo Caixa"}</definedName>
    <definedName name="er" hidden="1">{#N/A,#N/A,FALSE,"QD_F1 Invest Detalhado";#N/A,#N/A,FALSE,"QD_F3 Invest_Comparado";#N/A,#N/A,FALSE,"QD_B Trafego";#N/A,#N/A,FALSE,"QD_D0 Custos Operacionais";#N/A,#N/A,FALSE,"QD_C Receita";#N/A,#N/A,FALSE,"QD_D Custos";#N/A,#N/A,FALSE,"QD_E Resultado";#N/A,#N/A,FALSE,"QD_G Fluxo Caixa"}</definedName>
    <definedName name="erb" hidden="1">{"'Quadro'!$A$4:$BG$78"}</definedName>
    <definedName name="erc" hidden="1">{"'RR'!$A$2:$E$81"}</definedName>
    <definedName name="ere">#REF!</definedName>
    <definedName name="ereerer" localSheetId="3" hidden="1">{#N/A,#N/A,FALSE,"MO (2)"}</definedName>
    <definedName name="ereerer" localSheetId="2" hidden="1">{#N/A,#N/A,FALSE,"MO (2)"}</definedName>
    <definedName name="ereerer" hidden="1">{#N/A,#N/A,FALSE,"MO (2)"}</definedName>
    <definedName name="erqwttew" hidden="1">{"'gráf jan00'!$A$1:$AK$41"}</definedName>
    <definedName name="err" localSheetId="3" hidden="1">{"VENTAS1",#N/A,FALSE,"VENTAS";"VENTAS2",#N/A,FALSE,"VENTAS";"VENTAS3",#N/A,FALSE,"VENTAS";"VENTAS4",#N/A,FALSE,"VENTAS";"VENTAS5",#N/A,FALSE,"VENTAS";"VENTAS6",#N/A,FALSE,"VENTAS";"VENTAS7",#N/A,FALSE,"VENTAS";"VENTAS8",#N/A,FALSE,"VENTAS"}</definedName>
    <definedName name="err" localSheetId="2" hidden="1">{"VENTAS1",#N/A,FALSE,"VENTAS";"VENTAS2",#N/A,FALSE,"VENTAS";"VENTAS3",#N/A,FALSE,"VENTAS";"VENTAS4",#N/A,FALSE,"VENTAS";"VENTAS5",#N/A,FALSE,"VENTAS";"VENTAS6",#N/A,FALSE,"VENTAS";"VENTAS7",#N/A,FALSE,"VENTAS";"VENTAS8",#N/A,FALSE,"VENTAS"}</definedName>
    <definedName name="err" hidden="1">{"VENTAS1",#N/A,FALSE,"VENTAS";"VENTAS2",#N/A,FALSE,"VENTAS";"VENTAS3",#N/A,FALSE,"VENTAS";"VENTAS4",#N/A,FALSE,"VENTAS";"VENTAS5",#N/A,FALSE,"VENTAS";"VENTAS6",#N/A,FALSE,"VENTAS";"VENTAS7",#N/A,FALSE,"VENTAS";"VENTAS8",#N/A,FALSE,"VENTAS"}</definedName>
    <definedName name="ERRO" hidden="1">{"'CptDifn'!$AA$32:$AG$32"}</definedName>
    <definedName name="ERRO1" hidden="1">{"'CptDifn'!$AA$32:$AG$32"}</definedName>
    <definedName name="ERRO3" hidden="1">{"'CptDifn'!$AA$32:$AG$32"}</definedName>
    <definedName name="ERRO4" hidden="1">{"'CptDifn'!$AA$32:$AG$32"}</definedName>
    <definedName name="ERRO5" hidden="1">{"'CptDifn'!$AA$32:$AG$32"}</definedName>
    <definedName name="ERRO6" hidden="1">{"'CptDifn'!$AA$32:$AG$32"}</definedName>
    <definedName name="ERRRRRRRRRRRRRRRO" hidden="1">{"'CptDifn'!$AA$32:$AG$32"}</definedName>
    <definedName name="erte" hidden="1">#REF!</definedName>
    <definedName name="ES">#REF!</definedName>
    <definedName name="ESEQ">#REF!</definedName>
    <definedName name="ESEQ1">#REF!</definedName>
    <definedName name="ESocial">#REF!</definedName>
    <definedName name="ESPESSAMENTO" localSheetId="3" hidden="1">{#N/A,#N/A,FALSE,"GERAL";#N/A,#N/A,FALSE,"012-96";#N/A,#N/A,FALSE,"018-96";#N/A,#N/A,FALSE,"027-96";#N/A,#N/A,FALSE,"059-96";#N/A,#N/A,FALSE,"076-96";#N/A,#N/A,FALSE,"019-97";#N/A,#N/A,FALSE,"021-97";#N/A,#N/A,FALSE,"022-97";#N/A,#N/A,FALSE,"028-97"}</definedName>
    <definedName name="ESPESSAMENTO" localSheetId="2" hidden="1">{#N/A,#N/A,FALSE,"GERAL";#N/A,#N/A,FALSE,"012-96";#N/A,#N/A,FALSE,"018-96";#N/A,#N/A,FALSE,"027-96";#N/A,#N/A,FALSE,"059-96";#N/A,#N/A,FALSE,"076-96";#N/A,#N/A,FALSE,"019-97";#N/A,#N/A,FALSE,"021-97";#N/A,#N/A,FALSE,"022-97";#N/A,#N/A,FALSE,"028-97"}</definedName>
    <definedName name="ESPESSAMENTO" hidden="1">{#N/A,#N/A,FALSE,"GERAL";#N/A,#N/A,FALSE,"012-96";#N/A,#N/A,FALSE,"018-96";#N/A,#N/A,FALSE,"027-96";#N/A,#N/A,FALSE,"059-96";#N/A,#N/A,FALSE,"076-96";#N/A,#N/A,FALSE,"019-97";#N/A,#N/A,FALSE,"021-97";#N/A,#N/A,FALSE,"022-97";#N/A,#N/A,FALSE,"028-97"}</definedName>
    <definedName name="est_B" hidden="1">{#N/A,#N/A,FALSE,"PCOL"}</definedName>
    <definedName name="Estagiários">#REF!</definedName>
    <definedName name="ESTELE">#REF!</definedName>
    <definedName name="ESTMEC">#REF!</definedName>
    <definedName name="et" hidden="1">{"'teste'!$B$2:$R$49"}</definedName>
    <definedName name="etw" hidden="1">{"'CptDifn'!$AA$32:$AG$32"}</definedName>
    <definedName name="etyh" hidden="1">{"'CptDifn'!$AA$32:$AG$32"}</definedName>
    <definedName name="eu" localSheetId="3" hidden="1">{#N/A,#N/A,FALSE,"MO (2)"}</definedName>
    <definedName name="eu" localSheetId="2" hidden="1">{#N/A,#N/A,FALSE,"MO (2)"}</definedName>
    <definedName name="eu" hidden="1">{#N/A,#N/A,FALSE,"MO (2)"}</definedName>
    <definedName name="EU_1" localSheetId="3" hidden="1">{#N/A,#N/A,FALSE,"MO (2)"}</definedName>
    <definedName name="EU_1" localSheetId="2" hidden="1">{#N/A,#N/A,FALSE,"MO (2)"}</definedName>
    <definedName name="EU_1" hidden="1">{#N/A,#N/A,FALSE,"MO (2)"}</definedName>
    <definedName name="euro_dolar" localSheetId="2">#REF!</definedName>
    <definedName name="euro_dolar">[49]EDC!$E$601</definedName>
    <definedName name="EUROpUSD" localSheetId="2">#REF!</definedName>
    <definedName name="EUROpUSD">[57]PricesTons!$D$15:$D$524</definedName>
    <definedName name="ev.Calculation" hidden="1">-4135</definedName>
    <definedName name="ev.Initialized" hidden="1">FALSE</definedName>
    <definedName name="EValA1">#REF!</definedName>
    <definedName name="EValA1Orc">#REF!</definedName>
    <definedName name="EValA2">#REF!</definedName>
    <definedName name="EValA2Orc">#REF!</definedName>
    <definedName name="Evalmov">#REF!</definedName>
    <definedName name="Evalmov1">#REF!</definedName>
    <definedName name="EValO">#REF!</definedName>
    <definedName name="EValO1sem">#REF!</definedName>
    <definedName name="EValO2sem">#REF!</definedName>
    <definedName name="EValOAgo_Dez">#REF!</definedName>
    <definedName name="EValOJul">#REF!</definedName>
    <definedName name="EValOOrc">#REF!</definedName>
    <definedName name="EValR">#REF!</definedName>
    <definedName name="EValV1">#REF!</definedName>
    <definedName name="EValV2">#REF!</definedName>
    <definedName name="EVChv">#REF!</definedName>
    <definedName name="EVolA1">#REF!</definedName>
    <definedName name="EVolA1Orc">#REF!</definedName>
    <definedName name="EVolA2">#REF!</definedName>
    <definedName name="EVolA2Orc">#REF!</definedName>
    <definedName name="eVolChv">#REF!</definedName>
    <definedName name="EVolFat">#REF!</definedName>
    <definedName name="Evolmov">#REF!</definedName>
    <definedName name="Evolmov1">#REF!</definedName>
    <definedName name="EVolO">#REF!</definedName>
    <definedName name="EVolO1sem">#REF!</definedName>
    <definedName name="EVolO2sem">#REF!</definedName>
    <definedName name="EVolOAgo_Dez">#REF!</definedName>
    <definedName name="EVolOJul">#REF!</definedName>
    <definedName name="EVolOOrc">#REF!</definedName>
    <definedName name="EVolR">#REF!</definedName>
    <definedName name="EVOLUTION_DES_ROI" hidden="1">{#N/A,#N/A,FALSE,"SYSOC";#N/A,#N/A,FALSE,"RESU-GESTION";#N/A,#N/A,FALSE,"EVOL-MNA";#N/A,#N/A,FALSE,"VTAS-ANALI";#N/A,#N/A,FALSE,"ANALI-GSFIJOS";#N/A,#N/A,FALSE,"DETA-RUBROS";#N/A,#N/A,FALSE,"ANALI-CNF";#N/A,#N/A,FALSE,"BILAN";#N/A,#N/A,FALSE,"TAB_FIN";#N/A,#N/A,FALSE,"IND_ECO"}</definedName>
    <definedName name="EVolV1">#REF!</definedName>
    <definedName name="EVolV2">#REF!</definedName>
    <definedName name="EVWWFGFPKQ" hidden="1">#REF!</definedName>
    <definedName name="ew" localSheetId="3" hidden="1">{TRUE,TRUE,-1.25,-15.5,484.5,276.75,FALSE,TRUE,TRUE,TRUE,0,1,1,300,1,1.96296296296296,1.15384615384615,4,TRUE,TRUE,3,TRUE,1,FALSE,75,"Swvu.Print_Todo.","ACwvu.Print_Todo.",#N/A,FALSE,FALSE,0,0,0,0,2,"","",FALSE,FALSE,TRUE,FALSE,1,#N/A,2,10,"=R1C1:R636C40",FALSE,#N/A,#N/A,FALSE,FALSE,FALSE,9,300,300,FALSE,TRUE,TRUE,TRUE,TRUE}</definedName>
    <definedName name="ew" localSheetId="2" hidden="1">{TRUE,TRUE,-1.25,-15.5,484.5,276.75,FALSE,TRUE,TRUE,TRUE,0,1,1,300,1,1.96296296296296,1.15384615384615,4,TRUE,TRUE,3,TRUE,1,FALSE,75,"Swvu.Print_Todo.","ACwvu.Print_Todo.",#N/A,FALSE,FALSE,0,0,0,0,2,"","",FALSE,FALSE,TRUE,FALSE,1,#N/A,2,10,"=R1C1:R636C40",FALSE,#N/A,#N/A,FALSE,FALSE,FALSE,9,300,300,FALSE,TRUE,TRUE,TRUE,TRUE}</definedName>
    <definedName name="ew" hidden="1">{TRUE,TRUE,-1.25,-15.5,484.5,276.75,FALSE,TRUE,TRUE,TRUE,0,1,1,300,1,1.96296296296296,1.15384615384615,4,TRUE,TRUE,3,TRUE,1,FALSE,75,"Swvu.Print_Todo.","ACwvu.Print_Todo.",#N/A,FALSE,FALSE,0,0,0,0,2,"","",FALSE,FALSE,TRUE,FALSE,1,#N/A,2,10,"=R1C1:R636C40",FALSE,#N/A,#N/A,FALSE,FALSE,FALSE,9,300,300,FALSE,TRUE,TRUE,TRUE,TRUE}</definedName>
    <definedName name="ewewr" localSheetId="3">#REF!</definedName>
    <definedName name="ewewr" localSheetId="4">#REF!</definedName>
    <definedName name="ewewr">#REF!</definedName>
    <definedName name="ewf" hidden="1">{"'Quadro'!$A$4:$BG$78"}</definedName>
    <definedName name="ewqfsdafsad" hidden="1">#REF!</definedName>
    <definedName name="ewrtwe" hidden="1">{"'gráf jan00'!$A$1:$AK$41"}</definedName>
    <definedName name="ex">#REF!</definedName>
    <definedName name="ex_epc_cs" localSheetId="2">#REF!</definedName>
    <definedName name="ex_epc_cs">[14]EDC!$H$483</definedName>
    <definedName name="ex_epc_cs_asahi" localSheetId="2">#REF!</definedName>
    <definedName name="ex_epc_cs_asahi">[49]EDC!$G$382</definedName>
    <definedName name="Excel_BuiltIn__FilterDatabase_1" localSheetId="3">#REF!</definedName>
    <definedName name="Excel_BuiltIn__FilterDatabase_1" localSheetId="4">#REF!</definedName>
    <definedName name="Excel_BuiltIn__FilterDatabase_1">#REF!</definedName>
    <definedName name="Excel_BuiltIn__FilterDatabase_12" localSheetId="3">#REF!</definedName>
    <definedName name="Excel_BuiltIn__FilterDatabase_12" localSheetId="4">#REF!</definedName>
    <definedName name="Excel_BuiltIn__FilterDatabase_12">#REF!</definedName>
    <definedName name="Excel_BuiltIn__FilterDatabase_2" localSheetId="3">#REF!</definedName>
    <definedName name="Excel_BuiltIn__FilterDatabase_2" localSheetId="4">#REF!</definedName>
    <definedName name="Excel_BuiltIn__FilterDatabase_2">#REF!</definedName>
    <definedName name="Excel_BuiltIn_Criteria">#REF!</definedName>
    <definedName name="Excel_BuiltIn_Criteria_4">"$'2001'.$#REF!$#REF!:$#REF!$#REF!"</definedName>
    <definedName name="Excel_BuiltIn_Criteria_5">"$'2000'.$#REF!$#REF!:$#REF!$#REF!"</definedName>
    <definedName name="Excel_BuiltIn_Criteria_6">"$'1999'.$#REF!$#REF!:$#REF!$#REF!"</definedName>
    <definedName name="Excel_BuiltIn_Extract">"$'1998'.$#REF!$#REF!:$#REF!$#REF!"</definedName>
    <definedName name="Excel_BuiltIn_Extract_4">"$'2001'.$#REF!$#REF!:$#REF!$#REF!"</definedName>
    <definedName name="Excel_BuiltIn_Extract_5">"$'2000'.$#REF!$#REF!:$#REF!$#REF!"</definedName>
    <definedName name="Excel_BuiltIn_Extract_6">"$'1999'.$#REF!$#REF!:$#REF!$#REF!"</definedName>
    <definedName name="Excel_BuiltIn_Print_Area_1" localSheetId="3">#REF!</definedName>
    <definedName name="Excel_BuiltIn_Print_Area_1" localSheetId="4">#REF!</definedName>
    <definedName name="Excel_BuiltIn_Print_Area_1">#REF!</definedName>
    <definedName name="Excel_BuiltIn_Print_Area_2" localSheetId="3">#REF!</definedName>
    <definedName name="Excel_BuiltIn_Print_Area_2" localSheetId="4">#REF!</definedName>
    <definedName name="Excel_BuiltIn_Print_Area_2">#REF!</definedName>
    <definedName name="Excel_BuiltIn_Print_Area_2_1">#REF!</definedName>
    <definedName name="Excel_BuiltIn_Print_Area_6">"$'1999'.$#REF!$#REF!:$#REF!$#REF!"</definedName>
    <definedName name="Excel_BuiltIn_Print_Titles_2_1">#REF!</definedName>
    <definedName name="Exch_Rate">#REF!</definedName>
    <definedName name="ExecPe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cução">#REF!</definedName>
    <definedName name="exemplo">#REF!</definedName>
    <definedName name="ExpandOutputs">#N/A</definedName>
    <definedName name="ExpandVPeriods" localSheetId="2">#REF!</definedName>
    <definedName name="ExpandVPeriods">[58]!ExpandVPeriods</definedName>
    <definedName name="EXT">#REF!</definedName>
    <definedName name="EXT__m">#REF!</definedName>
    <definedName name="Extensao" hidden="1">{"'RR'!$A$2:$E$81"}</definedName>
    <definedName name="Extensão" hidden="1">#REF!</definedName>
    <definedName name="Extensão_Percent">OFFSET(#REF!,0,MATCH(#REF!,#REF!,0)-1,COUNTA(#REF!),1)</definedName>
    <definedName name="ExtensãoObras" hidden="1">#REF!</definedName>
    <definedName name="Extenso" localSheetId="3">BDI!Extenso</definedName>
    <definedName name="Extenso" localSheetId="2">Cronograma!Extenso</definedName>
    <definedName name="Extenso">[0]!Extenso</definedName>
    <definedName name="EXTENSO1" localSheetId="3">BDI!EXTENSO1</definedName>
    <definedName name="EXTENSO1" localSheetId="2">Cronograma!EXTENSO1</definedName>
    <definedName name="EXTENSO1">[0]!EXTENSO1</definedName>
    <definedName name="Extracción_IM_6">"$'1999'.$#REF!$#REF!:$#REF!$#REF!"</definedName>
    <definedName name="Extract" localSheetId="3">#REF!</definedName>
    <definedName name="Extract" localSheetId="4">#REF!</definedName>
    <definedName name="Extract">#REF!</definedName>
    <definedName name="EYEY" localSheetId="4">#REF!</definedName>
    <definedName name="EYEY">#REF!</definedName>
    <definedName name="EYTEYT" localSheetId="4">#REF!</definedName>
    <definedName name="EYTEYT">#REF!</definedName>
    <definedName name="eyty" hidden="1">{"'CptDifn'!$AA$32:$AG$32"}</definedName>
    <definedName name="f">#REF!</definedName>
    <definedName name="F_A_REF">#N/A</definedName>
    <definedName name="F_C_REF">#N/A</definedName>
    <definedName name="f29.">#REF!</definedName>
    <definedName name="F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abiana" hidden="1">{"'gráf jan00'!$A$1:$AK$41"}</definedName>
    <definedName name="fadfasf" hidden="1">#REF!</definedName>
    <definedName name="fadsfdasfdas" hidden="1">#REF!</definedName>
    <definedName name="fadsfdsa" hidden="1">#REF!</definedName>
    <definedName name="fadsfdsafdsf" hidden="1">#REF!</definedName>
    <definedName name="fadsfsaf" hidden="1">#REF!</definedName>
    <definedName name="fadsfsafadsf" hidden="1">#REF!</definedName>
    <definedName name="fadsfsdfasfd" hidden="1">#REF!</definedName>
    <definedName name="fafa">#N/A</definedName>
    <definedName name="FAL">#REF!</definedName>
    <definedName name="falhasu202" hidden="1">{#N/A,#N/A,FALSE,"SITUAÇÃO DIÁRIA ";#N/A,#N/A,FALSE,"7 à 7"}</definedName>
    <definedName name="Faro" hidden="1">{"'gráf jan00'!$A$1:$AK$41"}</definedName>
    <definedName name="FAROL_2" hidden="1">{"'gráf jan00'!$A$1:$AK$41"}</definedName>
    <definedName name="FarolAno" hidden="1">{"'Quadro'!$A$4:$BG$78"}</definedName>
    <definedName name="FarolContratos1" hidden="1">{"'gráf jan00'!$A$1:$AK$41"}</definedName>
    <definedName name="fasd" hidden="1">{"'gráf jan00'!$A$1:$AK$41"}</definedName>
    <definedName name="fasdfasfdadsf" hidden="1">{"'gráf jan00'!$A$1:$AK$41"}</definedName>
    <definedName name="fasdfasfdsfdsa" hidden="1">#REF!</definedName>
    <definedName name="fasdfdsa" hidden="1">#REF!</definedName>
    <definedName name="fasdfdsafdsaf" hidden="1">#REF!</definedName>
    <definedName name="fasdfdsaffds" hidden="1">#REF!</definedName>
    <definedName name="fasdfffffffffffffff" hidden="1">#REF!</definedName>
    <definedName name="fasdfsadfasd" hidden="1">#REF!</definedName>
    <definedName name="fasfd" hidden="1">#REF!</definedName>
    <definedName name="FATELE">#REF!</definedName>
    <definedName name="FATMEC">#REF!</definedName>
    <definedName name="Fator">#REF!</definedName>
    <definedName name="FATOR_CORREÇÃO">#REF!</definedName>
    <definedName name="fator_mod" localSheetId="2">#REF!</definedName>
    <definedName name="fator_mod">[49]EDC!$E$577</definedName>
    <definedName name="fatorg">#REF!</definedName>
    <definedName name="FATTML">#REF!</definedName>
    <definedName name="Faturamento" hidden="1">{"'gráf jan00'!$A$1:$AK$41"}</definedName>
    <definedName name="FATURAMENTO_BRUTO_RESUMO_POR_FÁBRICA_EX_ENCARGOS_FINANCEIROS" localSheetId="2">#REF!</definedName>
    <definedName name="FATURAMENTO_BRUTO_RESUMO_POR_FÁBRICA_EX_ENCARGOS_FINANCEIROS">'[17]#REF'!$B$372:$O$408</definedName>
    <definedName name="FATURAMENTO_LÍQUIDO_RESUMO_POR_FÁBRICA_COM_ENCARGOS_FINANCEIROS" localSheetId="2">#REF!</definedName>
    <definedName name="FATURAMENTO_LÍQUIDO_RESUMO_POR_FÁBRICA_COM_ENCARGOS_FINANCEIROS">'[17]#REF'!$B$528:$O$556</definedName>
    <definedName name="FATURAMENTO_LÍQUIDO_RESUMO_POR_FÁBRICA_EX_ENCARGOS_FINANCEIROS" localSheetId="2">#REF!</definedName>
    <definedName name="FATURAMENTO_LÍQUIDO_RESUMO_POR_FÁBRICA_EX_ENCARGOS_FINANCEIROS">'[17]#REF'!$B$496:$O$524</definedName>
    <definedName name="FATURAMENTO_NÍQUEL" localSheetId="2">#REF!</definedName>
    <definedName name="FATURAMENTO_NÍQUEL">'[50]DIF FAT FEV 01'!$U$57:$AG$94</definedName>
    <definedName name="FATURAS2002" localSheetId="3" hidden="1">{#N/A,#N/A,TRUE,"Serviços"}</definedName>
    <definedName name="FATURAS2002" localSheetId="2" hidden="1">{#N/A,#N/A,TRUE,"Serviços"}</definedName>
    <definedName name="FATURAS2002" hidden="1">{#N/A,#N/A,TRUE,"Serviços"}</definedName>
    <definedName name="FATURAS20022" localSheetId="3" hidden="1">{#N/A,#N/A,TRUE,"Serviços"}</definedName>
    <definedName name="FATURAS20022" localSheetId="2" hidden="1">{#N/A,#N/A,TRUE,"Serviços"}</definedName>
    <definedName name="FATURAS20022" hidden="1">{#N/A,#N/A,TRUE,"Serviços"}</definedName>
    <definedName name="FC2A" localSheetId="2">#REF!</definedName>
    <definedName name="FC2A">'[53]PRO-08'!#REF!</definedName>
    <definedName name="FCA" localSheetId="3" hidden="1">{"'Quadro'!$A$4:$BG$78"}</definedName>
    <definedName name="FCA" localSheetId="2" hidden="1">{"'Quadro'!$A$4:$BG$78"}</definedName>
    <definedName name="FCA" hidden="1">{"'Quadro'!$A$4:$BG$78"}</definedName>
    <definedName name="fchart31" hidden="1">#REF!</definedName>
    <definedName name="FCS">#REF!</definedName>
    <definedName name="FD">#REF!</definedName>
    <definedName name="fdafd" localSheetId="3" hidden="1">{#N/A,#N/A,FALSE,"GERAL";#N/A,#N/A,FALSE,"012-96";#N/A,#N/A,FALSE,"018-96";#N/A,#N/A,FALSE,"027-96";#N/A,#N/A,FALSE,"059-96";#N/A,#N/A,FALSE,"076-96";#N/A,#N/A,FALSE,"019-97";#N/A,#N/A,FALSE,"021-97";#N/A,#N/A,FALSE,"022-97";#N/A,#N/A,FALSE,"028-97"}</definedName>
    <definedName name="fdafd" localSheetId="2" hidden="1">{#N/A,#N/A,FALSE,"GERAL";#N/A,#N/A,FALSE,"012-96";#N/A,#N/A,FALSE,"018-96";#N/A,#N/A,FALSE,"027-96";#N/A,#N/A,FALSE,"059-96";#N/A,#N/A,FALSE,"076-96";#N/A,#N/A,FALSE,"019-97";#N/A,#N/A,FALSE,"021-97";#N/A,#N/A,FALSE,"022-97";#N/A,#N/A,FALSE,"028-97"}</definedName>
    <definedName name="fdafd" hidden="1">{#N/A,#N/A,FALSE,"GERAL";#N/A,#N/A,FALSE,"012-96";#N/A,#N/A,FALSE,"018-96";#N/A,#N/A,FALSE,"027-96";#N/A,#N/A,FALSE,"059-96";#N/A,#N/A,FALSE,"076-96";#N/A,#N/A,FALSE,"019-97";#N/A,#N/A,FALSE,"021-97";#N/A,#N/A,FALSE,"022-97";#N/A,#N/A,FALSE,"028-97"}</definedName>
    <definedName name="fdafdas" hidden="1">#REF!</definedName>
    <definedName name="fdafdfdas" hidden="1">#REF!</definedName>
    <definedName name="fdasfdafas" hidden="1">#REF!</definedName>
    <definedName name="fdasfdasfds" hidden="1">#REF!</definedName>
    <definedName name="fdasfdsadfsa" hidden="1">#REF!</definedName>
    <definedName name="fdasfdsafdsa" hidden="1">#REF!</definedName>
    <definedName name="fdasfsadfsad" hidden="1">#REF!</definedName>
    <definedName name="fdd" localSheetId="3">#REF!</definedName>
    <definedName name="fdd" localSheetId="4">#REF!</definedName>
    <definedName name="fdd">#REF!</definedName>
    <definedName name="fddd" localSheetId="4">#REF!</definedName>
    <definedName name="fddd">#REF!</definedName>
    <definedName name="FDE" localSheetId="3">#REF!</definedName>
    <definedName name="FDE" localSheetId="2">#REF!</definedName>
    <definedName name="FDE">'[59]IMP GERAL'!$F$151</definedName>
    <definedName name="fder" localSheetId="3">#REF!</definedName>
    <definedName name="fder" localSheetId="4">#REF!</definedName>
    <definedName name="fder">#REF!</definedName>
    <definedName name="fdfd" hidden="1">{"'teste'!$B$2:$R$49"}</definedName>
    <definedName name="FDFDFDFDF" hidden="1">{"'gráf jan00'!$A$1:$AK$41"}</definedName>
    <definedName name="fdfng" localSheetId="3" hidden="1">{#N/A,#N/A,FALSE,"GERAL";#N/A,#N/A,FALSE,"012-96";#N/A,#N/A,FALSE,"018-96";#N/A,#N/A,FALSE,"027-96";#N/A,#N/A,FALSE,"059-96";#N/A,#N/A,FALSE,"076-96";#N/A,#N/A,FALSE,"019-97";#N/A,#N/A,FALSE,"021-97";#N/A,#N/A,FALSE,"022-97";#N/A,#N/A,FALSE,"028-97"}</definedName>
    <definedName name="fdfng" localSheetId="2"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gd" hidden="1">{"'CptDifn'!$AA$32:$AG$32"}</definedName>
    <definedName name="fdgdf" hidden="1">{"'CptDifn'!$AA$32:$AG$32"}</definedName>
    <definedName name="fds" localSheetId="4">#REF!</definedName>
    <definedName name="fds">#REF!</definedName>
    <definedName name="fdsafdas" hidden="1">#REF!</definedName>
    <definedName name="fdsafdasfds" hidden="1">#REF!</definedName>
    <definedName name="fdsafdfdasf" hidden="1">#REF!</definedName>
    <definedName name="fdsafdfdsa" hidden="1">#REF!</definedName>
    <definedName name="fdsafdfsa" hidden="1">#REF!</definedName>
    <definedName name="fdsafdsa" hidden="1">#REF!</definedName>
    <definedName name="fdsafdsafdsa" hidden="1">#REF!</definedName>
    <definedName name="fdsafdsafdsafds" hidden="1">#REF!</definedName>
    <definedName name="fdsafdsafsdaf" hidden="1">#REF!</definedName>
    <definedName name="fdsafdsfdsa" hidden="1">#REF!</definedName>
    <definedName name="fdsafdsffds" hidden="1">#REF!</definedName>
    <definedName name="fdsafsafsa" hidden="1">#REF!</definedName>
    <definedName name="fdsafsdafasdf" hidden="1">#REF!</definedName>
    <definedName name="fdsafsdfdsa" hidden="1">#REF!</definedName>
    <definedName name="FDSFSD" hidden="1">{"'gráf jan00'!$A$1:$AK$41"}</definedName>
    <definedName name="fdsfsdafd" hidden="1">#REF!</definedName>
    <definedName name="fe_areia" localSheetId="2">#REF!</definedName>
    <definedName name="fe_areia">'[60]Dados Iniciais'!$B$5</definedName>
    <definedName name="fegregtrt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lipe" hidden="1">{"'CptDifn'!$AA$32:$AG$32"}</definedName>
    <definedName name="Fer" localSheetId="2"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#REF!</definedName>
    <definedName name="Feriados" localSheetId="2">#REF!</definedName>
    <definedName name="Feriados">[61]DIAS!$A$2:$A$209</definedName>
    <definedName name="fern" hidden="1">{"'gráf jan00'!$A$1:$AK$41"}</definedName>
    <definedName name="fernananananana" hidden="1">{"'gráf jan00'!$A$1:$AK$41"}</definedName>
    <definedName name="fernanda" localSheetId="3" hidden="1">{#N/A,#N/A,FALSE,"GERAL";#N/A,#N/A,FALSE,"012-96";#N/A,#N/A,FALSE,"018-96";#N/A,#N/A,FALSE,"027-96";#N/A,#N/A,FALSE,"059-96";#N/A,#N/A,FALSE,"076-96";#N/A,#N/A,FALSE,"019-97";#N/A,#N/A,FALSE,"021-97";#N/A,#N/A,FALSE,"022-97";#N/A,#N/A,FALSE,"028-97"}</definedName>
    <definedName name="fernanda" localSheetId="2" hidden="1">{#N/A,#N/A,FALSE,"GERAL";#N/A,#N/A,FALSE,"012-96";#N/A,#N/A,FALSE,"018-96";#N/A,#N/A,FALSE,"027-96";#N/A,#N/A,FALSE,"059-96";#N/A,#N/A,FALSE,"076-96";#N/A,#N/A,FALSE,"019-97";#N/A,#N/A,FALSE,"021-97";#N/A,#N/A,FALSE,"022-97";#N/A,#N/A,FALSE,"028-97"}</definedName>
    <definedName name="fernanda" hidden="1">{#N/A,#N/A,FALSE,"GERAL";#N/A,#N/A,FALSE,"012-96";#N/A,#N/A,FALSE,"018-96";#N/A,#N/A,FALSE,"027-96";#N/A,#N/A,FALSE,"059-96";#N/A,#N/A,FALSE,"076-96";#N/A,#N/A,FALSE,"019-97";#N/A,#N/A,FALSE,"021-97";#N/A,#N/A,FALSE,"022-97";#N/A,#N/A,FALSE,"028-97"}</definedName>
    <definedName name="fernando" hidden="1">{"'gráf jan00'!$A$1:$AK$41"}</definedName>
    <definedName name="FERRAGENS">#N/A</definedName>
    <definedName name="Ferramentas">#REF!</definedName>
    <definedName name="FerramentasMatConsumo">#REF!</definedName>
    <definedName name="Fev" hidden="1">{#N/A,#N/A,FALSE,"SITUAÇÃO DIÁRIA ";#N/A,#N/A,FALSE,"7 à 7"}</definedName>
    <definedName name="fewfew" localSheetId="3" hidden="1">{#N/A,#N/A,FALSE,"QD_F1 Invest Detalhado";#N/A,#N/A,FALSE,"QD_F3 Invest_Comparado";#N/A,#N/A,FALSE,"QD_B Trafego";#N/A,#N/A,FALSE,"QD_D0 Custos Operacionais";#N/A,#N/A,FALSE,"QD_C Receita";#N/A,#N/A,FALSE,"QD_D Custos";#N/A,#N/A,FALSE,"QD_E Resultado";#N/A,#N/A,FALSE,"QD_G Fluxo Caixa"}</definedName>
    <definedName name="fewfew" localSheetId="2" hidden="1">{#N/A,#N/A,FALSE,"QD_F1 Invest Detalhado";#N/A,#N/A,FALSE,"QD_F3 Invest_Comparado";#N/A,#N/A,FALSE,"QD_B Trafego";#N/A,#N/A,FALSE,"QD_D0 Custos Operacionais";#N/A,#N/A,FALSE,"QD_C Receita";#N/A,#N/A,FALSE,"QD_D Custos";#N/A,#N/A,FALSE,"QD_E Resultado";#N/A,#N/A,FALSE,"QD_G Fluxo Caixa"}</definedName>
    <definedName name="fewfew" hidden="1">{#N/A,#N/A,FALSE,"QD_F1 Invest Detalhado";#N/A,#N/A,FALSE,"QD_F3 Invest_Comparado";#N/A,#N/A,FALSE,"QD_B Trafego";#N/A,#N/A,FALSE,"QD_D0 Custos Operacionais";#N/A,#N/A,FALSE,"QD_C Receita";#N/A,#N/A,FALSE,"QD_D Custos";#N/A,#N/A,FALSE,"QD_E Resultado";#N/A,#N/A,FALSE,"QD_G Fluxo Caixa"}</definedName>
    <definedName name="ff" localSheetId="2">#REF!</definedName>
    <definedName name="ff">[62]FLUXO_ENDIVIDAMENTO!$B$2:$L$99</definedName>
    <definedName name="fff">#N/A</definedName>
    <definedName name="FFFFF">#REF!</definedName>
    <definedName name="ffgcfghg" hidden="1">#REF!</definedName>
    <definedName name="ffggg">#REF!</definedName>
    <definedName name="FFGV" hidden="1">{"'gráf jan00'!$A$1:$AK$41"}</definedName>
    <definedName name="ffre" hidden="1">{"'RR'!$A$2:$E$81"}</definedName>
    <definedName name="FFVP" hidden="1">{"'gráf jan00'!$A$1:$AK$41"}</definedName>
    <definedName name="ffvp00" hidden="1">{"'gráf jan00'!$A$1:$AK$41"}</definedName>
    <definedName name="FFVP1" hidden="1">{"'gráf jan00'!$A$1:$AK$41"}</definedName>
    <definedName name="FFVP10" hidden="1">{"'gráf jan00'!$A$1:$AK$41"}</definedName>
    <definedName name="FFVP11" hidden="1">{"'gráf jan00'!$A$1:$AK$41"}</definedName>
    <definedName name="FFVP12" hidden="1">{"'gráf jan00'!$A$1:$AK$41"}</definedName>
    <definedName name="FFVP13" hidden="1">{"'gráf jan00'!$A$1:$AK$41"}</definedName>
    <definedName name="FFVP14" hidden="1">{"'gráf jan00'!$A$1:$AK$41"}</definedName>
    <definedName name="FFVP15" hidden="1">{"'gráf jan00'!$A$1:$AK$41"}</definedName>
    <definedName name="FFVP16" hidden="1">{"'gráf jan00'!$A$1:$AK$41"}</definedName>
    <definedName name="FFVP2" hidden="1">{"'gráf jan00'!$A$1:$AK$41"}</definedName>
    <definedName name="FFVP3" hidden="1">{"'gráf jan00'!$A$1:$AK$41"}</definedName>
    <definedName name="FFVP4" hidden="1">{"'gráf jan00'!$A$1:$AK$41"}</definedName>
    <definedName name="ffvp43" hidden="1">{"'gráf jan00'!$A$1:$AK$41"}</definedName>
    <definedName name="FFVP5" hidden="1">{"'gráf jan00'!$A$1:$AK$41"}</definedName>
    <definedName name="FFVP6" hidden="1">{"'gráf jan00'!$A$1:$AK$41"}</definedName>
    <definedName name="FFVP7" hidden="1">{"'gráf jan00'!$A$1:$AK$41"}</definedName>
    <definedName name="FFVP8" hidden="1">{"'gráf jan00'!$A$1:$AK$41"}</definedName>
    <definedName name="FFVP9" hidden="1">{"'gráf jan00'!$A$1:$AK$41"}</definedName>
    <definedName name="fg" hidden="1">{"'CptDifn'!$AA$32:$AG$32"}</definedName>
    <definedName name="fgdfhd" hidden="1">{"'CptDifn'!$AA$32:$AG$32"}</definedName>
    <definedName name="fgdg" localSheetId="3">#REF!</definedName>
    <definedName name="fgdg" localSheetId="4">#REF!</definedName>
    <definedName name="fgdg">#REF!</definedName>
    <definedName name="fgdh" hidden="1">{"'CptDifn'!$AA$32:$AG$32"}</definedName>
    <definedName name="fgdsag">#N/A</definedName>
    <definedName name="fgf" hidden="1">#REF!</definedName>
    <definedName name="fgff" localSheetId="3" hidden="1">{#N/A,#N/A,FALSE,"MO (2)"}</definedName>
    <definedName name="fgff" localSheetId="2" hidden="1">{#N/A,#N/A,FALSE,"MO (2)"}</definedName>
    <definedName name="fgff" hidden="1">{#N/A,#N/A,FALSE,"MO (2)"}</definedName>
    <definedName name="fgff_1" localSheetId="3" hidden="1">{#N/A,#N/A,FALSE,"MO (2)"}</definedName>
    <definedName name="fgff_1" localSheetId="2" hidden="1">{#N/A,#N/A,FALSE,"MO (2)"}</definedName>
    <definedName name="fgff_1" hidden="1">{#N/A,#N/A,FALSE,"MO (2)"}</definedName>
    <definedName name="fgfhf" hidden="1">{#N/A,#N/A,FALSE,"PCOL"}</definedName>
    <definedName name="fghdjhd" hidden="1">{"'CptDifn'!$AA$32:$AG$32"}</definedName>
    <definedName name="fghj" hidden="1">{"'CptDifn'!$AA$32:$AG$32"}</definedName>
    <definedName name="fghjj" hidden="1">{"'CptDifn'!$AA$32:$AG$32"}</definedName>
    <definedName name="fgjfk" hidden="1">{"'CptDifn'!$AA$32:$AG$32"}</definedName>
    <definedName name="fgn" hidden="1">{"'gráf jan00'!$A$1:$AK$41"}</definedName>
    <definedName name="fgnfg" hidden="1">{"'gráf jan00'!$A$1:$AK$41"}</definedName>
    <definedName name="fgre" localSheetId="4">#REF!</definedName>
    <definedName name="fgre">#REF!</definedName>
    <definedName name="fgs" hidden="1">{"'gráf jan00'!$A$1:$AK$41"}</definedName>
    <definedName name="fh" hidden="1">{"'CptDifn'!$AA$32:$AG$32"}</definedName>
    <definedName name="fhdgjd" hidden="1">{"'CptDifn'!$AA$32:$AG$32"}</definedName>
    <definedName name="fhdh" hidden="1">{"'CptDifn'!$AA$32:$AG$32"}</definedName>
    <definedName name="FHDZ" hidden="1">{"'gráf jan00'!$A$1:$AK$41"}</definedName>
    <definedName name="fhgdfjfg" hidden="1">{"'CptDifn'!$AA$32:$AG$32"}</definedName>
    <definedName name="fhhjk" hidden="1">{"'CptDifn'!$AA$32:$AG$32"}</definedName>
    <definedName name="fhjhfj" hidden="1">{"'Quadro'!$A$4:$BG$78"}</definedName>
    <definedName name="FI">#REF!</definedName>
    <definedName name="ficha" hidden="1">{"'CptDifn'!$AA$32:$AG$32"}</definedName>
    <definedName name="fil">#REF!</definedName>
    <definedName name="fill" hidden="1">#REF!</definedName>
    <definedName name="fill1" hidden="1">#N/A</definedName>
    <definedName name="filtragem" localSheetId="3" hidden="1">{#N/A,#N/A,FALSE,"GERAL";#N/A,#N/A,FALSE,"012-96";#N/A,#N/A,FALSE,"018-96";#N/A,#N/A,FALSE,"027-96";#N/A,#N/A,FALSE,"059-96";#N/A,#N/A,FALSE,"076-96";#N/A,#N/A,FALSE,"019-97";#N/A,#N/A,FALSE,"021-97";#N/A,#N/A,FALSE,"022-97";#N/A,#N/A,FALSE,"028-97"}</definedName>
    <definedName name="filtragem" localSheetId="2" hidden="1">{#N/A,#N/A,FALSE,"GERAL";#N/A,#N/A,FALSE,"012-96";#N/A,#N/A,FALSE,"018-96";#N/A,#N/A,FALSE,"027-96";#N/A,#N/A,FALSE,"059-96";#N/A,#N/A,FALSE,"076-96";#N/A,#N/A,FALSE,"019-97";#N/A,#N/A,FALSE,"021-97";#N/A,#N/A,FALSE,"022-97";#N/A,#N/A,FALSE,"028-97"}</definedName>
    <definedName name="filtragem" hidden="1">{#N/A,#N/A,FALSE,"GERAL";#N/A,#N/A,FALSE,"012-96";#N/A,#N/A,FALSE,"018-96";#N/A,#N/A,FALSE,"027-96";#N/A,#N/A,FALSE,"059-96";#N/A,#N/A,FALSE,"076-96";#N/A,#N/A,FALSE,"019-97";#N/A,#N/A,FALSE,"021-97";#N/A,#N/A,FALSE,"022-97";#N/A,#N/A,FALSE,"028-97"}</definedName>
    <definedName name="fin"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nceiros" localSheetId="2">#REF!</definedName>
    <definedName name="financeiros">[40]Plan1!$R$26:$R$33</definedName>
    <definedName name="financeiros1" localSheetId="2">#REF!</definedName>
    <definedName name="financeiros1">[63]Plan1!$A$1:$A$22</definedName>
    <definedName name="finn"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os_9a16" localSheetId="2">#REF!</definedName>
    <definedName name="Finos_9a16">[64]Finos!$AC$1:$AN$35</definedName>
    <definedName name="Finos_ano" localSheetId="2">#REF!</definedName>
    <definedName name="Finos_ano">[64]Finos!$A$1:$P$35</definedName>
    <definedName name="Finos_mês" localSheetId="2">#REF!</definedName>
    <definedName name="Finos_mês">[64]Finos!$BL$1:$CT$35</definedName>
    <definedName name="fipepini">#REF!</definedName>
    <definedName name="FIPINI">#REF!</definedName>
    <definedName name="FISCAL2">#REF!</definedName>
    <definedName name="Fisicos">#REF!</definedName>
    <definedName name="FITOK" localSheetId="3" hidden="1">{#N/A,#N/A,TRUE,"Serviços"}</definedName>
    <definedName name="FITOK" localSheetId="2" hidden="1">{#N/A,#N/A,TRUE,"Serviços"}</definedName>
    <definedName name="FITOK" hidden="1">{#N/A,#N/A,TRUE,"Serviços"}</definedName>
    <definedName name="FJASLJFIL" hidden="1">{"'gráf jan00'!$A$1:$AK$41"}</definedName>
    <definedName name="fjfk" hidden="1">{"'CptDifn'!$AA$32:$AG$32"}</definedName>
    <definedName name="fjhk" hidden="1">{"'CptDifn'!$AA$32:$AG$32"}</definedName>
    <definedName name="fjrjrjrt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kjfgk" hidden="1">{"'CptDifn'!$AA$32:$AG$32"}</definedName>
    <definedName name="FKOE" hidden="1">{"'Quadro'!$A$4:$BG$78"}</definedName>
    <definedName name="FLOT" localSheetId="3" hidden="1">{#N/A,#N/A,FALSE,"GERAL";#N/A,#N/A,FALSE,"012-96";#N/A,#N/A,FALSE,"018-96";#N/A,#N/A,FALSE,"027-96";#N/A,#N/A,FALSE,"059-96";#N/A,#N/A,FALSE,"076-96";#N/A,#N/A,FALSE,"019-97";#N/A,#N/A,FALSE,"021-97";#N/A,#N/A,FALSE,"022-97";#N/A,#N/A,FALSE,"028-97"}</definedName>
    <definedName name="FLOT" localSheetId="2" hidden="1">{#N/A,#N/A,FALSE,"GERAL";#N/A,#N/A,FALSE,"012-96";#N/A,#N/A,FALSE,"018-96";#N/A,#N/A,FALSE,"027-96";#N/A,#N/A,FALSE,"059-96";#N/A,#N/A,FALSE,"076-96";#N/A,#N/A,FALSE,"019-97";#N/A,#N/A,FALSE,"021-97";#N/A,#N/A,FALSE,"022-97";#N/A,#N/A,FALSE,"028-97"}</definedName>
    <definedName name="FLOT" hidden="1">{#N/A,#N/A,FALSE,"GERAL";#N/A,#N/A,FALSE,"012-96";#N/A,#N/A,FALSE,"018-96";#N/A,#N/A,FALSE,"027-96";#N/A,#N/A,FALSE,"059-96";#N/A,#N/A,FALSE,"076-96";#N/A,#N/A,FALSE,"019-97";#N/A,#N/A,FALSE,"021-97";#N/A,#N/A,FALSE,"022-97";#N/A,#N/A,FALSE,"028-97"}</definedName>
    <definedName name="FLUTUANTE2" hidden="1">{#N/A,#N/A,FALSE,"GERAL";#N/A,#N/A,FALSE,"012-96";#N/A,#N/A,FALSE,"018-96";#N/A,#N/A,FALSE,"027-96";#N/A,#N/A,FALSE,"059-96";#N/A,#N/A,FALSE,"076-96";#N/A,#N/A,FALSE,"019-97";#N/A,#N/A,FALSE,"021-97";#N/A,#N/A,FALSE,"022-97";#N/A,#N/A,FALSE,"028-97"}</definedName>
    <definedName name="fluxo_cs_sem_alav_11" localSheetId="2">#REF!</definedName>
    <definedName name="fluxo_cs_sem_alav_11">[49]EDC!$T$279</definedName>
    <definedName name="Fluxogram" localSheetId="3" hidden="1">{#N/A,#N/A,FALSE,"GERAL";#N/A,#N/A,FALSE,"012-96";#N/A,#N/A,FALSE,"018-96";#N/A,#N/A,FALSE,"027-96";#N/A,#N/A,FALSE,"059-96";#N/A,#N/A,FALSE,"076-96";#N/A,#N/A,FALSE,"019-97";#N/A,#N/A,FALSE,"021-97";#N/A,#N/A,FALSE,"022-97";#N/A,#N/A,FALSE,"028-97"}</definedName>
    <definedName name="Fluxogram" localSheetId="2" hidden="1">{#N/A,#N/A,FALSE,"GERAL";#N/A,#N/A,FALSE,"012-96";#N/A,#N/A,FALSE,"018-96";#N/A,#N/A,FALSE,"027-96";#N/A,#N/A,FALSE,"059-96";#N/A,#N/A,FALSE,"076-96";#N/A,#N/A,FALSE,"019-97";#N/A,#N/A,FALSE,"021-97";#N/A,#N/A,FALSE,"022-97";#N/A,#N/A,FALSE,"028-97"}</definedName>
    <definedName name="Fluxogram" hidden="1">{#N/A,#N/A,FALSE,"GERAL";#N/A,#N/A,FALSE,"012-96";#N/A,#N/A,FALSE,"018-96";#N/A,#N/A,FALSE,"027-96";#N/A,#N/A,FALSE,"059-96";#N/A,#N/A,FALSE,"076-96";#N/A,#N/A,FALSE,"019-97";#N/A,#N/A,FALSE,"021-97";#N/A,#N/A,FALSE,"022-97";#N/A,#N/A,FALSE,"028-97"}</definedName>
    <definedName name="FM" localSheetId="2">#REF!</definedName>
    <definedName name="FM">[35]Variables!$B$5</definedName>
    <definedName name="FO">#REF!</definedName>
    <definedName name="foi" hidden="1">{"'Quadro'!$A$4:$BG$78"}</definedName>
    <definedName name="FOLHA01" localSheetId="3" hidden="1">{#N/A,#N/A,TRUE,"Serviços"}</definedName>
    <definedName name="FOLHA01" localSheetId="2" hidden="1">{#N/A,#N/A,TRUE,"Serviços"}</definedName>
    <definedName name="FOLHA01" hidden="1">{#N/A,#N/A,TRUE,"Serviços"}</definedName>
    <definedName name="FOLHA011" localSheetId="3" hidden="1">{#N/A,#N/A,TRUE,"Serviços"}</definedName>
    <definedName name="FOLHA011" localSheetId="2" hidden="1">{#N/A,#N/A,TRUE,"Serviços"}</definedName>
    <definedName name="FOLHA011" hidden="1">{#N/A,#N/A,TRUE,"Serviços"}</definedName>
    <definedName name="folha1" localSheetId="3" hidden="1">{#N/A,#N/A,TRUE,"Serviços"}</definedName>
    <definedName name="folha1" localSheetId="2" hidden="1">{#N/A,#N/A,TRUE,"Serviços"}</definedName>
    <definedName name="folha1" hidden="1">{#N/A,#N/A,TRUE,"Serviços"}</definedName>
    <definedName name="folha11" localSheetId="3" hidden="1">{#N/A,#N/A,TRUE,"Serviços"}</definedName>
    <definedName name="folha11" localSheetId="2" hidden="1">{#N/A,#N/A,TRUE,"Serviços"}</definedName>
    <definedName name="folha11" hidden="1">{#N/A,#N/A,TRUE,"Serviços"}</definedName>
    <definedName name="Folha38" localSheetId="2">#REF!</definedName>
    <definedName name="Folha38">'[65]Tres Gerações'!$C$2:$H$26</definedName>
    <definedName name="Folha39" localSheetId="2">#REF!</definedName>
    <definedName name="Folha39">'[65]Tres Gerações'!$C$29:$H$53</definedName>
    <definedName name="FolhaPagamento">#REF!</definedName>
    <definedName name="FolhaSocioExecutante">#REF!</definedName>
    <definedName name="FolResumoFlorestas" hidden="1">{"'REL CUSTODIF'!$B$1:$H$72"}</definedName>
    <definedName name="fonte" localSheetId="2">#REF!</definedName>
    <definedName name="fonte">[66]Plan1!$A$1:$A$65536</definedName>
    <definedName name="FOOR" localSheetId="3" hidden="1">{#N/A,#N/A,FALSE,"Plan1"}</definedName>
    <definedName name="FOOR" localSheetId="2" hidden="1">{#N/A,#N/A,FALSE,"Plan1"}</definedName>
    <definedName name="FOOR" hidden="1">{#N/A,#N/A,FALSE,"Plan1"}</definedName>
    <definedName name="Formatação_Amarelo_comCusto">INDIRECT("'Analítico CCUs'!$W$2:$X$"&amp;'[67]Analítico CCUs'!#REF!)</definedName>
    <definedName name="Formatação_Azul">INDIRECT("'Analítico CCUs'!$P$2:$X$"&amp;'[67]Analítico CCUs'!#REF!)</definedName>
    <definedName name="Formatação_Vermelho">INDIRECT("'Analítico CCUs'!$F$2:$N$"&amp;'[67]Analítico CCUs'!#REF!)</definedName>
    <definedName name="FORMTEC" localSheetId="3" hidden="1">{#N/A,#N/A,FALSE,"TEC-01";#N/A,#N/A,FALSE,"TEC - 02";#N/A,#N/A,FALSE,"TEC - 03";#N/A,#N/A,FALSE,"TEC - 04";#N/A,#N/A,FALSE,"TEC-07";#N/A,#N/A,FALSE,"TEC-08";#N/A,#N/A,FALSE,"TEC - 09A";#N/A,#N/A,FALSE,"TEC - 09B";#N/A,#N/A,FALSE,"TEC - 09C";#N/A,#N/A,FALSE,"TEC - 10";#N/A,#N/A,FALSE,"TEC-11"}</definedName>
    <definedName name="FORMTEC" localSheetId="2" hidden="1">{#N/A,#N/A,FALSE,"TEC-01";#N/A,#N/A,FALSE,"TEC - 02";#N/A,#N/A,FALSE,"TEC - 03";#N/A,#N/A,FALSE,"TEC - 04";#N/A,#N/A,FALSE,"TEC-07";#N/A,#N/A,FALSE,"TEC-08";#N/A,#N/A,FALSE,"TEC - 09A";#N/A,#N/A,FALSE,"TEC - 09B";#N/A,#N/A,FALSE,"TEC - 09C";#N/A,#N/A,FALSE,"TEC - 10";#N/A,#N/A,FALSE,"TEC-11"}</definedName>
    <definedName name="FORMTEC" hidden="1">{#N/A,#N/A,FALSE,"TEC-01";#N/A,#N/A,FALSE,"TEC - 02";#N/A,#N/A,FALSE,"TEC - 03";#N/A,#N/A,FALSE,"TEC - 04";#N/A,#N/A,FALSE,"TEC-07";#N/A,#N/A,FALSE,"TEC-08";#N/A,#N/A,FALSE,"TEC - 09A";#N/A,#N/A,FALSE,"TEC - 09B";#N/A,#N/A,FALSE,"TEC - 09C";#N/A,#N/A,FALSE,"TEC - 10";#N/A,#N/A,FALSE,"TEC-11"}</definedName>
    <definedName name="FORMULÁRIO" localSheetId="3" hidden="1">{#N/A,#N/A,FALSE,"Plan1"}</definedName>
    <definedName name="FORMULÁRIO" localSheetId="2" hidden="1">{#N/A,#N/A,FALSE,"Plan1"}</definedName>
    <definedName name="FORMULÁRIO" hidden="1">{#N/A,#N/A,FALSE,"Plan1"}</definedName>
    <definedName name="FORRO" localSheetId="3" hidden="1">{#N/A,#N/A,FALSE,"Plan1"}</definedName>
    <definedName name="FORRO" localSheetId="2" hidden="1">{#N/A,#N/A,FALSE,"Plan1"}</definedName>
    <definedName name="FORRO" hidden="1">{#N/A,#N/A,FALSE,"Plan1"}</definedName>
    <definedName name="Fot" localSheetId="3" hidden="1">{"'EI 060 02'!$A$1:$K$59"}</definedName>
    <definedName name="Fot" localSheetId="2" hidden="1">{"'EI 060 02'!$A$1:$K$59"}</definedName>
    <definedName name="Fot" hidden="1">{"'EI 060 02'!$A$1:$K$59"}</definedName>
    <definedName name="FPZCITFQXX" hidden="1">#REF!</definedName>
    <definedName name="fr" localSheetId="2">#REF!</definedName>
    <definedName name="fr">'[1]CONSOL DRE GERAL'!$B$1:$G$40</definedName>
    <definedName name="Frank" hidden="1">{#N/A,#N/A,TRUE,"Cover sheet";#N/A,#N/A,TRUE,"DCF analysis";#N/A,#N/A,TRUE,"WACC calculation"}</definedName>
    <definedName name="frde" hidden="1">{"'RR'!$A$2:$E$81"}</definedName>
    <definedName name="FRDEFT" hidden="1">{"'RR'!$A$2:$E$81"}</definedName>
    <definedName name="fre" hidden="1">{"'RR'!$A$2:$E$81"}</definedName>
    <definedName name="FREADVAL">#REF!</definedName>
    <definedName name="fred" hidden="1">{"'RR'!$A$2:$E$81"}</definedName>
    <definedName name="FREFIX">#REF!</definedName>
    <definedName name="FREGE" localSheetId="3">#REF!</definedName>
    <definedName name="FREGE" localSheetId="4">#REF!</definedName>
    <definedName name="FREGE">#REF!</definedName>
    <definedName name="FREPES">#REF!</definedName>
    <definedName name="frere" localSheetId="4">#REF!</definedName>
    <definedName name="frere">#REF!</definedName>
    <definedName name="FRESAGEM">#REF!</definedName>
    <definedName name="Fresagem01" localSheetId="3" hidden="1">{#N/A,#N/A,TRUE,"Serviços"}</definedName>
    <definedName name="Fresagem01" localSheetId="2" hidden="1">{#N/A,#N/A,TRUE,"Serviços"}</definedName>
    <definedName name="Fresagem01" hidden="1">{#N/A,#N/A,TRUE,"Serviços"}</definedName>
    <definedName name="Fresagem011" localSheetId="3" hidden="1">{#N/A,#N/A,TRUE,"Serviços"}</definedName>
    <definedName name="Fresagem011" localSheetId="2" hidden="1">{#N/A,#N/A,TRUE,"Serviços"}</definedName>
    <definedName name="Fresagem011" hidden="1">{#N/A,#N/A,TRUE,"Serviços"}</definedName>
    <definedName name="frfer" hidden="1">#REF!</definedName>
    <definedName name="Fromatação_Amarelo_semCusto">INDIRECT("'Analítico CCUs'!$P$2:$V$"&amp;'[67]Analítico CCUs'!#REF!)</definedName>
    <definedName name="FRR" localSheetId="3" hidden="1">{#N/A,#N/A,FALSE,"Plan1"}</definedName>
    <definedName name="FRR" localSheetId="2" hidden="1">{#N/A,#N/A,FALSE,"Plan1"}</definedName>
    <definedName name="FRR" hidden="1">{#N/A,#N/A,FALSE,"Plan1"}</definedName>
    <definedName name="FRWAESR" hidden="1">{"'Quadro'!$A$4:$BG$78"}</definedName>
    <definedName name="FS_Adir">OFFSET(#REF!,0,COLUMN(#REF!)-1,COUNTA(#REF!),1)</definedName>
    <definedName name="FS_Aesq">OFFSET(#REF!,0,COLUMN(#REF!)-1,COUNTA(#REF!),1)</definedName>
    <definedName name="FS3_3dir">OFFSET(#REF!,0,MATCH(#REF!,#REF!,0)+1,COUNTA(#REF!),1)</definedName>
    <definedName name="FS3_3esq">OFFSET(#REF!,0,MATCH(#REF!,#REF!,0)-1,COUNTA(#REF!),1)</definedName>
    <definedName name="FS3_pista">OFFSET(#REF!,0,MATCH(#REF!,#REF!,0),COUNTA(#REF!),1)</definedName>
    <definedName name="FS4_3dir">OFFSET(#REF!,0,MATCH(#REF!,#REF!,0)+1,COUNTA(#REF!),1)</definedName>
    <definedName name="FS4_3esq">OFFSET(#REF!,0,MATCH(#REF!,#REF!,0)-1,COUNTA(#REF!),1)</definedName>
    <definedName name="FS4_pista">OFFSET(#REF!,0,MATCH(#REF!,#REF!,0),COUNTA(#REF!),1)</definedName>
    <definedName name="FS5_3dir">OFFSET(#REF!,0,MATCH(#REF!,#REF!,0)+1,COUNTA(#REF!),1)</definedName>
    <definedName name="FS5_3esq">OFFSET(#REF!,0,MATCH(#REF!,#REF!,0)-1,COUNTA(#REF!),1)</definedName>
    <definedName name="FS5_pista">OFFSET(#REF!,0,MATCH(#REF!,#REF!,0),COUNTA(#REF!),1)</definedName>
    <definedName name="FS6_3dir">OFFSET(#REF!,0,MATCH(#REF!,#REF!,0)+1,COUNTA(#REF!),1)</definedName>
    <definedName name="FS6_3esq">OFFSET(#REF!,0,MATCH(#REF!,#REF!,0)-1,COUNTA(#REF!),1)</definedName>
    <definedName name="FS6_pista">OFFSET(#REF!,0,MATCH(#REF!,#REF!,0),COUNTA(#REF!),1)</definedName>
    <definedName name="FSA" hidden="1">{"'Quadro'!$A$4:$BG$78"}</definedName>
    <definedName name="fsad" hidden="1">{"'Quadro'!$A$4:$BG$78"}</definedName>
    <definedName name="fsadfas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d" hidden="1">{"'gráf jan00'!$A$1:$AK$41"}</definedName>
    <definedName name="fsdadsafdsa" hidden="1">#REF!</definedName>
    <definedName name="fsdafsdfsdfa" hidden="1">#REF!</definedName>
    <definedName name="FSDF" hidden="1">{"'Quadro'!$A$4:$BG$78"}</definedName>
    <definedName name="fsdfds" hidden="1">#REF!</definedName>
    <definedName name="FSDS" hidden="1">{"'gráf jan00'!$A$1:$AK$41"}</definedName>
    <definedName name="fse">#REF!</definedName>
    <definedName name="fsfdafdsa">#N/A</definedName>
    <definedName name="fsn">#REF!</definedName>
    <definedName name="fss">#REF!</definedName>
    <definedName name="FTG" hidden="1">{"'RR'!$A$2:$E$81"}</definedName>
    <definedName name="fthju" localSheetId="3" hidden="1">{"VENTAS1",#N/A,FALSE,"VENTAS";"VENTAS2",#N/A,FALSE,"VENTAS";"VENTAS3",#N/A,FALSE,"VENTAS";"VENTAS4",#N/A,FALSE,"VENTAS";"VENTAS5",#N/A,FALSE,"VENTAS";"VENTAS6",#N/A,FALSE,"VENTAS";"VENTAS7",#N/A,FALSE,"VENTAS";"VENTAS8",#N/A,FALSE,"VENTAS"}</definedName>
    <definedName name="fthju" localSheetId="2" hidden="1">{"VENTAS1",#N/A,FALSE,"VENTAS";"VENTAS2",#N/A,FALSE,"VENTAS";"VENTAS3",#N/A,FALSE,"VENTAS";"VENTAS4",#N/A,FALSE,"VENTAS";"VENTAS5",#N/A,FALSE,"VENTAS";"VENTAS6",#N/A,FALSE,"VENTAS";"VENTAS7",#N/A,FALSE,"VENTAS";"VENTAS8",#N/A,FALSE,"VENTAS"}</definedName>
    <definedName name="fthju" hidden="1">{"VENTAS1",#N/A,FALSE,"VENTAS";"VENTAS2",#N/A,FALSE,"VENTAS";"VENTAS3",#N/A,FALSE,"VENTAS";"VENTAS4",#N/A,FALSE,"VENTAS";"VENTAS5",#N/A,FALSE,"VENTAS";"VENTAS6",#N/A,FALSE,"VENTAS";"VENTAS7",#N/A,FALSE,"VENTAS";"VENTAS8",#N/A,FALSE,"VENTAS"}</definedName>
    <definedName name="ftr" hidden="1">{"'RR'!$A$2:$E$81"}</definedName>
    <definedName name="FTU" hidden="1">{"'Quadro'!$A$4:$BG$78"}</definedName>
    <definedName name="FundoDePensão">#REF!</definedName>
    <definedName name="fwfr" localSheetId="4">#REF!</definedName>
    <definedName name="fwfr">#REF!</definedName>
    <definedName name="fx" localSheetId="3" hidden="1">{#N/A,#N/A,FALSE,"GERAL";#N/A,#N/A,FALSE,"012-96";#N/A,#N/A,FALSE,"018-96";#N/A,#N/A,FALSE,"027-96";#N/A,#N/A,FALSE,"059-96";#N/A,#N/A,FALSE,"076-96";#N/A,#N/A,FALSE,"019-97";#N/A,#N/A,FALSE,"021-97";#N/A,#N/A,FALSE,"022-97";#N/A,#N/A,FALSE,"028-97"}</definedName>
    <definedName name="fx" localSheetId="2" hidden="1">{#N/A,#N/A,FALSE,"GERAL";#N/A,#N/A,FALSE,"012-96";#N/A,#N/A,FALSE,"018-96";#N/A,#N/A,FALSE,"027-96";#N/A,#N/A,FALSE,"059-96";#N/A,#N/A,FALSE,"076-96";#N/A,#N/A,FALSE,"019-97";#N/A,#N/A,FALSE,"021-97";#N/A,#N/A,FALSE,"022-97";#N/A,#N/A,FALSE,"028-97"}</definedName>
    <definedName name="fx" hidden="1">{#N/A,#N/A,FALSE,"GERAL";#N/A,#N/A,FALSE,"012-96";#N/A,#N/A,FALSE,"018-96";#N/A,#N/A,FALSE,"027-96";#N/A,#N/A,FALSE,"059-96";#N/A,#N/A,FALSE,"076-96";#N/A,#N/A,FALSE,"019-97";#N/A,#N/A,FALSE,"021-97";#N/A,#N/A,FALSE,"022-97";#N/A,#N/A,FALSE,"028-97"}</definedName>
    <definedName name="fyuk" localSheetId="3">BDI!fyuk</definedName>
    <definedName name="fyuk" localSheetId="2">Cronograma!fyuk</definedName>
    <definedName name="fyuk">[0]!fyuk</definedName>
    <definedName name="g" hidden="1">#REF!</definedName>
    <definedName name="GAC">#REF!</definedName>
    <definedName name="gaffsdads" hidden="1">#REF!</definedName>
    <definedName name="gagagd" localSheetId="3" hidden="1">{#N/A,#N/A,FALSE,"GERAL";#N/A,#N/A,FALSE,"012-96";#N/A,#N/A,FALSE,"018-96";#N/A,#N/A,FALSE,"027-96";#N/A,#N/A,FALSE,"059-96";#N/A,#N/A,FALSE,"076-96";#N/A,#N/A,FALSE,"019-97";#N/A,#N/A,FALSE,"021-97";#N/A,#N/A,FALSE,"022-97";#N/A,#N/A,FALSE,"028-97"}</definedName>
    <definedName name="gagagd" localSheetId="2"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AMAN" hidden="1">{#N/A,#N/A,FALSE,"PCOL"}</definedName>
    <definedName name="GAMAR" hidden="1">{"'CptDifn'!$AA$32:$AG$32"}</definedName>
    <definedName name="GAMAR1" hidden="1">{"'CptDifn'!$AA$32:$AG$32"}</definedName>
    <definedName name="gamen" hidden="1">{#N/A,#N/A,FALSE,"PCOL"}</definedName>
    <definedName name="Ganhos_intangiveis">#REF!</definedName>
    <definedName name="Ganhos_Tangiveis">#REF!</definedName>
    <definedName name="GAPMG" hidden="1">{"'Quadro'!$A$4:$BG$78"}</definedName>
    <definedName name="GAPOG" hidden="1">{"'gráf jan00'!$A$1:$AK$41"}</definedName>
    <definedName name="garug01" hidden="1">{"'REL CUSTODIF'!$B$1:$H$72"}</definedName>
    <definedName name="garug1" hidden="1">{#N/A,#N/A,FALSE,"PCOL"}</definedName>
    <definedName name="GASEG" hidden="1">{"'Quadro'!$A$4:$BG$78"}</definedName>
    <definedName name="gases" hidden="1">{#N/A,#N/A,FALSE,"PCOL"}</definedName>
    <definedName name="GAVTG" hidden="1">{"'gráf jan00'!$A$1:$AK$41"}</definedName>
    <definedName name="gbhj" hidden="1">{"'CptDifn'!$AA$32:$AG$32"}</definedName>
    <definedName name="GCD">#REF!</definedName>
    <definedName name="GCE">#REF!</definedName>
    <definedName name="gdeeg">#REF!</definedName>
    <definedName name="gdf" hidden="1">{"'CptDifn'!$AA$32:$AG$32"}</definedName>
    <definedName name="gdfg">#REF!</definedName>
    <definedName name="GDS" hidden="1">{"'Quadro'!$A$4:$BG$78"}</definedName>
    <definedName name="geaga" hidden="1">{"'Quadro'!$A$4:$BG$78"}</definedName>
    <definedName name="GEIRLEMBRL" hidden="1">#REF!</definedName>
    <definedName name="gemin" hidden="1">{#N/A,#N/A,FALSE,"PCOL"}</definedName>
    <definedName name="Gemop" hidden="1">{#N/A,#N/A,TRUE,"indice";#N/A,#N/A,TRUE,"indicadores";#N/A,#N/A,TRUE,"comentarios"}</definedName>
    <definedName name="gen">#REF!</definedName>
    <definedName name="gestores">#REF!+#REF!</definedName>
    <definedName name="getep" hidden="1">{#N/A,#N/A,TRUE,"indice";#N/A,#N/A,TRUE,"indicadores";#N/A,#N/A,TRUE,"comentarios"}</definedName>
    <definedName name="gf" hidden="1">{"'CptDifn'!$AA$32:$AG$32"}</definedName>
    <definedName name="GFD" hidden="1">{"'gráf jan00'!$A$1:$AK$41"}</definedName>
    <definedName name="gfdddf" hidden="1">{"'CptDifn'!$AA$32:$AG$32"}</definedName>
    <definedName name="gfdg">#REF!</definedName>
    <definedName name="gfdgdgf" hidden="1">#REF!</definedName>
    <definedName name="gfds" hidden="1">{"'CptDifn'!$AA$32:$AG$32"}</definedName>
    <definedName name="gfgfg">#REF!</definedName>
    <definedName name="gfgfgfg" localSheetId="3" hidden="1">{#N/A,#N/A,FALSE,"MO (2)"}</definedName>
    <definedName name="gfgfgfg" localSheetId="2" hidden="1">{#N/A,#N/A,FALSE,"MO (2)"}</definedName>
    <definedName name="gfgfgfg" hidden="1">{#N/A,#N/A,FALSE,"MO (2)"}</definedName>
    <definedName name="gfgfsdfds" hidden="1">#REF!</definedName>
    <definedName name="gfjfgjfgj" hidden="1">{"'teste'!$B$2:$R$49"}</definedName>
    <definedName name="gfjyf" hidden="1">{"'gráf jan00'!$A$1:$AK$41"}</definedName>
    <definedName name="gfn" hidden="1">{"'gráf jan00'!$A$1:$AK$41"}</definedName>
    <definedName name="gfnfg" hidden="1">{"'gráf jan00'!$A$1:$AK$41"}</definedName>
    <definedName name="gfsdgfdsgf" hidden="1">#REF!</definedName>
    <definedName name="g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gad" localSheetId="3" hidden="1">{#N/A,#N/A,FALSE,"GERAL";#N/A,#N/A,FALSE,"012-96";#N/A,#N/A,FALSE,"018-96";#N/A,#N/A,FALSE,"027-96";#N/A,#N/A,FALSE,"059-96";#N/A,#N/A,FALSE,"076-96";#N/A,#N/A,FALSE,"019-97";#N/A,#N/A,FALSE,"021-97";#N/A,#N/A,FALSE,"022-97";#N/A,#N/A,FALSE,"028-97"}</definedName>
    <definedName name="ggad" localSheetId="2"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GG" localSheetId="3" hidden="1">{#N/A,#N/A,FALSE,"ET-CAPA";#N/A,#N/A,FALSE,"ET-PAG1";#N/A,#N/A,FALSE,"ET-PAG2";#N/A,#N/A,FALSE,"ET-PAG3";#N/A,#N/A,FALSE,"ET-PAG4";#N/A,#N/A,FALSE,"ET-PAG5"}</definedName>
    <definedName name="GGG" localSheetId="2" hidden="1">{#N/A,#N/A,FALSE,"ET-CAPA";#N/A,#N/A,FALSE,"ET-PAG1";#N/A,#N/A,FALSE,"ET-PAG2";#N/A,#N/A,FALSE,"ET-PAG3";#N/A,#N/A,FALSE,"ET-PAG4";#N/A,#N/A,FALSE,"ET-PAG5"}</definedName>
    <definedName name="GGG" hidden="1">{#N/A,#N/A,FALSE,"ET-CAPA";#N/A,#N/A,FALSE,"ET-PAG1";#N/A,#N/A,FALSE,"ET-PAG2";#N/A,#N/A,FALSE,"ET-PAG3";#N/A,#N/A,FALSE,"ET-PAG4";#N/A,#N/A,FALSE,"ET-PAG5"}</definedName>
    <definedName name="gggg" hidden="1">{"'CptDifn'!$AA$32:$AG$32"}</definedName>
    <definedName name="GGGGG" localSheetId="3" hidden="1">{#N/A,#N/A,FALSE,"ET-CAPA";#N/A,#N/A,FALSE,"ET-PAG1";#N/A,#N/A,FALSE,"ET-PAG2";#N/A,#N/A,FALSE,"ET-PAG3";#N/A,#N/A,FALSE,"ET-PAG4";#N/A,#N/A,FALSE,"ET-PAG5"}</definedName>
    <definedName name="GGGGG" localSheetId="2" hidden="1">{#N/A,#N/A,FALSE,"ET-CAPA";#N/A,#N/A,FALSE,"ET-PAG1";#N/A,#N/A,FALSE,"ET-PAG2";#N/A,#N/A,FALSE,"ET-PAG3";#N/A,#N/A,FALSE,"ET-PAG4";#N/A,#N/A,FALSE,"ET-PAG5"}</definedName>
    <definedName name="GGGGG" hidden="1">{#N/A,#N/A,FALSE,"ET-CAPA";#N/A,#N/A,FALSE,"ET-PAG1";#N/A,#N/A,FALSE,"ET-PAG2";#N/A,#N/A,FALSE,"ET-PAG3";#N/A,#N/A,FALSE,"ET-PAG4";#N/A,#N/A,FALSE,"ET-PAG5"}</definedName>
    <definedName name="gggggg" hidden="1">{"'ReceitaLiquidaME'!$AA$25:$AN$32"}</definedName>
    <definedName name="gggsgsg">#N/A</definedName>
    <definedName name="gghjkk" hidden="1">{"'CptDifn'!$AA$32:$AG$32"}</definedName>
    <definedName name="ggtggg" hidden="1">{#N/A,#N/A,FALSE,"DEF1";#N/A,#N/A,FALSE,"DEF2";#N/A,#N/A,FALSE,"DEF3"}</definedName>
    <definedName name="gh">#REF!</definedName>
    <definedName name="ghfd" hidden="1">{"'CptDifn'!$AA$32:$AG$32"}</definedName>
    <definedName name="ghfghjfj" hidden="1">{"'CptDifn'!$AA$32:$AG$32"}</definedName>
    <definedName name="ghfgj" hidden="1">{"'CptDifn'!$AA$32:$AG$32"}</definedName>
    <definedName name="ghghgh" localSheetId="3" hidden="1">{#N/A,#N/A,FALSE,"MO (2)"}</definedName>
    <definedName name="ghghgh" localSheetId="2" hidden="1">{#N/A,#N/A,FALSE,"MO (2)"}</definedName>
    <definedName name="ghghgh" hidden="1">{#N/A,#N/A,FALSE,"MO (2)"}</definedName>
    <definedName name="GHJ" hidden="1">{#N/A,#N/A,FALSE,"MO (2)"}</definedName>
    <definedName name="ghjh" localSheetId="3" hidden="1">{"'Índice'!$A$1:$K$49"}</definedName>
    <definedName name="ghjh" localSheetId="2" hidden="1">{"'Índice'!$A$1:$K$49"}</definedName>
    <definedName name="ghjh" hidden="1">{"'Índice'!$A$1:$K$49"}</definedName>
    <definedName name="ghjhj" hidden="1">{"'CptDifn'!$AA$32:$AG$32"}</definedName>
    <definedName name="GHJJKGK" hidden="1">{"'gráf jan00'!$A$1:$AK$41"}</definedName>
    <definedName name="ghjkl" hidden="1">{"'CptDifn'!$AA$32:$AG$32"}</definedName>
    <definedName name="ghjr" hidden="1">{"'CptDifn'!$AA$32:$AG$32"}</definedName>
    <definedName name="ghju" hidden="1">{"'CptDifn'!$AA$32:$AG$32"}</definedName>
    <definedName name="gjfj" hidden="1">{"'CptDifn'!$AA$32:$AG$32"}</definedName>
    <definedName name="gjfjf" hidden="1">{"'CptDifn'!$AA$32:$AG$32"}</definedName>
    <definedName name="gjfjfj" hidden="1">{"'CptDifn'!$AA$32:$AG$32"}</definedName>
    <definedName name="gjgh" localSheetId="3" hidden="1">{#N/A,#N/A,FALSE,"GERAL";#N/A,#N/A,FALSE,"012-96";#N/A,#N/A,FALSE,"018-96";#N/A,#N/A,FALSE,"027-96";#N/A,#N/A,FALSE,"059-96";#N/A,#N/A,FALSE,"076-96";#N/A,#N/A,FALSE,"019-97";#N/A,#N/A,FALSE,"021-97";#N/A,#N/A,FALSE,"022-97";#N/A,#N/A,FALSE,"028-97"}</definedName>
    <definedName name="gjgh" localSheetId="2"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loria">#REF!</definedName>
    <definedName name="gogo" hidden="1">{#N/A,#N/A,TRUE,"Cover sheet";#N/A,#N/A,TRUE,"INPUTS";#N/A,#N/A,TRUE,"OUTPUTS";#N/A,#N/A,TRUE,"VALUATION"}</definedName>
    <definedName name="GQEFKSMORW" hidden="1">#REF!</definedName>
    <definedName name="GR">#REF!</definedName>
    <definedName name="graduad">#REF!</definedName>
    <definedName name="GRADUADA">#REF!</definedName>
    <definedName name="GRAF_10A" hidden="1">{#N/A,#N/A,FALSE,"SITUAÇÃO DIÁRIA ";#N/A,#N/A,FALSE,"7 à 7"}</definedName>
    <definedName name="GRAF_11A" hidden="1">{#N/A,#N/A,FALSE,"SITUAÇÃO DIÁRIA ";#N/A,#N/A,FALSE,"7 à 7"}</definedName>
    <definedName name="GRAF_12A" hidden="1">{#N/A,#N/A,FALSE,"SITUAÇÃO DIÁRIA ";#N/A,#N/A,FALSE,"7 à 7"}</definedName>
    <definedName name="GRAF_21" hidden="1">{#N/A,#N/A,FALSE,"SITUAÇÃO DIÁRIA ";#N/A,#N/A,FALSE,"7 à 7"}</definedName>
    <definedName name="graf_3" hidden="1">{#N/A,#N/A,FALSE,"SITUAÇÃO DIÁRIA ";#N/A,#N/A,FALSE,"7 à 7"}</definedName>
    <definedName name="GráficoICD" hidden="1">#N/A</definedName>
    <definedName name="granulometria">#REF!</definedName>
    <definedName name="_xlnm.Recorder">#REF!</definedName>
    <definedName name="GRF" hidden="1">{"'RR'!$A$2:$E$81"}</definedName>
    <definedName name="GrpAcct1" hidden="1">"5611"</definedName>
    <definedName name="GrpAcct2" hidden="1">"5612"</definedName>
    <definedName name="GrpLevel" hidden="1">2</definedName>
    <definedName name="grtgert" hidden="1">{#N/A,#N/A,TRUE,"indice";#N/A,#N/A,TRUE,"indicadores";#N/A,#N/A,TRUE,"comentarios"}</definedName>
    <definedName name="GRTTRTR" localSheetId="3">#REF!</definedName>
    <definedName name="GRTTRTR" localSheetId="4">#REF!</definedName>
    <definedName name="GRTTRTR">#REF!</definedName>
    <definedName name="GRV">#REF!</definedName>
    <definedName name="grwegwer" localSheetId="3" hidden="1">{#N/A,#N/A,FALSE,"QD_F1 Invest Detalhado";#N/A,#N/A,FALSE,"QD_F3 Invest_Comparado";#N/A,#N/A,FALSE,"QD_B Trafego";#N/A,#N/A,FALSE,"QD_D0 Custos Operacionais";#N/A,#N/A,FALSE,"QD_C Receita";#N/A,#N/A,FALSE,"QD_D Custos";#N/A,#N/A,FALSE,"QD_E Resultado";#N/A,#N/A,FALSE,"QD_G Fluxo Caixa"}</definedName>
    <definedName name="grwegwer" localSheetId="2" hidden="1">{#N/A,#N/A,FALSE,"QD_F1 Invest Detalhado";#N/A,#N/A,FALSE,"QD_F3 Invest_Comparado";#N/A,#N/A,FALSE,"QD_B Trafego";#N/A,#N/A,FALSE,"QD_D0 Custos Operacionais";#N/A,#N/A,FALSE,"QD_C Receita";#N/A,#N/A,FALSE,"QD_D Custos";#N/A,#N/A,FALSE,"QD_E Resultado";#N/A,#N/A,FALSE,"QD_G Fluxo Caixa"}</definedName>
    <definedName name="grwegwer" hidden="1">{#N/A,#N/A,FALSE,"QD_F1 Invest Detalhado";#N/A,#N/A,FALSE,"QD_F3 Invest_Comparado";#N/A,#N/A,FALSE,"QD_B Trafego";#N/A,#N/A,FALSE,"QD_D0 Custos Operacionais";#N/A,#N/A,FALSE,"QD_C Receita";#N/A,#N/A,FALSE,"QD_D Custos";#N/A,#N/A,FALSE,"QD_E Resultado";#N/A,#N/A,FALSE,"QD_G Fluxo Caixa"}</definedName>
    <definedName name="gsdag">#N/A</definedName>
    <definedName name="gsdaga" localSheetId="3" hidden="1">{#N/A,#N/A,FALSE,"GERAL";#N/A,#N/A,FALSE,"012-96";#N/A,#N/A,FALSE,"018-96";#N/A,#N/A,FALSE,"027-96";#N/A,#N/A,FALSE,"059-96";#N/A,#N/A,FALSE,"076-96";#N/A,#N/A,FALSE,"019-97";#N/A,#N/A,FALSE,"021-97";#N/A,#N/A,FALSE,"022-97";#N/A,#N/A,FALSE,"028-97"}</definedName>
    <definedName name="gsdaga" localSheetId="2" hidden="1">{#N/A,#N/A,FALSE,"GERAL";#N/A,#N/A,FALSE,"012-96";#N/A,#N/A,FALSE,"018-96";#N/A,#N/A,FALSE,"027-96";#N/A,#N/A,FALSE,"059-96";#N/A,#N/A,FALSE,"076-96";#N/A,#N/A,FALSE,"019-97";#N/A,#N/A,FALSE,"021-97";#N/A,#N/A,FALSE,"022-97";#N/A,#N/A,FALSE,"028-97"}</definedName>
    <definedName name="gsdaga" hidden="1">{#N/A,#N/A,FALSE,"GERAL";#N/A,#N/A,FALSE,"012-96";#N/A,#N/A,FALSE,"018-96";#N/A,#N/A,FALSE,"027-96";#N/A,#N/A,FALSE,"059-96";#N/A,#N/A,FALSE,"076-96";#N/A,#N/A,FALSE,"019-97";#N/A,#N/A,FALSE,"021-97";#N/A,#N/A,FALSE,"022-97";#N/A,#N/A,FALSE,"028-97"}</definedName>
    <definedName name="gsdfg">#N/A</definedName>
    <definedName name="gsg" hidden="1">{"'CptDifn'!$AA$32:$AG$32"}</definedName>
    <definedName name="gsgsg" hidden="1">{"'CptDifn'!$AA$32:$AG$32"}</definedName>
    <definedName name="GSKGLK" hidden="1">#N/A</definedName>
    <definedName name="gtgt" localSheetId="4">#REF!</definedName>
    <definedName name="gtgt">#REF!</definedName>
    <definedName name="gtrgt" localSheetId="4">#REF!</definedName>
    <definedName name="gtrgt">#REF!</definedName>
    <definedName name="gtryfj" localSheetId="3" hidden="1">{#N/A,#N/A,TRUE,"Serviços"}</definedName>
    <definedName name="gtryfj" localSheetId="2" hidden="1">{#N/A,#N/A,TRUE,"Serviços"}</definedName>
    <definedName name="gtryfj" hidden="1">{#N/A,#N/A,TRUE,"Serviços"}</definedName>
    <definedName name="gtryfjj" localSheetId="3" hidden="1">{#N/A,#N/A,TRUE,"Serviços"}</definedName>
    <definedName name="gtryfjj" localSheetId="2" hidden="1">{#N/A,#N/A,TRUE,"Serviços"}</definedName>
    <definedName name="gtryfjj" hidden="1">{#N/A,#N/A,TRUE,"Serviços"}</definedName>
    <definedName name="Guerra" hidden="1">{"'Quadro'!$A$4:$BG$78"}</definedName>
    <definedName name="Gupob01Real" hidden="1">{#N/A,#N/A,FALSE,"Suprimentos";#N/A,#N/A,FALSE,"Medicina e Segurança";#N/A,#N/A,FALSE,"Administração";#N/A,#N/A,FALSE,"Meio Ambiente";#N/A,#N/A,FALSE,"Operação (Mina)";#N/A,#N/A,FALSE,"Operação (Porto)"}</definedName>
    <definedName name="Gurjão" hidden="1">{"'gráf jan00'!$A$1:$AK$41"}</definedName>
    <definedName name="gversfg" hidden="1">#REF!</definedName>
    <definedName name="gvg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yhu">#REF!</definedName>
    <definedName name="GYU" hidden="1">{"'ReceitaLiquidaME'!$AA$25:$AN$32"}</definedName>
    <definedName name="GZKJFUPSMZ" hidden="1">#REF!</definedName>
    <definedName name="h" localSheetId="2">#REF!</definedName>
    <definedName name="h">[68]Materiais!$A$1:$D$65536</definedName>
    <definedName name="ha">#REF!</definedName>
    <definedName name="HAUSDHASUDHSA" hidden="1">#REF!</definedName>
    <definedName name="hbfghfg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dghdfghdf" hidden="1">{#N/A,#N/A,FALSE,"PCOL"}</definedName>
    <definedName name="hdghgdhgd" hidden="1">#REF!</definedName>
    <definedName name="hdhdf" hidden="1">{"'CptDifn'!$AA$32:$AG$32"}</definedName>
    <definedName name="HDIBDXCQJV" hidden="1">#REF!</definedName>
    <definedName name="hdjfgj" hidden="1">{"'CptDifn'!$AA$32:$AG$32"}</definedName>
    <definedName name="HENFEL4">#REF!</definedName>
    <definedName name="HENFEL6">#REF!</definedName>
    <definedName name="hfh" hidden="1">{"'REL CUSTODIF'!$B$1:$H$72"}</definedName>
    <definedName name="hfs" hidden="1">{"'gráf jan00'!$A$1:$AK$41"}</definedName>
    <definedName name="HFTOLTOILR" hidden="1">#REF!</definedName>
    <definedName name="Hg" localSheetId="2">#REF!</definedName>
    <definedName name="Hg">[49]EDC!$E$573</definedName>
    <definedName name="hgdfhgdhgf" hidden="1">#REF!</definedName>
    <definedName name="hgdfhgfdhgf" hidden="1">#REF!</definedName>
    <definedName name="hgdhgd" hidden="1">#REF!</definedName>
    <definedName name="hgdhgfhgf" hidden="1">#REF!</definedName>
    <definedName name="hgfdfd" hidden="1">{"'CptDifn'!$AA$32:$AG$32"}</definedName>
    <definedName name="hgfds" hidden="1">{"'CptDifn'!$AA$32:$AG$32"}</definedName>
    <definedName name="hggggggggggggg" hidden="1">#REF!</definedName>
    <definedName name="hgh" localSheetId="3">#REF!</definedName>
    <definedName name="hgh" localSheetId="4">#REF!</definedName>
    <definedName name="hgh">#REF!</definedName>
    <definedName name="hghff" hidden="1">{"'CptDifn'!$AA$32:$AG$32"}</definedName>
    <definedName name="HGHJ" hidden="1">{"'Quadro'!$A$4:$BG$78"}</definedName>
    <definedName name="HGRET" localSheetId="3" hidden="1">{"'RR'!$A$2:$E$81"}</definedName>
    <definedName name="HGRET" localSheetId="2" hidden="1">{"'RR'!$A$2:$E$81"}</definedName>
    <definedName name="HGRET" hidden="1">{"'RR'!$A$2:$E$81"}</definedName>
    <definedName name="hh" hidden="1">#REF!</definedName>
    <definedName name="HHDESELE">#REF!</definedName>
    <definedName name="HHDESMEC">#REF!</definedName>
    <definedName name="HHENGELE">#REF!</definedName>
    <definedName name="HHENGMEC">#REF!</definedName>
    <definedName name="hhgfgf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h">#REF!</definedName>
    <definedName name="hhhh" hidden="1">{"'gráf jan00'!$A$1:$AK$41"}</definedName>
    <definedName name="hhhhh">#REF!</definedName>
    <definedName name="hhhhhh" hidden="1">{"'ReceitaLiquidaME'!$AA$25:$AN$32"}</definedName>
    <definedName name="hhhhhhhhhh" hidden="1">#REF!</definedName>
    <definedName name="hhhhhhhhhhhhhhh" hidden="1">#REF!</definedName>
    <definedName name="HHMONELE">#REF!</definedName>
    <definedName name="HHMONMEC">#REF!</definedName>
    <definedName name="HHPROELE">#REF!</definedName>
    <definedName name="HHPROMEC">#REF!</definedName>
    <definedName name="hi">#REF!</definedName>
    <definedName name="HIDRÁULICA">#N/A</definedName>
    <definedName name="HISPANOBR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jfhgjgf" hidden="1">#REF!</definedName>
    <definedName name="hjg" localSheetId="4">#REF!</definedName>
    <definedName name="hjg">#REF!</definedName>
    <definedName name="hjgff" hidden="1">{"'CptDifn'!$AA$32:$AG$32"}</definedName>
    <definedName name="hjghjf" hidden="1">{"'CptDifn'!$AA$32:$AG$32"}</definedName>
    <definedName name="hjghkm" hidden="1">{"'CptDifn'!$AA$32:$AG$32"}</definedName>
    <definedName name="hjgjghh" hidden="1">#REF!</definedName>
    <definedName name="hjhjhjhju" localSheetId="3" hidden="1">{#N/A,#N/A,FALSE,"MO (2)"}</definedName>
    <definedName name="hjhjhjhju" localSheetId="2" hidden="1">{#N/A,#N/A,FALSE,"MO (2)"}</definedName>
    <definedName name="hjhjhjhju" hidden="1">{#N/A,#N/A,FALSE,"MO (2)"}</definedName>
    <definedName name="hjjghj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kg" hidden="1">{"'Quadro'!$A$4:$BG$78"}</definedName>
    <definedName name="hkgkhj" hidden="1">{"'CptDifn'!$AA$32:$AG$32"}</definedName>
    <definedName name="hlç" hidden="1">{"'Quadro'!$A$4:$BG$78"}</definedName>
    <definedName name="hnfg" hidden="1">{"'gráf jan00'!$A$1:$AK$41"}</definedName>
    <definedName name="horas">#REF!</definedName>
    <definedName name="horas_técnicas">#REF!</definedName>
    <definedName name="hrfgh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rrr"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rrrr"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rrrr"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SGDUHFDHUDF" localSheetId="4">#REF!</definedName>
    <definedName name="HSGDUHFDHUDF">#REF!</definedName>
    <definedName name="hshjshjshjd">#REF!</definedName>
    <definedName name="hthj"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m" localSheetId="3" hidden="1">{"'Plan1 (2)'!$A$5:$F$63"}</definedName>
    <definedName name="htm" localSheetId="2" hidden="1">{"'Plan1 (2)'!$A$5:$F$63"}</definedName>
    <definedName name="htm" hidden="1">{"'Plan1 (2)'!$A$5:$F$63"}</definedName>
    <definedName name="htmal_control3" hidden="1">{"'RR'!$A$2:$E$81"}</definedName>
    <definedName name="htmal_control4" hidden="1">{"'RR'!$A$2:$E$81"}</definedName>
    <definedName name="htmal_control5" hidden="1">{"'RR'!$A$2:$E$81"}</definedName>
    <definedName name="htmal_control6" hidden="1">{"'RR'!$A$2:$E$81"}</definedName>
    <definedName name="htmal_control7" hidden="1">{"'RR'!$A$2:$E$81"}</definedName>
    <definedName name="htmal_control8" hidden="1">{"'RR'!$A$2:$E$81"}</definedName>
    <definedName name="HTML" hidden="1">FALSE</definedName>
    <definedName name="HTML_C" hidden="1">{"'RR'!$A$2:$E$81"}</definedName>
    <definedName name="HTML_CodePage" hidden="1">1252</definedName>
    <definedName name="HTML_Control" localSheetId="3" hidden="1">{"'Índice'!$A$1:$K$49"}</definedName>
    <definedName name="HTML_Control" localSheetId="2" hidden="1">{"'Plan1 (2)'!$A$5:$F$63"}</definedName>
    <definedName name="HTML_Control" hidden="1">{"'Índice'!$A$1:$K$49"}</definedName>
    <definedName name="HTML_Control_1" localSheetId="3" hidden="1">{"'INSPEÇÃO INICIAL'!$A$1:$M$48"}</definedName>
    <definedName name="HTML_Control_1" localSheetId="2" hidden="1">{"'INSPEÇÃO INICIAL'!$A$1:$M$48"}</definedName>
    <definedName name="HTML_Control_1" hidden="1">{"'INSPEÇÃO INICIAL'!$A$1:$M$48"}</definedName>
    <definedName name="HTML_Control_2" localSheetId="3" hidden="1">{"'INSPEÇÃO INICIAL'!$A$1:$M$48"}</definedName>
    <definedName name="HTML_Control_2" localSheetId="2" hidden="1">{"'INSPEÇÃO INICIAL'!$A$1:$M$48"}</definedName>
    <definedName name="HTML_Control_2" hidden="1">{"'INSPEÇÃO INICIAL'!$A$1:$M$48"}</definedName>
    <definedName name="HTML_Control1" hidden="1">{"'Placar Intranet'!$A$2:$K$24"}</definedName>
    <definedName name="html_control10" hidden="1">{"'RR'!$A$2:$E$81"}</definedName>
    <definedName name="html_control11" hidden="1">{"'RR'!$A$2:$E$81"}</definedName>
    <definedName name="html_control12" hidden="1">{"'RR'!$A$2:$E$81"}</definedName>
    <definedName name="html_control13" hidden="1">{"'RR'!$A$2:$E$81"}</definedName>
    <definedName name="html_control14" hidden="1">{"'RR'!$A$2:$E$81"}</definedName>
    <definedName name="html_control2" hidden="1">{"'RR'!$A$2:$E$81"}</definedName>
    <definedName name="HTML_CONTROL20" hidden="1">{"'RR'!$A$2:$E$81"}</definedName>
    <definedName name="HTML_CONTROL21" hidden="1">{"'RR'!$A$2:$E$81"}</definedName>
    <definedName name="HTML_CONTROL3" hidden="1">{"'RR'!$A$2:$E$81"}</definedName>
    <definedName name="HTML_Description" hidden="1">""</definedName>
    <definedName name="HTML_Email" hidden="1">""</definedName>
    <definedName name="HTML_Header" hidden="1">"Índice"</definedName>
    <definedName name="HTML_LastUpdate" hidden="1">"12/08/1999"</definedName>
    <definedName name="HTML_LineAfter" localSheetId="3" hidden="1">FALSO</definedName>
    <definedName name="HTML_LineAfter" localSheetId="4" hidden="1">FALSO</definedName>
    <definedName name="HTML_LineAfter" localSheetId="2" hidden="1">#N/A</definedName>
    <definedName name="HTML_LineAfter" localSheetId="0" hidden="1">FALSO</definedName>
    <definedName name="HTML_LineAfter" hidden="1">FALSO</definedName>
    <definedName name="HTML_LineBefore" localSheetId="3" hidden="1">FALSO</definedName>
    <definedName name="HTML_LineBefore" localSheetId="4" hidden="1">FALSO</definedName>
    <definedName name="HTML_LineBefore" localSheetId="2" hidden="1">#N/A</definedName>
    <definedName name="HTML_LineBefore" localSheetId="0" hidden="1">FALSO</definedName>
    <definedName name="HTML_LineBefore" hidden="1">FALSO</definedName>
    <definedName name="HTML_Name" hidden="1">"Rodovia das Cataratas"</definedName>
    <definedName name="HTML_OBDlg2" localSheetId="3" hidden="1">VERDADEIRO</definedName>
    <definedName name="HTML_OBDlg2" localSheetId="4" hidden="1">VERDADEIRO</definedName>
    <definedName name="HTML_OBDlg2" localSheetId="2" hidden="1">[0]!VERIF_PC</definedName>
    <definedName name="HTML_OBDlg2" localSheetId="0" hidden="1">VERDADEIRO</definedName>
    <definedName name="HTML_OBDlg2" hidden="1">VERDADEIRO</definedName>
    <definedName name="HTML_OBDlg4" localSheetId="3" hidden="1">VERDADEIRO</definedName>
    <definedName name="HTML_OBDlg4" localSheetId="4" hidden="1">VERDADEIRO</definedName>
    <definedName name="HTML_OBDlg4" localSheetId="2" hidden="1">[0]!VERIF_PC</definedName>
    <definedName name="HTML_OBDlg4" localSheetId="0" hidden="1">VERDADEIRO</definedName>
    <definedName name="HTML_OBDlg4" hidden="1">VERDADEIRO</definedName>
    <definedName name="HTML_OS" hidden="1">0</definedName>
    <definedName name="HTML_PathFile" hidden="1">"\\Server_1\sig\07 Julho\Informe\MeuHTML.htm"</definedName>
    <definedName name="HTML_Title" hidden="1">"Gerência de Administração e Controle de Gestão"</definedName>
    <definedName name="HU" hidden="1">{"'gráf jan00'!$A$1:$AK$41"}</definedName>
    <definedName name="hugo" hidden="1">{"'Quadro'!$A$4:$BG$78"}</definedName>
    <definedName name="HVNGHN" hidden="1">{"'gráf jan00'!$A$1:$AK$41"}</definedName>
    <definedName name="hyhy" localSheetId="3">#REF!</definedName>
    <definedName name="hyhy" localSheetId="4">#REF!</definedName>
    <definedName name="hyhy">#REF!</definedName>
    <definedName name="hyt" localSheetId="4">#REF!</definedName>
    <definedName name="hyt">#REF!</definedName>
    <definedName name="hythyt" localSheetId="4">#REF!</definedName>
    <definedName name="hythyt">#REF!</definedName>
    <definedName name="hyttyt">#REF!</definedName>
    <definedName name="hyty">#REF!</definedName>
    <definedName name="hytyh">#REF!</definedName>
    <definedName name="hytyttww">#REF!</definedName>
    <definedName name="hytyyt">#REF!</definedName>
    <definedName name="i" hidden="1">#REF!</definedName>
    <definedName name="icd" hidden="1">{"'CptDifn'!$AA$32:$AG$32"}</definedName>
    <definedName name="ICMS_BA" localSheetId="2">#REF!</definedName>
    <definedName name="ICMS_BA">[49]EDC!$E$610</definedName>
    <definedName name="ICMS_credito_PVC_01" localSheetId="2">#REF!</definedName>
    <definedName name="ICMS_credito_PVC_01">[14]EDC!$J$366</definedName>
    <definedName name="ICMS_credito_PVC_02" localSheetId="2">#REF!</definedName>
    <definedName name="ICMS_credito_PVC_02">[14]EDC!$K$366</definedName>
    <definedName name="ICMS_credito_PVC_03" localSheetId="2">#REF!</definedName>
    <definedName name="ICMS_credito_PVC_03">[14]EDC!$L$366</definedName>
    <definedName name="ICMS_credito_PVC_04" localSheetId="2">#REF!</definedName>
    <definedName name="ICMS_credito_PVC_04">[45]EDC!$M$366</definedName>
    <definedName name="ICMS_credito_PVC_05" localSheetId="2">#REF!</definedName>
    <definedName name="ICMS_credito_PVC_05">[45]EDC!$N$366</definedName>
    <definedName name="ICMS_credito_PVC_06" localSheetId="2">#REF!</definedName>
    <definedName name="ICMS_credito_PVC_06">[45]EDC!$O$366</definedName>
    <definedName name="ICMS_credito_PVC_07" localSheetId="2">#REF!</definedName>
    <definedName name="ICMS_credito_PVC_07">[45]EDC!$P$366</definedName>
    <definedName name="ICMS_credito_PVC_08" localSheetId="2">#REF!</definedName>
    <definedName name="ICMS_credito_PVC_08">[45]EDC!$Q$366</definedName>
    <definedName name="ICMS_credito_PVC_09" localSheetId="2">#REF!</definedName>
    <definedName name="ICMS_credito_PVC_09">[45]EDC!$R$366</definedName>
    <definedName name="ICMS_credito_PVC_10" localSheetId="2">#REF!</definedName>
    <definedName name="ICMS_credito_PVC_10">[45]EDC!$S$366</definedName>
    <definedName name="ICMS_credito_PVC_11" localSheetId="2">#REF!</definedName>
    <definedName name="ICMS_credito_PVC_11">[45]EDC!$T$366</definedName>
    <definedName name="ICMS_EE" localSheetId="2">#REF!</definedName>
    <definedName name="ICMS_EE">[45]EDC!$J$609</definedName>
    <definedName name="ICMS_incentivo_01" localSheetId="2">#REF!</definedName>
    <definedName name="ICMS_incentivo_01">[45]EDC!$J$368</definedName>
    <definedName name="ICMS_incentivo_02" localSheetId="2">#REF!</definedName>
    <definedName name="ICMS_incentivo_02">[45]EDC!$K$368</definedName>
    <definedName name="ICMS_incentivo_03" localSheetId="2">#REF!</definedName>
    <definedName name="ICMS_incentivo_03">[45]EDC!$L$368</definedName>
    <definedName name="ICMS_incentivo_04" localSheetId="2">#REF!</definedName>
    <definedName name="ICMS_incentivo_04">[45]EDC!$M$368</definedName>
    <definedName name="ICMS_incentivo_05" localSheetId="2">#REF!</definedName>
    <definedName name="ICMS_incentivo_05">[45]EDC!$N$368</definedName>
    <definedName name="ICMS_incentivo_06" localSheetId="2">#REF!</definedName>
    <definedName name="ICMS_incentivo_06">[45]EDC!$O$368</definedName>
    <definedName name="ICMS_incentivo_07" localSheetId="2">#REF!</definedName>
    <definedName name="ICMS_incentivo_07">[45]EDC!$P$368</definedName>
    <definedName name="ICMS_incentivo_08" localSheetId="2">#REF!</definedName>
    <definedName name="ICMS_incentivo_08">[45]EDC!$Q$368</definedName>
    <definedName name="ICMS_incentivo_09" localSheetId="2">#REF!</definedName>
    <definedName name="ICMS_incentivo_09">[45]EDC!$R$368</definedName>
    <definedName name="ICMS_incentivo_10" localSheetId="2">#REF!</definedName>
    <definedName name="ICMS_incentivo_10">[45]EDC!$S$368</definedName>
    <definedName name="ICMS_incentivo_11" localSheetId="2">#REF!</definedName>
    <definedName name="ICMS_incentivo_11">[45]EDC!$T$368</definedName>
    <definedName name="ICMS_outros" localSheetId="2">#REF!</definedName>
    <definedName name="ICMS_outros">[45]EDC!$E$611</definedName>
    <definedName name="içuioç" hidden="1">{"'gráf jan00'!$A$1:$AK$41"}</definedName>
    <definedName name="ID_Empresa">#REF!</definedName>
    <definedName name="ID_Grupo">#REF!</definedName>
    <definedName name="ID_Propriedade">#REF!</definedName>
    <definedName name="ID_serviço">OFFSET(#REF!,0,0,COUNTA(#REF!),1)</definedName>
    <definedName name="ID_Versao">#REF!</definedName>
    <definedName name="Ident" hidden="1">{"'RR'!$A$2:$E$81"}</definedName>
    <definedName name="IdentCausas_pareto" hidden="1">{"'RR'!$A$2:$E$81"}</definedName>
    <definedName name="IDENTICAÇÃO2" hidden="1">{"'RR'!$A$2:$E$81"}</definedName>
    <definedName name="Identificação_EFVM" hidden="1">{"'RR'!$A$2:$E$81"}</definedName>
    <definedName name="idowioe" localSheetId="3">#REF!</definedName>
    <definedName name="idowioe" localSheetId="4">#REF!</definedName>
    <definedName name="idowioe">#REF!</definedName>
    <definedName name="ifg" localSheetId="3" hidden="1">{#N/A,#N/A,FALSE,"QD_F1 Invest Detalhado";#N/A,#N/A,FALSE,"QD_F3 Invest_Comparado";#N/A,#N/A,FALSE,"QD_B Trafego";#N/A,#N/A,FALSE,"QD_D0 Custos Operacionais";#N/A,#N/A,FALSE,"QD_C Receita";#N/A,#N/A,FALSE,"QD_D Custos";#N/A,#N/A,FALSE,"QD_E Resultado";#N/A,#N/A,FALSE,"QD_G Fluxo Caixa"}</definedName>
    <definedName name="ifg" localSheetId="2" hidden="1">{#N/A,#N/A,FALSE,"QD_F1 Invest Detalhado";#N/A,#N/A,FALSE,"QD_F3 Invest_Comparado";#N/A,#N/A,FALSE,"QD_B Trafego";#N/A,#N/A,FALSE,"QD_D0 Custos Operacionais";#N/A,#N/A,FALSE,"QD_C Receita";#N/A,#N/A,FALSE,"QD_D Custos";#N/A,#N/A,FALSE,"QD_E Resultado";#N/A,#N/A,FALSE,"QD_G Fluxo Caixa"}</definedName>
    <definedName name="ifg" hidden="1">{#N/A,#N/A,FALSE,"QD_F1 Invest Detalhado";#N/A,#N/A,FALSE,"QD_F3 Invest_Comparado";#N/A,#N/A,FALSE,"QD_B Trafego";#N/A,#N/A,FALSE,"QD_D0 Custos Operacionais";#N/A,#N/A,FALSE,"QD_C Receita";#N/A,#N/A,FALSE,"QD_D Custos";#N/A,#N/A,FALSE,"QD_E Resultado";#N/A,#N/A,FALSE,"QD_G Fluxo Caixa"}</definedName>
    <definedName name="IFSCJAWSQM" hidden="1">#REF!</definedName>
    <definedName name="Igor" hidden="1">{"'CptDifn'!$AA$32:$AG$32"}</definedName>
    <definedName name="II" hidden="1">#REF!</definedName>
    <definedName name="II_Sid_Pet_Agr_Con" hidden="1">{"'CptDifn'!$AA$32:$AG$32"}</definedName>
    <definedName name="II1cabo" hidden="1">{"'CptDifn'!$AA$32:$AG$32"}</definedName>
    <definedName name="II1TVV" hidden="1">{"'CptDifn'!$AA$32:$AG$32"}</definedName>
    <definedName name="II2_TVV" hidden="1">{"'CptDifn'!$AA$32:$AG$32"}</definedName>
    <definedName name="II3_TVV" hidden="1">{"'CptDifn'!$AA$32:$AG$32"}</definedName>
    <definedName name="iii" hidden="1">#REF!</definedName>
    <definedName name="iiii">#N/A</definedName>
    <definedName name="iiiiiiiiiiiii" hidden="1">#REF!</definedName>
    <definedName name="iiiiiiiiiiiiiiiiiiiiiiii" hidden="1">#REF!</definedName>
    <definedName name="iki" localSheetId="4">#REF!</definedName>
    <definedName name="iki">#REF!</definedName>
    <definedName name="IMOB_AmortizaçõesAcumuladas" hidden="1">#REF!</definedName>
    <definedName name="IMOB_AmortizaçõesExercício" hidden="1">#REF!</definedName>
    <definedName name="IMOB_ImobilizadoBruto" hidden="1">#REF!</definedName>
    <definedName name="IMOB_tppe" hidden="1">#REF!</definedName>
    <definedName name="IMOB_Transferências" hidden="1">#REF!</definedName>
    <definedName name="IMOBConta" hidden="1">#REF!</definedName>
    <definedName name="IMOBInvest_v" hidden="1">#REF!</definedName>
    <definedName name="IMOBTransf_v" hidden="1">#REF!</definedName>
    <definedName name="IMOBTransf_vduod" hidden="1">#REF!</definedName>
    <definedName name="IMPERMEABILIZA">#N/A</definedName>
    <definedName name="ImpMdb">#REF!</definedName>
    <definedName name="Import.Apelido" hidden="1">#REF!</definedName>
    <definedName name="Import.Contrapartida" hidden="1">#REF!</definedName>
    <definedName name="Import.CPMaxPerc" hidden="1">#REF!</definedName>
    <definedName name="Import.CPMinAbsoluta" hidden="1">#REF!</definedName>
    <definedName name="Import.CPMinPerc" hidden="1">#REF!</definedName>
    <definedName name="Import.CR" hidden="1">#REF!</definedName>
    <definedName name="Import.CTEF" hidden="1">#REF!</definedName>
    <definedName name="Import.DataBase" hidden="1">OFFSET(#REF!,0,-1)</definedName>
    <definedName name="Import.DescLote" hidden="1">#REF!</definedName>
    <definedName name="Import.Desoneracao" hidden="1">OFFSET(#REF!,0,-1)</definedName>
    <definedName name="Import.empresa" hidden="1">#REF!</definedName>
    <definedName name="Import.Matrícula">[69]FVP!#REF!</definedName>
    <definedName name="Import.Município" hidden="1">#REF!</definedName>
    <definedName name="Import.Proponente" hidden="1">#REF!</definedName>
    <definedName name="import.recurso" hidden="1">#REF!</definedName>
    <definedName name="Import.RegimeExecução" hidden="1">OFFSET(#REF!,0,-1)</definedName>
    <definedName name="Import.Repasse" hidden="1">#REF!</definedName>
    <definedName name="Import.RespOrçamento" hidden="1">#REF!</definedName>
    <definedName name="Import.SICONV" hidden="1">#REF!</definedName>
    <definedName name="ImportFile">#N/A</definedName>
    <definedName name="IMPOSTOS_SOBRE_COMPRAS_POR_FÁBRICA____US__1.000" localSheetId="2">#REF!</definedName>
    <definedName name="IMPOSTOS_SOBRE_COMPRAS_POR_FÁBRICA____US__1.000">'[17]#REF'!$A$170:$N$203</definedName>
    <definedName name="IMPR" localSheetId="3">#REF!</definedName>
    <definedName name="IMPR" localSheetId="4">#REF!</definedName>
    <definedName name="IMPR">#REF!</definedName>
    <definedName name="IMPR1" localSheetId="4">#REF!</definedName>
    <definedName name="IMPR1">#REF!</definedName>
    <definedName name="Imprimir_títulos_IM">#REF!</definedName>
    <definedName name="in" localSheetId="2">#REF!</definedName>
    <definedName name="in">'[1]CONSOL DRE GERAL'!$B$1:$G$40</definedName>
    <definedName name="incentivo_ICMS" localSheetId="2">#REF!</definedName>
    <definedName name="incentivo_ICMS">[49]EDC!$J$610</definedName>
    <definedName name="incluir" hidden="1">TRUE</definedName>
    <definedName name="inclusão_de_novos_campos">#REF!</definedName>
    <definedName name="Indequip" localSheetId="2">#REF!</definedName>
    <definedName name="Indequip">[56]Equipamentos!$A$1:$A$65536</definedName>
    <definedName name="Indicador_Desempenho">#REF!</definedName>
    <definedName name="indice" localSheetId="2">#REF!</definedName>
    <definedName name="indice">[3]Tabela!$B$3:$Q$3</definedName>
    <definedName name="Índice" localSheetId="2">#REF!</definedName>
    <definedName name="Índice">[62]ÍNDICE!$B$2:$Q$42</definedName>
    <definedName name="indice1">#REF!</definedName>
    <definedName name="INDICES" localSheetId="2">OFFSET(#REF!,1,0):OFFSET(#REF!,-1,0)</definedName>
    <definedName name="INDICES">OFFSET([55]COTAÇÕES!$B$25,1,0):OFFSET([55]COTAÇÕES!$I$29,-1,0)</definedName>
    <definedName name="indmat" localSheetId="2">#REF!</definedName>
    <definedName name="indmat">[56]Materiais!$A$1:$A$65536</definedName>
    <definedName name="indmdo" localSheetId="2">#REF!</definedName>
    <definedName name="indmdo">[70]MaoDeObra!$A$1:$A$65536</definedName>
    <definedName name="inflacao_US" localSheetId="2">#REF!</definedName>
    <definedName name="inflacao_US">[14]EDC!$J$602</definedName>
    <definedName name="infpte" hidden="1">#REF!</definedName>
    <definedName name="insu" localSheetId="2">#REF!</definedName>
    <definedName name="insu">[71]Insu!$B$7:$H$4000</definedName>
    <definedName name="INSUMO">#REF!</definedName>
    <definedName name="Insumos" hidden="1">#REF!</definedName>
    <definedName name="Intran" localSheetId="3" hidden="1">{"'teste'!$B$2:$R$49"}</definedName>
    <definedName name="Intran" localSheetId="2" hidden="1">{"'teste'!$B$2:$R$49"}</definedName>
    <definedName name="Intran" hidden="1">{"'teste'!$B$2:$R$49"}</definedName>
    <definedName name="INV_ECON_MENSAL" hidden="1">{#N/A,#N/A,FALSE,"DEF1";#N/A,#N/A,FALSE,"DEF2";#N/A,#N/A,FALSE,"DEF3"}</definedName>
    <definedName name="inv_financ_Mensal_desemb" hidden="1">{#N/A,#N/A,FALSE,"DEF1";#N/A,#N/A,FALSE,"DEF2";#N/A,#N/A,FALSE,"DEF3"}</definedName>
    <definedName name="inv_fixo_cs_asahi" localSheetId="2">#REF!</definedName>
    <definedName name="inv_fixo_cs_asahi">[14]EDC!$G$387</definedName>
    <definedName name="Investimento_Ano_Anterior">#REF!</definedName>
    <definedName name="Investimento_Ano0">#REF!</definedName>
    <definedName name="Investimento_Ano1">#REF!</definedName>
    <definedName name="Investimento_Ano2">#REF!</definedName>
    <definedName name="Investimento_Ano3">#REF!</definedName>
    <definedName name="Investimento_Ano4">#REF!</definedName>
    <definedName name="Investimento_Ano5">#REF!</definedName>
    <definedName name="Investimento_Ano6">#REF!</definedName>
    <definedName name="Investimento_Total_RS">#REF!</definedName>
    <definedName name="Investimento_Total_US">#REF!</definedName>
    <definedName name="Investimentos" hidden="1">#REF!</definedName>
    <definedName name="Investimentos_Areas" hidden="1">#REF!</definedName>
    <definedName name="Investimentos_fc" hidden="1">#REF!</definedName>
    <definedName name="Investimentos_Sublanços" hidden="1">#REF!</definedName>
    <definedName name="io" hidden="1">{"'CptDifn'!$AA$32:$AG$32"}</definedName>
    <definedName name="ioipo" hidden="1">{"'gráf jan00'!$A$1:$AK$41"}</definedName>
    <definedName name="ioyuoy" hidden="1">{"'CptDifn'!$AA$32:$AG$32"}</definedName>
    <definedName name="IPC_Mensal" hidden="1">#REF!</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UM_DEP" hidden="1">"c7"</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"c16"</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UDITOR_NAME" hidden="1">"c1539"</definedName>
    <definedName name="IQ_AUDITOR_OPINION" hidden="1">"c1540"</definedName>
    <definedName name="IQ_AUTO_WRITTEN" hidden="1">"c62"</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SIC_EPS_EXCL" hidden="1">"c85"</definedName>
    <definedName name="IQ_BASIC_EPS_INCL" hidden="1">"c86"</definedName>
    <definedName name="IQ_BASIC_NORMAL_EPS" hidden="1">"c1592"</definedName>
    <definedName name="IQ_BASIC_WEIGHT" hidden="1">"c87"</definedName>
    <definedName name="IQ_BETA" hidden="1">"c88"</definedName>
    <definedName name="IQ_BIG_INT_BEAR_CD" hidden="1">"c89"</definedName>
    <definedName name="IQ_BOARD_MEMBER" hidden="1">"c96"</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T" hidden="1">"c124"</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OSEPRICE" hidden="1">"c174"</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REET1" hidden="1">"c217"</definedName>
    <definedName name="IQ_COMPANY_STREET2" hidden="1">"c218"</definedName>
    <definedName name="IQ_COMPANY_TICKER" hidden="1">"c219"</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Q" hidden="1">5000</definedName>
    <definedName name="IQ_CREDIT_CARD_FEE_BNK" hidden="1">"c231"</definedName>
    <definedName name="IQ_CREDIT_CARD_FEE_FIN" hidden="1">"c1583"</definedName>
    <definedName name="IQ_CREDIT_LOSS_CF" hidden="1">"c232"</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LUT_ADJUST" hidden="1">"c1621"</definedName>
    <definedName name="IQ_DILUT_EPS_EXCL" hidden="1">"c324"</definedName>
    <definedName name="IQ_DILUT_EPS_INCL" hidden="1">"c325"</definedName>
    <definedName name="IQ_DILUT_NORMAL_EPS" hidden="1">"c1594"</definedName>
    <definedName name="IQ_DILUT_WEIGHT" hidden="1">"c326"</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"c360"</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"c368"</definedName>
    <definedName name="IQ_EBITDA_INT" hidden="1">"c373"</definedName>
    <definedName name="IQ_EBITDA_MARGIN" hidden="1">"c372"</definedName>
    <definedName name="IQ_EBITDA_OVER_TOTAL_IE" hidden="1">"c373"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S" hidden="1">"c388"</definedName>
    <definedName name="IQ_EBT_REIT" hidden="1">"c389"</definedName>
    <definedName name="IQ_EBT_UTI" hidden="1">"c390"</definedName>
    <definedName name="IQ_EFFECT_SPECIAL_CHARGE" hidden="1">"c1595"</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EPS" hidden="1">"c1648"</definedName>
    <definedName name="IQ_EST_DATE" hidden="1">"c1634"</definedName>
    <definedName name="IQ_EST_EPS_GROWTH_1YR" hidden="1">"c1636"</definedName>
    <definedName name="IQ_EST_EPS_GROWTH_Q_1YR" hidden="1">"c1641"</definedName>
    <definedName name="IQ_EV_OVER_EMPLOYEE" hidden="1">"c1225"</definedName>
    <definedName name="IQ_EV_OVER_LTM_EBIT" hidden="1">"c1221"</definedName>
    <definedName name="IQ_EV_OVER_LTM_EBITDA" hidden="1">"c1223"</definedName>
    <definedName name="IQ_EV_OVER_LTM_REVENUE" hidden="1">"c1227"</definedName>
    <definedName name="IQ_EXCHANGE" hidden="1">"c405"</definedName>
    <definedName name="IQ_EXERCISE_PRICE"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FO" hidden="1">"c1574"</definedName>
    <definedName name="IQ_FHLB_DEBT" hidden="1">"c423"</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"c192"</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"c511"</definedName>
    <definedName name="IQ_GW" hidden="1">"c530"</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LAND" hidden="1">"c645"</definedName>
    <definedName name="IQ_LASTSALEPRICE" hidden="1">"c646"</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SFAS" hidden="1">"c795"</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OCCUPY_EXP" hidden="1">"c839"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"c362"</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ISSUED" hidden="1">"c857"</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"c1022"</definedName>
    <definedName name="IQ_OUTSTANDING_FILING_DATE" hidden="1">"c1023"</definedName>
    <definedName name="IQ_PART_TIME" hidden="1">"c1024"</definedName>
    <definedName name="IQ_PAY_ACCRUED" hidden="1">"c8"</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EXP" hidden="1">"c1068"</definedName>
    <definedName name="IQ_PREPAID_EXPEN" hidden="1">"c1068"</definedName>
    <definedName name="IQ_PRICE_OVER_BVPS" hidden="1">"c1026"</definedName>
    <definedName name="IQ_PRICE_OVER_LTM_EPS" hidden="1">"c1029"</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UTI" hidden="1">"c1125"</definedName>
    <definedName name="IQ_REVENUE" hidden="1">"c1122"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PENSION_ASSETS" hidden="1">"c1290"</definedName>
    <definedName name="IQ_TOTAL_PENSION_EXP" hidden="1">"c1291"</definedName>
    <definedName name="IQ_TOTAL_PENSION_OBLIGATION" hidden="1">"c1292"</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UTI" hidden="1">"c1308"</definedName>
    <definedName name="IQ_TOTAL_REVENUE" hidden="1">"c1294"</definedName>
    <definedName name="IQ_TOTAL_SPECIAL" hidden="1">"c1618"</definedName>
    <definedName name="IQ_TOTAL_ST_BORROW" hidden="1">"c1177"</definedName>
    <definedName name="IQ_TOTAL_UNUSUAL" hidden="1">"c1508"</definedName>
    <definedName name="IQ_TRADE_AR" hidden="1">"c40"</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PAID_CLAIMS" hidden="1">"c1330"</definedName>
    <definedName name="IQ_UNREALIZED_GAIN" hidden="1">"c1619"</definedName>
    <definedName name="IQ_US_GAAP" hidden="1">"c1331"</definedName>
    <definedName name="IQ_UTIL_PPE_NET" hidden="1">"c1620"</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YEARHIGH" hidden="1">"c1337"</definedName>
    <definedName name="IQ_YEARLOW" hidden="1">"c1338"</definedName>
    <definedName name="IQ_YTD" hidden="1">3000</definedName>
    <definedName name="IQ_Z_SCORE" hidden="1">"c1339"</definedName>
    <definedName name="ir_2T" localSheetId="2">#REF!</definedName>
    <definedName name="ir_2T">'[16]IR e CS Est'!$J$55</definedName>
    <definedName name="IRINEU">#REF!</definedName>
    <definedName name="IRINEU_MO2">#REF!</definedName>
    <definedName name="IRP">#N/A</definedName>
    <definedName name="IRPJ" localSheetId="2">#REF!</definedName>
    <definedName name="IRPJ">[45]EDC!$E$606</definedName>
    <definedName name="IRPJ_1" localSheetId="2">#REF!</definedName>
    <definedName name="IRPJ_1">[45]EDC!$G$606</definedName>
    <definedName name="IRPJ_2" localSheetId="2">#REF!</definedName>
    <definedName name="IRPJ_2">[45]EDC!$J$606</definedName>
    <definedName name="IRPZWNCQXK" hidden="1">#REF!</definedName>
    <definedName name="IRRF">#REF!</definedName>
    <definedName name="IRVZNCXWFN" hidden="1">#REF!</definedName>
    <definedName name="ISSQN">#REF!</definedName>
    <definedName name="ITEM" localSheetId="3">#REF!</definedName>
    <definedName name="ITEM" localSheetId="4">#REF!</definedName>
    <definedName name="ITEM">#REF!</definedName>
    <definedName name="Itens" hidden="1">#REF!</definedName>
    <definedName name="IUI">#REF!</definedName>
    <definedName name="IUO" hidden="1">{"'Quadro'!$A$4:$BG$78"}</definedName>
    <definedName name="iuuyiyu" hidden="1">#REF!</definedName>
    <definedName name="iuyiiiiiiiiiiiiiiiiiiiiiiii" hidden="1">#REF!</definedName>
    <definedName name="iuyiuuy" hidden="1">#REF!</definedName>
    <definedName name="iuyiyui" hidden="1">#REF!</definedName>
    <definedName name="iuytiuyrt" hidden="1">#REF!</definedName>
    <definedName name="iuyttyuiu" hidden="1">#REF!</definedName>
    <definedName name="IVA_Areas_SErviço" hidden="1">#REF!</definedName>
    <definedName name="IVA_Invest" hidden="1">#REF!</definedName>
    <definedName name="Iva_Outros_Proveitos" hidden="1">#REF!</definedName>
    <definedName name="IVA_Portagens" hidden="1">#REF!</definedName>
    <definedName name="ivan" hidden="1">{"'gráf jan00'!$A$1:$AK$41"}</definedName>
    <definedName name="iyuiyuiuiiui" hidden="1">#REF!</definedName>
    <definedName name="j" hidden="1">#REF!</definedName>
    <definedName name="JANEIRO2003" localSheetId="3" hidden="1">{#N/A,#N/A,TRUE,"Serviços"}</definedName>
    <definedName name="JANEIRO2003" localSheetId="2" hidden="1">{#N/A,#N/A,TRUE,"Serviços"}</definedName>
    <definedName name="JANEIRO2003" hidden="1">{#N/A,#N/A,TRUE,"Serviços"}</definedName>
    <definedName name="JANEIRO20033" localSheetId="3" hidden="1">{#N/A,#N/A,TRUE,"Serviços"}</definedName>
    <definedName name="JANEIRO20033" localSheetId="2" hidden="1">{#N/A,#N/A,TRUE,"Serviços"}</definedName>
    <definedName name="JANEIRO20033" hidden="1">{#N/A,#N/A,TRUE,"Serviços"}</definedName>
    <definedName name="jçkj" hidden="1">{"'CptDifn'!$AA$32:$AG$32"}</definedName>
    <definedName name="jdj" localSheetId="4">#REF!</definedName>
    <definedName name="jdj">#REF!</definedName>
    <definedName name="JELE">#REF!</definedName>
    <definedName name="jewiuuiee" localSheetId="4">#REF!</definedName>
    <definedName name="jewiuuiee">#REF!</definedName>
    <definedName name="jfghjghk" hidden="1">{"'CptDifn'!$AA$32:$AG$32"}</definedName>
    <definedName name="jfgjfgj" hidden="1">{"'CptDifn'!$AA$32:$AG$32"}</definedName>
    <definedName name="jfhgjfjhfjhg" hidden="1">#REF!</definedName>
    <definedName name="jfhjfhjhf" hidden="1">#REF!</definedName>
    <definedName name="jfhjgfjhf" hidden="1">#REF!</definedName>
    <definedName name="jfhjghfeghewiu">#REF!</definedName>
    <definedName name="jfhjhjfghjgh" hidden="1">#REF!</definedName>
    <definedName name="jfjhfgh" hidden="1">{"'CptDifn'!$AA$32:$AG$32"}</definedName>
    <definedName name="JFSJFSJFLJSDÇFL" hidden="1">{"'REL CUSTODIF'!$B$1:$H$72"}</definedName>
    <definedName name="JGFF">#REF!</definedName>
    <definedName name="JGFOQNFHZB" hidden="1">#REF!</definedName>
    <definedName name="jghju">#REF!</definedName>
    <definedName name="jh" hidden="1">{"'CptDifn'!$AA$32:$AG$32"}</definedName>
    <definedName name="jhe" hidden="1">#REF!</definedName>
    <definedName name="jhfgjgjjjj" hidden="1">#REF!</definedName>
    <definedName name="jhfjfhfhj" hidden="1">#REF!</definedName>
    <definedName name="jhfjgffffffffff" hidden="1">#REF!</definedName>
    <definedName name="jhfjhf" hidden="1">#REF!</definedName>
    <definedName name="jhfjhh" hidden="1">#REF!</definedName>
    <definedName name="jhgf" hidden="1">{"'CptDifn'!$AA$32:$AG$32"}</definedName>
    <definedName name="jhgfjgfjghj" hidden="1">#REF!</definedName>
    <definedName name="jhgfjgfjhhgfj" hidden="1">#REF!</definedName>
    <definedName name="jhgfjgjghjgf" hidden="1">#REF!</definedName>
    <definedName name="jhgjgjhgf" hidden="1">#REF!</definedName>
    <definedName name="jhgjhgj" hidden="1">#REF!</definedName>
    <definedName name="jhjhjhjju" localSheetId="3" hidden="1">{#N/A,#N/A,FALSE,"MO (2)"}</definedName>
    <definedName name="jhjhjhjju" localSheetId="2" hidden="1">{#N/A,#N/A,FALSE,"MO (2)"}</definedName>
    <definedName name="jhjhjhjju" hidden="1">{#N/A,#N/A,FALSE,"MO (2)"}</definedName>
    <definedName name="jjgkjk" hidden="1">#REF!</definedName>
    <definedName name="JJJ" localSheetId="2" hidden="1">{#N/A,#N/A,FALSE,"GERAL";#N/A,#N/A,FALSE,"012-96";#N/A,#N/A,FALSE,"018-96";#N/A,#N/A,FALSE,"027-96";#N/A,#N/A,FALSE,"059-96";#N/A,#N/A,FALSE,"076-96";#N/A,#N/A,FALSE,"019-97";#N/A,#N/A,FALSE,"021-97";#N/A,#N/A,FALSE,"022-97";#N/A,#N/A,FALSE,"028-97"}</definedName>
    <definedName name="jjj" hidden="1">#REF!</definedName>
    <definedName name="jjjj" hidden="1">#REF!</definedName>
    <definedName name="jjjjj" hidden="1">{#N/A,#N/A,FALSE,"MO (2)"}</definedName>
    <definedName name="jjjjjjjjjj" hidden="1">#REF!</definedName>
    <definedName name="jjjjjjjjjjjjj" hidden="1">#REF!</definedName>
    <definedName name="jjjjjjjjjjjjjj" hidden="1">#REF!</definedName>
    <definedName name="jjjjjjjjjjjjjjj" hidden="1">#REF!</definedName>
    <definedName name="JJJJJL" hidden="1">{#N/A,#N/A,FALSE,"MO (2)"}</definedName>
    <definedName name="JKBGKIJNH" hidden="1">{"'gráf jan00'!$A$1:$AK$41"}</definedName>
    <definedName name="jkdwkjkjw">#REF!</definedName>
    <definedName name="jkjkk" hidden="1">{"'CptDifn'!$AA$32:$AG$32"}</definedName>
    <definedName name="JMEC">#REF!</definedName>
    <definedName name="jncsdnkkjsd">#REF!</definedName>
    <definedName name="jndcsknkds">#REF!</definedName>
    <definedName name="jnkjcef">#REF!</definedName>
    <definedName name="jnuynuy">#REF!</definedName>
    <definedName name="jo" localSheetId="3" hidden="1">{#N/A,#N/A,FALSE,"MO (2)"}</definedName>
    <definedName name="jo" localSheetId="2" hidden="1">{#N/A,#N/A,FALSE,"MO (2)"}</definedName>
    <definedName name="jo" hidden="1">{#N/A,#N/A,FALSE,"MO (2)"}</definedName>
    <definedName name="JOAO" localSheetId="3" hidden="1">{#N/A,#N/A,FALSE,"SS 1";#N/A,#N/A,FALSE,"SS 2";#N/A,#N/A,FALSE,"TER 1 (1)";#N/A,#N/A,FALSE,"TER 1 (2)";#N/A,#N/A,FALSE,"TER 2 ";#N/A,#N/A,FALSE,"TP  (1)";#N/A,#N/A,FALSE,"TP  (2)";#N/A,#N/A,FALSE,"CM BAR"}</definedName>
    <definedName name="JOAO" localSheetId="2" hidden="1">{#N/A,#N/A,FALSE,"SS 1";#N/A,#N/A,FALSE,"SS 2";#N/A,#N/A,FALSE,"TER 1 (1)";#N/A,#N/A,FALSE,"TER 1 (2)";#N/A,#N/A,FALSE,"TER 2 ";#N/A,#N/A,FALSE,"TP  (1)";#N/A,#N/A,FALSE,"TP  (2)";#N/A,#N/A,FALSE,"CM BAR"}</definedName>
    <definedName name="JOAO" hidden="1">{#N/A,#N/A,FALSE,"SS 1";#N/A,#N/A,FALSE,"SS 2";#N/A,#N/A,FALSE,"TER 1 (1)";#N/A,#N/A,FALSE,"TER 1 (2)";#N/A,#N/A,FALSE,"TER 2 ";#N/A,#N/A,FALSE,"TP  (1)";#N/A,#N/A,FALSE,"TP  (2)";#N/A,#N/A,FALSE,"CM BAR"}</definedName>
    <definedName name="JOAO1" localSheetId="3" hidden="1">{#N/A,#N/A,FALSE,"LEVFER V2 P";#N/A,#N/A,FALSE,"LEVFER V2 P10%"}</definedName>
    <definedName name="JOAO1" localSheetId="2" hidden="1">{#N/A,#N/A,FALSE,"LEVFER V2 P";#N/A,#N/A,FALSE,"LEVFER V2 P10%"}</definedName>
    <definedName name="JOAO1" hidden="1">{#N/A,#N/A,FALSE,"LEVFER V2 P";#N/A,#N/A,FALSE,"LEVFER V2 P10%"}</definedName>
    <definedName name="Jose" localSheetId="2">#REF!</definedName>
    <definedName name="Jose">[15]Plan1!$F$1:$F$9</definedName>
    <definedName name="JRKSQGGZLF" hidden="1">#REF!</definedName>
    <definedName name="jryhjtr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ryu" hidden="1">{"'gráf jan00'!$A$1:$AK$41"}</definedName>
    <definedName name="JSGCBGVVIJ" hidden="1">#REF!</definedName>
    <definedName name="jtyutyjghjghhj" hidden="1">{"'CptDifn'!$AA$32:$AG$32"}</definedName>
    <definedName name="ju" hidden="1">{#N/A,#N/A,FALSE,"SITUAÇÃO DIÁRIA ";#N/A,#N/A,FALSE,"7 à 7"}</definedName>
    <definedName name="juca" localSheetId="3" hidden="1">{#N/A,#N/A,FALSE,"SS 1";#N/A,#N/A,FALSE,"TER 1 (A)";#N/A,#N/A,FALSE,"SS 2";#N/A,#N/A,FALSE,"TER 1 (B)";#N/A,#N/A,FALSE,"TER 1 (C)";#N/A,#N/A,FALSE,"TER 1 (D)";#N/A,#N/A,FALSE,"TER 1 (E)";#N/A,#N/A,FALSE,"TER 2 "}</definedName>
    <definedName name="juca" localSheetId="2" hidden="1">{#N/A,#N/A,FALSE,"SS 1";#N/A,#N/A,FALSE,"TER 1 (A)";#N/A,#N/A,FALSE,"SS 2";#N/A,#N/A,FALSE,"TER 1 (B)";#N/A,#N/A,FALSE,"TER 1 (C)";#N/A,#N/A,FALSE,"TER 1 (D)";#N/A,#N/A,FALSE,"TER 1 (E)";#N/A,#N/A,FALSE,"TER 2 "}</definedName>
    <definedName name="juca" hidden="1">{#N/A,#N/A,FALSE,"SS 1";#N/A,#N/A,FALSE,"TER 1 (A)";#N/A,#N/A,FALSE,"SS 2";#N/A,#N/A,FALSE,"TER 1 (B)";#N/A,#N/A,FALSE,"TER 1 (C)";#N/A,#N/A,FALSE,"TER 1 (D)";#N/A,#N/A,FALSE,"TER 1 (E)";#N/A,#N/A,FALSE,"TER 2 "}</definedName>
    <definedName name="juhi" hidden="1">{#N/A,#N/A,FALSE,"PCOL"}</definedName>
    <definedName name="jujk" hidden="1">{#N/A,#N/A,FALSE,"PCOL"}</definedName>
    <definedName name="Juliano" hidden="1">{"'Quadro'!$A$4:$BG$78"}</definedName>
    <definedName name="Justificativa">#REF!</definedName>
    <definedName name="juy" localSheetId="3">#REF!</definedName>
    <definedName name="juy" localSheetId="4">#REF!</definedName>
    <definedName name="juy">#REF!</definedName>
    <definedName name="juyjuy" localSheetId="4">#REF!</definedName>
    <definedName name="juyjuy">#REF!</definedName>
    <definedName name="juyu" localSheetId="4">#REF!</definedName>
    <definedName name="juyu">#REF!</definedName>
    <definedName name="juyuuy">#REF!</definedName>
    <definedName name="jweiuiue">#REF!</definedName>
    <definedName name="jythjt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#REF!</definedName>
    <definedName name="KARINE" hidden="1">{"'gráf jan00'!$A$1:$AK$41"}</definedName>
    <definedName name="kdjfkdi" hidden="1">{"'gráf jan00'!$A$1:$AK$41"}</definedName>
    <definedName name="KDKDKDK" hidden="1">#REF!</definedName>
    <definedName name="kdksdkld">#REF!</definedName>
    <definedName name="kdlksdlk">#REF!</definedName>
    <definedName name="kf" localSheetId="3" hidden="1">{"VENTAS1",#N/A,FALSE,"VENTAS";"VENTAS2",#N/A,FALSE,"VENTAS";"VENTAS3",#N/A,FALSE,"VENTAS";"VENTAS4",#N/A,FALSE,"VENTAS";"VENTAS5",#N/A,FALSE,"VENTAS";"VENTAS6",#N/A,FALSE,"VENTAS";"VENTAS7",#N/A,FALSE,"VENTAS";"VENTAS8",#N/A,FALSE,"VENTAS"}</definedName>
    <definedName name="kf" localSheetId="2" hidden="1">{"VENTAS1",#N/A,FALSE,"VENTAS";"VENTAS2",#N/A,FALSE,"VENTAS";"VENTAS3",#N/A,FALSE,"VENTAS";"VENTAS4",#N/A,FALSE,"VENTAS";"VENTAS5",#N/A,FALSE,"VENTAS";"VENTAS6",#N/A,FALSE,"VENTAS";"VENTAS7",#N/A,FALSE,"VENTAS";"VENTAS8",#N/A,FALSE,"VENTAS"}</definedName>
    <definedName name="kf" hidden="1">{"VENTAS1",#N/A,FALSE,"VENTAS";"VENTAS2",#N/A,FALSE,"VENTAS";"VENTAS3",#N/A,FALSE,"VENTAS";"VENTAS4",#N/A,FALSE,"VENTAS";"VENTAS5",#N/A,FALSE,"VENTAS";"VENTAS6",#N/A,FALSE,"VENTAS";"VENTAS7",#N/A,FALSE,"VENTAS";"VENTAS8",#N/A,FALSE,"VENTAS"}</definedName>
    <definedName name="khtyk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hugf" hidden="1">{"'CptDifn'!$AA$32:$AG$32"}</definedName>
    <definedName name="kikik">#REF!</definedName>
    <definedName name="kiu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jdkjsdj">#REF!</definedName>
    <definedName name="kjdkjsjkd">#REF!</definedName>
    <definedName name="kjhbghf" hidden="1">{"'CptDifn'!$AA$32:$AG$32"}</definedName>
    <definedName name="kjhgjk" hidden="1">{"'gráf jan00'!$A$1:$AK$41"}</definedName>
    <definedName name="kjhkhjk" hidden="1">{#N/A,#N/A,FALSE,"PCOL"}</definedName>
    <definedName name="kjkhjkh"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jkljg">#REF!</definedName>
    <definedName name="kjlkgj" hidden="1">{"'CptDifn'!$AA$32:$AG$32"}</definedName>
    <definedName name="kkk" hidden="1">#REF!</definedName>
    <definedName name="kkkk" hidden="1">{#N/A,#N/A,FALSE,"PCOL"}</definedName>
    <definedName name="KKKKK">#REF!</definedName>
    <definedName name="kkkkkk" localSheetId="3" hidden="1">{#N/A,#N/A,FALSE,"MO (2)"}</definedName>
    <definedName name="kkkkkk" localSheetId="2" hidden="1">{#N/A,#N/A,FALSE,"MO (2)"}</definedName>
    <definedName name="kkkkkk" hidden="1">{#N/A,#N/A,FALSE,"MO (2)"}</definedName>
    <definedName name="kkkkkkk" hidden="1">#REF!</definedName>
    <definedName name="kkkkkkkkkkkkkkk" hidden="1">#REF!</definedName>
    <definedName name="kklk" hidden="1">#REF!</definedName>
    <definedName name="klçlç" hidden="1">{"'gráf jan00'!$A$1:$AK$41"}</definedName>
    <definedName name="klklklkl" localSheetId="3" hidden="1">{#N/A,#N/A,FALSE,"MO (2)"}</definedName>
    <definedName name="klklklkl" localSheetId="2" hidden="1">{#N/A,#N/A,FALSE,"MO (2)"}</definedName>
    <definedName name="klklklkl" hidden="1">{#N/A,#N/A,FALSE,"MO (2)"}</definedName>
    <definedName name="kmh" hidden="1">{#N/A,#N/A,TRUE,"Cover sheet";#N/A,#N/A,TRUE,"DCF analysis";#N/A,#N/A,TRUE,"WACC calculation"}</definedName>
    <definedName name="kndd">#REF!</definedName>
    <definedName name="ko" hidden="1">{#N/A,#N/A,FALSE,"PCOL"}</definedName>
    <definedName name="kok">#N/A</definedName>
    <definedName name="KQAXAKIZQT" hidden="1">#REF!</definedName>
    <definedName name="KrdxMPZnCd" localSheetId="2">#REF!</definedName>
    <definedName name="KrdxMPZnCd">[31]COS!$CW$167:$DC$200</definedName>
    <definedName name="KrdxPigmCdYPlAl" localSheetId="2">#REF!</definedName>
    <definedName name="KrdxPigmCdYPlAl">[31]COS!$CW$131:$DC$162</definedName>
    <definedName name="KrdxZnYAleac" localSheetId="2">#REF!</definedName>
    <definedName name="KrdxZnYAleac">[31]COS!$CW$4:$DE$68</definedName>
    <definedName name="KSAB" localSheetId="3">#REF!</definedName>
    <definedName name="KSAB" localSheetId="4">#REF!</definedName>
    <definedName name="KSAB">#REF!</definedName>
    <definedName name="KSIURB" localSheetId="3">#REF!</definedName>
    <definedName name="KSIURB" localSheetId="4">#REF!</definedName>
    <definedName name="KSIURB">#REF!</definedName>
    <definedName name="KSSO" localSheetId="3">#REF!</definedName>
    <definedName name="KSSO" localSheetId="4">#REF!</definedName>
    <definedName name="KSSO">#REF!</definedName>
    <definedName name="Kubus">#REF!</definedName>
    <definedName name="Kubus1">#REF!</definedName>
    <definedName name="kyuy" localSheetId="3" hidden="1">{#N/A,#N/A,FALSE,"CUSCOL";#N/A,#N/A,FALSE,"CUSCOL1";#N/A,#N/A,FALSE,"CUSSIL";#N/A,#N/A,FALSE,"CUSSIL1";#N/A,#N/A,FALSE,"ACOMEN";#N/A,#N/A,FALSE,"ACOMEN1";#N/A,#N/A,FALSE,"FISILV";#N/A,#N/A,FALSE,"FISILVI1";#N/A,#N/A,FALSE,"RENSIL";#N/A,#N/A,FALSE,"RENSIL1";#N/A,#N/A,FALSE,"GASTOS";#N/A,#N/A,FALSE,"GASTOS1"}</definedName>
    <definedName name="kyuy" localSheetId="2" hidden="1">{#N/A,#N/A,FALSE,"CUSCOL";#N/A,#N/A,FALSE,"CUSCOL1";#N/A,#N/A,FALSE,"CUSSIL";#N/A,#N/A,FALSE,"CUSSIL1";#N/A,#N/A,FALSE,"ACOMEN";#N/A,#N/A,FALSE,"ACOMEN1";#N/A,#N/A,FALSE,"FISILV";#N/A,#N/A,FALSE,"FISILVI1";#N/A,#N/A,FALSE,"RENSIL";#N/A,#N/A,FALSE,"RENSIL1";#N/A,#N/A,FALSE,"GASTOS";#N/A,#N/A,FALSE,"GASTOS1"}</definedName>
    <definedName name="kyuy" hidden="1">{#N/A,#N/A,FALSE,"CUSCOL";#N/A,#N/A,FALSE,"CUSCOL1";#N/A,#N/A,FALSE,"CUSSIL";#N/A,#N/A,FALSE,"CUSSIL1";#N/A,#N/A,FALSE,"ACOMEN";#N/A,#N/A,FALSE,"ACOMEN1";#N/A,#N/A,FALSE,"FISILV";#N/A,#N/A,FALSE,"FISILVI1";#N/A,#N/A,FALSE,"RENSIL";#N/A,#N/A,FALSE,"RENSIL1";#N/A,#N/A,FALSE,"GASTOS";#N/A,#N/A,FALSE,"GASTOS1"}</definedName>
    <definedName name="la" localSheetId="3" hidden="1">{#N/A,#N/A,FALSE,"MO (2)"}</definedName>
    <definedName name="la" localSheetId="2" hidden="1">{#N/A,#N/A,FALSE,"MO (2)"}</definedName>
    <definedName name="la" hidden="1">{#N/A,#N/A,FALSE,"MO (2)"}</definedName>
    <definedName name="la_1" localSheetId="3" hidden="1">{#N/A,#N/A,FALSE,"MO (2)"}</definedName>
    <definedName name="la_1" localSheetId="2" hidden="1">{#N/A,#N/A,FALSE,"MO (2)"}</definedName>
    <definedName name="la_1" hidden="1">{#N/A,#N/A,FALSE,"MO (2)"}</definedName>
    <definedName name="lab" localSheetId="3" hidden="1">{#N/A,#N/A,TRUE,"Serviços"}</definedName>
    <definedName name="lab" localSheetId="2" hidden="1">{#N/A,#N/A,TRUE,"Serviços"}</definedName>
    <definedName name="lab" hidden="1">{#N/A,#N/A,TRUE,"Serviços"}</definedName>
    <definedName name="labb" localSheetId="3" hidden="1">{#N/A,#N/A,TRUE,"Serviços"}</definedName>
    <definedName name="labb" localSheetId="2" hidden="1">{#N/A,#N/A,TRUE,"Serviços"}</definedName>
    <definedName name="labb" hidden="1">{#N/A,#N/A,TRUE,"Serviços"}</definedName>
    <definedName name="LADO">#REF!</definedName>
    <definedName name="LAERCIO" localSheetId="3" hidden="1">FALSO</definedName>
    <definedName name="LAERCIO" localSheetId="2" hidden="1">#N/A</definedName>
    <definedName name="LAERCIO" hidden="1">FALSO</definedName>
    <definedName name="LALALA" hidden="1">#REF!</definedName>
    <definedName name="LAMA_Adir">OFFSET(#REF!,0,COLUMN(#REF!)-1,COUNTA(#REF!),1)</definedName>
    <definedName name="LAMA_Aesq">OFFSET(#REF!,0,COLUMN(#REF!)-1,COUNTA(#REF!),1)</definedName>
    <definedName name="LAMA_pista">OFFSET(#REF!,0,MATCH(#REF!,#REF!,0)-1,COUNTA(#REF!),1)</definedName>
    <definedName name="LARG">#REF!</definedName>
    <definedName name="Larg_3dir_Percent">OFFSET(#REF!,0,MATCH(#REF!,#REF!,0)-1,COUNTA(#REF!),1)</definedName>
    <definedName name="Larg_3esq_Percent">OFFSET(#REF!,0,MATCH(#REF!,#REF!,0)-1,COUNTA(#REF!),1)</definedName>
    <definedName name="Larg_Adir_Percent">OFFSET(#REF!,0,MATCH(#REF!,#REF!,0)-1,COUNTA(#REF!),1)</definedName>
    <definedName name="Larg_Aesq_Percent">OFFSET(#REF!,0,MATCH(#REF!,#REF!,0)-1,COUNTA(#REF!),1)</definedName>
    <definedName name="Larg_faixa_Percent">OFFSET(#REF!,0,MATCH(#REF!,#REF!,0)-1,COUNTA(#REF!),1)</definedName>
    <definedName name="LAT">#REF!</definedName>
    <definedName name="LB">#REF!</definedName>
    <definedName name="lbla1" hidden="1">#REF!</definedName>
    <definedName name="lbla10" hidden="1">#REF!</definedName>
    <definedName name="lbla11" hidden="1">#REF!</definedName>
    <definedName name="lbla12" hidden="1">#REF!</definedName>
    <definedName name="lbla13" hidden="1">#REF!</definedName>
    <definedName name="lbla14" hidden="1">#REF!</definedName>
    <definedName name="lbla15" hidden="1">#REF!</definedName>
    <definedName name="lbla16" hidden="1">#REF!</definedName>
    <definedName name="lbla17" hidden="1">#REF!</definedName>
    <definedName name="lbla18" hidden="1">#REF!</definedName>
    <definedName name="lbla19" hidden="1">#REF!</definedName>
    <definedName name="lbla2" hidden="1">#REF!</definedName>
    <definedName name="lbla20" hidden="1">#REF!</definedName>
    <definedName name="lbla21" hidden="1">#REF!</definedName>
    <definedName name="lbla22" hidden="1">#REF!</definedName>
    <definedName name="lbla23" hidden="1">#REF!</definedName>
    <definedName name="lbla24" hidden="1">#REF!</definedName>
    <definedName name="lbla25" hidden="1">#REF!</definedName>
    <definedName name="lbla27" hidden="1">#REF!</definedName>
    <definedName name="lbla28" hidden="1">#REF!</definedName>
    <definedName name="LD">#REF!</definedName>
    <definedName name="LDI">#REF!</definedName>
    <definedName name="leo" hidden="1">{"'CptDifn'!$AA$32:$AG$32"}</definedName>
    <definedName name="leonardo" hidden="1">{"'gráf jan00'!$A$1:$AK$41"}</definedName>
    <definedName name="Leste"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t" hidden="1">"Quadro Logistico Maio"</definedName>
    <definedName name="LevantDrE2" hidden="1">#REF!</definedName>
    <definedName name="LFCOJKTANP" hidden="1">#REF!</definedName>
    <definedName name="LG" hidden="1">{"'Quadro'!$A$4:$BG$78"}</definedName>
    <definedName name="LILASDRENA">#REF!</definedName>
    <definedName name="lili">#REF!</definedName>
    <definedName name="lim_var">#REF!</definedName>
    <definedName name="limite">#REF!</definedName>
    <definedName name="linha">#REF!</definedName>
    <definedName name="list" hidden="1">#REF!</definedName>
    <definedName name="lista" localSheetId="2">#REF!</definedName>
    <definedName name="lista">'[72]CMAI spreads 2005'!$T$14:$T$19</definedName>
    <definedName name="lista1" localSheetId="2">#REF!</definedName>
    <definedName name="lista1">'[73]CMAI spreads 2005'!$T$14:$T$22</definedName>
    <definedName name="listaCMAI" localSheetId="2">#REF!</definedName>
    <definedName name="listaCMAI">'[23]Summary CMAI T1'!$C$89:$C$101</definedName>
    <definedName name="ListaFim">#REF!</definedName>
    <definedName name="listaPN" localSheetId="2">#REF!</definedName>
    <definedName name="listaPN">'[73]comparativo hist-projeções'!$V$2:$V$10</definedName>
    <definedName name="livre">#REF!,#REF!,#REF!,#REF!</definedName>
    <definedName name="ljhljhklkjl" hidden="1">#REF!</definedName>
    <definedName name="ljkhj" hidden="1">{"'gráf jan00'!$A$1:$AK$41"}</definedName>
    <definedName name="LJYKAWXPYY" hidden="1">#REF!</definedName>
    <definedName name="lk" hidden="1">{"'CptDifn'!$AA$32:$AG$32"}</definedName>
    <definedName name="lkdlkslkd" localSheetId="3">#REF!</definedName>
    <definedName name="lkdlkslkd" localSheetId="4">#REF!</definedName>
    <definedName name="lkdlkslkd">#REF!</definedName>
    <definedName name="LKJ" hidden="1">{"'Quadro'!$A$4:$BG$78"}</definedName>
    <definedName name="lkjh" hidden="1">{"'CptDifn'!$AA$32:$AG$32"}</definedName>
    <definedName name="lkjhlkhjlkj" hidden="1">#REF!</definedName>
    <definedName name="lkjhlkjhljk" hidden="1">#REF!</definedName>
    <definedName name="lkjklklj" hidden="1">#REF!</definedName>
    <definedName name="lklkjhklkj" hidden="1">#REF!</definedName>
    <definedName name="LL">#REF!</definedName>
    <definedName name="ll_1"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L">#REF!</definedName>
    <definedName name="llll" hidden="1">{"'CptDifn'!$AA$32:$AG$32"}</definedName>
    <definedName name="lllll" hidden="1">{"'gráf jan00'!$A$1:$AK$41"}</definedName>
    <definedName name="lllllllllllll" hidden="1">#REF!</definedName>
    <definedName name="LNVEFANWHE" hidden="1">#REF!</definedName>
    <definedName name="loc" localSheetId="4">#REF!</definedName>
    <definedName name="loc">#REF!</definedName>
    <definedName name="LocaçãoVeículo">#REF!</definedName>
    <definedName name="Local" hidden="1">""</definedName>
    <definedName name="localidades">#REF!</definedName>
    <definedName name="LOKALJYUSQ" hidden="1">#REF!</definedName>
    <definedName name="Lote">#REF!</definedName>
    <definedName name="LOTE_01_330">#REF!</definedName>
    <definedName name="LOTE_01_348">#REF!</definedName>
    <definedName name="LOTE_03_323">#REF!</definedName>
    <definedName name="LOTE_05_322">#REF!</definedName>
    <definedName name="LOTE_08_225">#REF!</definedName>
    <definedName name="LOTE_09_0">#REF!</definedName>
    <definedName name="LOTE_09_310">#REF!</definedName>
    <definedName name="LOTE_10_255">#REF!</definedName>
    <definedName name="LOTE_10_318">#REF!</definedName>
    <definedName name="LOTE_10_330">#REF!</definedName>
    <definedName name="LOTE_10_334">#REF!</definedName>
    <definedName name="LOTE_10_345">#REF!</definedName>
    <definedName name="LOTE_11_215">#REF!</definedName>
    <definedName name="LOTE_11_340">#REF!</definedName>
    <definedName name="LOTE_11_342">#REF!</definedName>
    <definedName name="LOTE_11_344">#REF!</definedName>
    <definedName name="LOTE_11_350">#REF!</definedName>
    <definedName name="LoteBonito2" hidden="1">{"'Resumo2'!$B$2:$J$23"}</definedName>
    <definedName name="lpajoia" hidden="1">{"'gráf jan00'!$A$1:$AK$41"}</definedName>
    <definedName name="LRVQUEMHEO" hidden="1">#REF!</definedName>
    <definedName name="LT">#REF!</definedName>
    <definedName name="LteSe" hidden="1">{"'CptDifn'!$AA$32:$AG$32"}</definedName>
    <definedName name="lu" localSheetId="2" hidden="1">{"'Quadro'!$A$4:$BG$78"}</definedName>
    <definedName name="LU">#REF!</definedName>
    <definedName name="luis" localSheetId="3" hidden="1">{"'Plan1 (2)'!$A$5:$F$63"}</definedName>
    <definedName name="luis" localSheetId="2" hidden="1">{"'Plan1 (2)'!$A$5:$F$63"}</definedName>
    <definedName name="luis" hidden="1">{"'Plan1 (2)'!$A$5:$F$63"}</definedName>
    <definedName name="m" localSheetId="3" hidden="1">{#N/A,#N/A,FALSE,"QD_F1 Invest Detalhado";#N/A,#N/A,FALSE,"QD_F3 Invest_Comparado";#N/A,#N/A,FALSE,"QD_B Trafego";#N/A,#N/A,FALSE,"QD_D0 Custos Operacionais";#N/A,#N/A,FALSE,"QD_C Receita";#N/A,#N/A,FALSE,"QD_D Custos";#N/A,#N/A,FALSE,"QD_E Resultado";#N/A,#N/A,FALSE,"QD_G Fluxo Caixa"}</definedName>
    <definedName name="m" localSheetId="2" hidden="1">{#N/A,#N/A,FALSE,"QD_F1 Invest Detalhado";#N/A,#N/A,FALSE,"QD_F3 Invest_Comparado";#N/A,#N/A,FALSE,"QD_B Trafego";#N/A,#N/A,FALSE,"QD_D0 Custos Operacionais";#N/A,#N/A,FALSE,"QD_C Receita";#N/A,#N/A,FALSE,"QD_D Custos";#N/A,#N/A,FALSE,"QD_E Resultado";#N/A,#N/A,FALSE,"QD_G Fluxo Caixa"}</definedName>
    <definedName name="m" hidden="1">{#N/A,#N/A,FALSE,"QD_F1 Invest Detalhado";#N/A,#N/A,FALSE,"QD_F3 Invest_Comparado";#N/A,#N/A,FALSE,"QD_B Trafego";#N/A,#N/A,FALSE,"QD_D0 Custos Operacionais";#N/A,#N/A,FALSE,"QD_C Receita";#N/A,#N/A,FALSE,"QD_D Custos";#N/A,#N/A,FALSE,"QD_E Resultado";#N/A,#N/A,FALSE,"QD_G Fluxo Caixa"}</definedName>
    <definedName name="Macro1">#REF!</definedName>
    <definedName name="Macro3">#REF!</definedName>
    <definedName name="mal" hidden="1">{"'Quadro'!$A$4:$BG$78"}</definedName>
    <definedName name="man" hidden="1">{"'gráf jan00'!$A$1:$AK$41"}</definedName>
    <definedName name="Manoel" hidden="1">{"'Quadro'!$A$4:$BG$78"}</definedName>
    <definedName name="MANU" hidden="1">{"'Placar Intranet'!$A$2:$K$24"}</definedName>
    <definedName name="manut" hidden="1">{"'gráf jan00'!$A$1:$AK$41"}</definedName>
    <definedName name="Manut.Transp.Operac.">#REF!</definedName>
    <definedName name="Manutenção">#REF!</definedName>
    <definedName name="MAO_DE_OBRA">#REF!</definedName>
    <definedName name="MaoDeObra" localSheetId="2">#REF!</definedName>
    <definedName name="MaoDeObra">[70]MaoDeObra!$A$1:$D$65536</definedName>
    <definedName name="Mapoteca" hidden="1">{"'RR'!$A$2:$E$81"}</definedName>
    <definedName name="MAR" hidden="1">{"'RR'!$A$2:$E$81"}</definedName>
    <definedName name="marcelo" hidden="1">{"'gráf jan00'!$A$1:$AK$41"}</definedName>
    <definedName name="MARIA" hidden="1">{"'gráf jan00'!$A$1:$AK$41"}</definedName>
    <definedName name="Mario" hidden="1">{#N/A,#N/A,FALSE,"SITUAÇÃO DIÁRIA ";#N/A,#N/A,FALSE,"7 à 7"}</definedName>
    <definedName name="Mat">#REF!</definedName>
    <definedName name="mat_imp" localSheetId="2">#REF!</definedName>
    <definedName name="mat_imp">[14]EDC!$R$482</definedName>
    <definedName name="mat_imp_cs_asahi" localSheetId="2">#REF!</definedName>
    <definedName name="mat_imp_cs_asahi">[14]EDC!$G$393</definedName>
    <definedName name="mat_imp_dce" localSheetId="2">#REF!</definedName>
    <definedName name="mat_imp_dce">[49]EDC!$O$389</definedName>
    <definedName name="mat_nac" localSheetId="2">#REF!</definedName>
    <definedName name="mat_nac">[49]EDC!$R$484</definedName>
    <definedName name="mat_nac_cs_asahi" localSheetId="2">#REF!</definedName>
    <definedName name="mat_nac_cs_asahi">[49]EDC!$G$395</definedName>
    <definedName name="mat_nac_dce" localSheetId="2">#REF!</definedName>
    <definedName name="mat_nac_dce">[45]EDC!$O$391</definedName>
    <definedName name="Materiais" localSheetId="2">#REF!</definedName>
    <definedName name="Materiais">[56]Materiais!$A$1:$D$65536</definedName>
    <definedName name="MATERIAL">#REF!</definedName>
    <definedName name="mattubcust" localSheetId="3" hidden="1">{#N/A,#N/A,FALSE,"GERAL";#N/A,#N/A,FALSE,"012-96";#N/A,#N/A,FALSE,"018-96";#N/A,#N/A,FALSE,"027-96";#N/A,#N/A,FALSE,"059-96";#N/A,#N/A,FALSE,"076-96";#N/A,#N/A,FALSE,"019-97";#N/A,#N/A,FALSE,"021-97";#N/A,#N/A,FALSE,"022-97";#N/A,#N/A,FALSE,"028-97"}</definedName>
    <definedName name="mattubcust" localSheetId="2"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ax" hidden="1">COUNTIF(#REF!,"&lt;&gt;0")+3</definedName>
    <definedName name="Máximo" localSheetId="3" hidden="1">{"'Índice'!$A$1:$K$49"}</definedName>
    <definedName name="Máximo" localSheetId="2" hidden="1">{"'Índice'!$A$1:$K$49"}</definedName>
    <definedName name="Máximo" hidden="1">{"'Índice'!$A$1:$K$49"}</definedName>
    <definedName name="mcf" localSheetId="3">#REF!</definedName>
    <definedName name="mcf" localSheetId="4">#REF!</definedName>
    <definedName name="mcf">#REF!</definedName>
    <definedName name="MChv">#REF!</definedName>
    <definedName name="mcknfr" localSheetId="4">#REF!</definedName>
    <definedName name="mcknfr">#REF!</definedName>
    <definedName name="mclwk" localSheetId="4">#REF!</definedName>
    <definedName name="mclwk">#REF!</definedName>
    <definedName name="MDO">#REF!</definedName>
    <definedName name="MDO_DIR_MÉDIA">#REF!</definedName>
    <definedName name="MDO_IND_MÉDIA">#REF!</definedName>
    <definedName name="me" localSheetId="3">#REF!</definedName>
    <definedName name="me">#REF!</definedName>
    <definedName name="med" localSheetId="2">#REF!</definedName>
    <definedName name="med">'[74]MC 01'!$T$1</definedName>
    <definedName name="Medição1ª" localSheetId="3">'[8]F_F_Venda PI'!#REF!</definedName>
    <definedName name="Medição1ª" localSheetId="4">'[8]F_F_Venda PI'!#REF!</definedName>
    <definedName name="Medição1ª" localSheetId="2">#REF!</definedName>
    <definedName name="Medição1ª">'[8]F_F_Venda PI'!#REF!</definedName>
    <definedName name="melhoria" localSheetId="3" hidden="1">{#N/A,#N/A,FALSE,"Plan1"}</definedName>
    <definedName name="melhoria" localSheetId="2" hidden="1">{#N/A,#N/A,FALSE,"Plan1"}</definedName>
    <definedName name="melhoria" hidden="1">{#N/A,#N/A,FALSE,"Plan1"}</definedName>
    <definedName name="Mem.01" localSheetId="3" hidden="1">{"'Plan1 (2)'!$A$5:$F$63"}</definedName>
    <definedName name="Mem.01" localSheetId="2" hidden="1">{"'Plan1 (2)'!$A$5:$F$63"}</definedName>
    <definedName name="Mem.01" hidden="1">{"'Plan1 (2)'!$A$5:$F$63"}</definedName>
    <definedName name="Memória" localSheetId="2">#REF!</definedName>
    <definedName name="Memória">[75]TABJUL01!$A$1:$D$567</definedName>
    <definedName name="MemoriaGACCG" hidden="1">{"'Quadro'!$A$4:$BG$78"}</definedName>
    <definedName name="MENOS">#REF!</definedName>
    <definedName name="mensais_curta" localSheetId="2">#REF!</definedName>
    <definedName name="mensais_curta">[20]LT_011011!$E$36</definedName>
    <definedName name="Mensal">#REF!</definedName>
    <definedName name="MEQ">#REF!</definedName>
    <definedName name="mercados" localSheetId="2">#REF!</definedName>
    <definedName name="mercados">'[22]dados premissas'!$B$111:$B$114</definedName>
    <definedName name="mercia" hidden="1">{"'REL CUSTODIF'!$B$1:$H$72"}</definedName>
    <definedName name="merd" hidden="1">#REF!</definedName>
    <definedName name="Mes">#REF!</definedName>
    <definedName name="mês">#REF!</definedName>
    <definedName name="Mesant">#REF!</definedName>
    <definedName name="MesCalc">#REF!</definedName>
    <definedName name="meses" localSheetId="2">#REF!</definedName>
    <definedName name="meses">'[76]Quadro de Aportes'!$B$70:$B$81</definedName>
    <definedName name="MesNegociado">#REF!</definedName>
    <definedName name="METAS">#REF!,#REF!,#REF!,#REF!,#REF!,#REF!,#REF!,#REF!,#REF!,#REF!,#REF!,#REF!,#REF!,#REF!,#REF!,#REF!,#REF!,#REF!</definedName>
    <definedName name="metasantigas" hidden="1">{"'gráf jan00'!$A$1:$AK$41"}</definedName>
    <definedName name="Mext" localSheetId="2">#REF!</definedName>
    <definedName name="Mext">[77]CONTROLE!$D$4</definedName>
    <definedName name="MIC" hidden="1">{"'RR'!$A$2:$E$81"}</definedName>
    <definedName name="MICRO_Adir">OFFSET(#REF!,0,COLUMN(#REF!)-1,COUNTA(#REF!),1)</definedName>
    <definedName name="MICRO_Aesq">OFFSET(#REF!,0,COLUMN(#REF!)-1,COUNTA(#REF!),1)</definedName>
    <definedName name="MICRO_pista">OFFSET(#REF!,0,MATCH(#REF!,#REF!,0)-1,COUNTA(#REF!),1)</definedName>
    <definedName name="mii" localSheetId="3">#REF!</definedName>
    <definedName name="mii" localSheetId="4">#REF!</definedName>
    <definedName name="mii">#REF!</definedName>
    <definedName name="miimi" localSheetId="4">#REF!</definedName>
    <definedName name="miimi">#REF!</definedName>
    <definedName name="mine_inf_sens">#REF!</definedName>
    <definedName name="MINPGPELE">#REF!</definedName>
    <definedName name="MINPGPMEC">#REF!</definedName>
    <definedName name="MIX">#REF!</definedName>
    <definedName name="mj">#N/A</definedName>
    <definedName name="MLH0">#REF!</definedName>
    <definedName name="MLH1">#REF!</definedName>
    <definedName name="MLH2">#REF!</definedName>
    <definedName name="MLH3">#REF!</definedName>
    <definedName name="mm"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Chv">#REF!</definedName>
    <definedName name="mmmm" localSheetId="2" hidden="1">{"'CptDifn'!$AA$32:$AG$32"}</definedName>
    <definedName name="mmmm">#REF!</definedName>
    <definedName name="mmmmm"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M" hidden="1">{"'gráf jan00'!$A$1:$AK$41"}</definedName>
    <definedName name="mmmmmmm" localSheetId="3" hidden="1">{#N/A,#N/A,FALSE,"QD_F1 Invest Detalhado";#N/A,#N/A,FALSE,"QD_F3 Invest_Comparado";#N/A,#N/A,FALSE,"QD_B Trafego";#N/A,#N/A,FALSE,"QD_D0 Custos Operacionais";#N/A,#N/A,FALSE,"QD_C Receita";#N/A,#N/A,FALSE,"QD_D Custos";#N/A,#N/A,FALSE,"QD_E Resultado";#N/A,#N/A,FALSE,"QD_G Fluxo Caixa"}</definedName>
    <definedName name="mmmmmmm" localSheetId="2" hidden="1">{#N/A,#N/A,FALSE,"QD_F1 Invest Detalhado";#N/A,#N/A,FALSE,"QD_F3 Invest_Comparado";#N/A,#N/A,FALSE,"QD_B Trafego";#N/A,#N/A,FALSE,"QD_D0 Custos Operacionais";#N/A,#N/A,FALSE,"QD_C Receita";#N/A,#N/A,FALSE,"QD_D Custos";#N/A,#N/A,FALSE,"QD_E Resultado";#N/A,#N/A,FALSE,"QD_G Fluxo Caixa"}</definedName>
    <definedName name="mmmmmmm" hidden="1">{#N/A,#N/A,FALSE,"QD_F1 Invest Detalhado";#N/A,#N/A,FALSE,"QD_F3 Invest_Comparado";#N/A,#N/A,FALSE,"QD_B Trafego";#N/A,#N/A,FALSE,"QD_D0 Custos Operacionais";#N/A,#N/A,FALSE,"QD_C Receita";#N/A,#N/A,FALSE,"QD_D Custos";#N/A,#N/A,FALSE,"QD_E Resultado";#N/A,#N/A,FALSE,"QD_G Fluxo Caixa"}</definedName>
    <definedName name="mmmmmmm_1" localSheetId="3" hidden="1">{#N/A,#N/A,FALSE,"QD_F1 Invest Detalhado";#N/A,#N/A,FALSE,"QD_F3 Invest_Comparado";#N/A,#N/A,FALSE,"QD_B Trafego";#N/A,#N/A,FALSE,"QD_D0 Custos Operacionais";#N/A,#N/A,FALSE,"QD_C Receita";#N/A,#N/A,FALSE,"QD_D Custos";#N/A,#N/A,FALSE,"QD_E Resultado";#N/A,#N/A,FALSE,"QD_G Fluxo Caixa"}</definedName>
    <definedName name="mmmmmmm_1" localSheetId="2" hidden="1">{#N/A,#N/A,FALSE,"QD_F1 Invest Detalhado";#N/A,#N/A,FALSE,"QD_F3 Invest_Comparado";#N/A,#N/A,FALSE,"QD_B Trafego";#N/A,#N/A,FALSE,"QD_D0 Custos Operacionais";#N/A,#N/A,FALSE,"QD_C Receita";#N/A,#N/A,FALSE,"QD_D Custos";#N/A,#N/A,FALSE,"QD_E Resultado";#N/A,#N/A,FALSE,"QD_G Fluxo Caixa"}</definedName>
    <definedName name="mmmmmmm_1" hidden="1">{#N/A,#N/A,FALSE,"QD_F1 Invest Detalhado";#N/A,#N/A,FALSE,"QD_F3 Invest_Comparado";#N/A,#N/A,FALSE,"QD_B Trafego";#N/A,#N/A,FALSE,"QD_D0 Custos Operacionais";#N/A,#N/A,FALSE,"QD_C Receita";#N/A,#N/A,FALSE,"QD_D Custos";#N/A,#N/A,FALSE,"QD_E Resultado";#N/A,#N/A,FALSE,"QD_G Fluxo Caixa"}</definedName>
    <definedName name="mmmmmmm_2" localSheetId="3" hidden="1">{#N/A,#N/A,FALSE,"QD_F1 Invest Detalhado";#N/A,#N/A,FALSE,"QD_F3 Invest_Comparado";#N/A,#N/A,FALSE,"QD_B Trafego";#N/A,#N/A,FALSE,"QD_D0 Custos Operacionais";#N/A,#N/A,FALSE,"QD_C Receita";#N/A,#N/A,FALSE,"QD_D Custos";#N/A,#N/A,FALSE,"QD_E Resultado";#N/A,#N/A,FALSE,"QD_G Fluxo Caixa"}</definedName>
    <definedName name="mmmmmmm_2" localSheetId="2" hidden="1">{#N/A,#N/A,FALSE,"QD_F1 Invest Detalhado";#N/A,#N/A,FALSE,"QD_F3 Invest_Comparado";#N/A,#N/A,FALSE,"QD_B Trafego";#N/A,#N/A,FALSE,"QD_D0 Custos Operacionais";#N/A,#N/A,FALSE,"QD_C Receita";#N/A,#N/A,FALSE,"QD_D Custos";#N/A,#N/A,FALSE,"QD_E Resultado";#N/A,#N/A,FALSE,"QD_G Fluxo Caixa"}</definedName>
    <definedName name="mmmmmmm_2" hidden="1">{#N/A,#N/A,FALSE,"QD_F1 Invest Detalhado";#N/A,#N/A,FALSE,"QD_F3 Invest_Comparado";#N/A,#N/A,FALSE,"QD_B Trafego";#N/A,#N/A,FALSE,"QD_D0 Custos Operacionais";#N/A,#N/A,FALSE,"QD_C Receita";#N/A,#N/A,FALSE,"QD_D Custos";#N/A,#N/A,FALSE,"QD_E Resultado";#N/A,#N/A,FALSE,"QD_G Fluxo Caixa"}</definedName>
    <definedName name="mnbvmnb" hidden="1">#REF!</definedName>
    <definedName name="mnbvmnbv" hidden="1">#REF!</definedName>
    <definedName name="mnvbmnbm" hidden="1">#REF!</definedName>
    <definedName name="MO">#REF!</definedName>
    <definedName name="MO1">#REF!</definedName>
    <definedName name="MO2">#REF!</definedName>
    <definedName name="MO3">#REF!</definedName>
    <definedName name="MOA" hidden="1">{#N/A,#N/A,FALSE,"DEF1";#N/A,#N/A,FALSE,"DEF2";#N/A,#N/A,FALSE,"DEF3"}</definedName>
    <definedName name="MOAdm.Local">#REF!</definedName>
    <definedName name="MOB">#REF!</definedName>
    <definedName name="Mobilização" localSheetId="4">#REF!</definedName>
    <definedName name="Mobilização">#REF!</definedName>
    <definedName name="mod" localSheetId="2">#REF!</definedName>
    <definedName name="mod">[14]EDC!$N$573</definedName>
    <definedName name="Modalidade">#REF!</definedName>
    <definedName name="Modelo" hidden="1">#REF!</definedName>
    <definedName name="Modelo1" hidden="1">{"'CptDifn'!$AA$32:$AG$32"}</definedName>
    <definedName name="módulo1.Extenso" localSheetId="3">BDI!módulo1.Extenso</definedName>
    <definedName name="módulo1.Extenso" localSheetId="2">Cronograma!módulo1.Extenso</definedName>
    <definedName name="módulo1.Extenso">[0]!módulo1.Extenso</definedName>
    <definedName name="Moeda">#REF!</definedName>
    <definedName name="MOI_PICO">#REF!</definedName>
    <definedName name="Monitoramento_de_OAC_Caixas_de_ligação_Reg_I_Lista">#REF!</definedName>
    <definedName name="motor4">#REF!</definedName>
    <definedName name="motor6">#REF!</definedName>
    <definedName name="MOV.000.C.0.00.0000.00.00.24401010001">615712.52999973</definedName>
    <definedName name="MOV.000.C.0.00.0000.00.00.24401010002">61571.25</definedName>
    <definedName name="MOV.000.C.0.00.0000.00.00.D1074">3439383.08001709</definedName>
    <definedName name="MOV.000.C.0.00.0000.00.00.D1075">84926.49000001</definedName>
    <definedName name="MOV.000.C.0.00.2000.00.00.24401010001">615712.52999973</definedName>
    <definedName name="MOV.000.C.0.00.2000.00.00.24401010002">61571.25</definedName>
    <definedName name="MOV.000.C.0.01.0000.00.00.D1074">3439383.08001709</definedName>
    <definedName name="MOV.000.C.0.01.0000.00.00.D1075">84926.49000001</definedName>
    <definedName name="MOV.000.C.0.01.0000.00.01.D1074">3439</definedName>
    <definedName name="MOV.000.C.0.01.0000.00.01.D1075">85</definedName>
    <definedName name="MOV.000.C.0.01.0000.00.01.D1076">1646</definedName>
    <definedName name="MOV.000.C.0.01.0000.00.01.D997">5051</definedName>
    <definedName name="MOV.000.C.0.01.2001.00.01.44101010019">-326</definedName>
    <definedName name="MOV.000.C.0.01.2001.00.01.44101020008">-1321</definedName>
    <definedName name="MOV.000.C.0.02.0000.00.01.D1074">-3473</definedName>
    <definedName name="MOV.000.C.0.02.0000.00.01.D1075">-269</definedName>
    <definedName name="MOV.000.C.0.02.0000.00.01.D1076">6523</definedName>
    <definedName name="MOV.000.C.0.02.0000.00.01.D997">5030</definedName>
    <definedName name="MOV.000.C.0.02.2001.00.01.44101010019">-289</definedName>
    <definedName name="MOV.000.C.0.02.2001.00.01.44101020008">-6234</definedName>
    <definedName name="MOV.000.C.0.03.0000.00.01.D1074">-5358</definedName>
    <definedName name="MOV.000.C.0.03.0000.00.01.D1075">-2243</definedName>
    <definedName name="MOV.000.C.0.03.0000.00.01.D1076">9160</definedName>
    <definedName name="MOV.000.C.0.03.0000.00.01.D997">5019</definedName>
    <definedName name="MOV.000.C.0.03.2001.00.01.44101010019">-313</definedName>
    <definedName name="MOV.000.C.0.03.2001.00.01.44101020008">-8847</definedName>
    <definedName name="MOV.000.C.0.04.0000.00.01.D1074">412</definedName>
    <definedName name="MOV.000.C.0.04.0000.00.01.D1075">183</definedName>
    <definedName name="MOV.000.C.0.04.0000.00.01.D1076">2008</definedName>
    <definedName name="MOV.000.C.0.04.0000.00.01.D997">5002</definedName>
    <definedName name="MOV.000.C.0.04.2001.00.01.44101010019">-299</definedName>
    <definedName name="MOV.000.C.0.04.2001.00.01.44101020008">-1708</definedName>
    <definedName name="MOV.000.C.0.05.0000.00.01.D1074">-9275</definedName>
    <definedName name="MOV.000.C.0.05.0000.00.01.D1075">-4627</definedName>
    <definedName name="MOV.000.C.0.05.0000.00.01.D1076">13237</definedName>
    <definedName name="MOV.000.C.0.05.0000.00.01.D997">5009</definedName>
    <definedName name="MOV.000.C.0.05.2001.00.01.44101010019">-304</definedName>
    <definedName name="MOV.000.C.0.05.2001.00.01.44101020008">-12933</definedName>
    <definedName name="MOV.000.C.0.06.0000.00.01.D1074">4258</definedName>
    <definedName name="MOV.000.C.0.06.0000.00.01.D1075">2228</definedName>
    <definedName name="MOV.000.C.0.06.0000.00.01.D1076">-3697</definedName>
    <definedName name="MOV.000.C.0.06.0000.00.01.D997">5017</definedName>
    <definedName name="MOV.000.C.0.06.2001.00.01.44101010019">-289</definedName>
    <definedName name="MOV.000.C.0.06.2001.00.01.44101020008">3985</definedName>
    <definedName name="MOV.000.C.0.07.0000.00.01.D1074">-6585</definedName>
    <definedName name="MOV.000.C.0.07.0000.00.01.D1075">-3379</definedName>
    <definedName name="MOV.000.C.0.07.0000.00.01.D1076">9458</definedName>
    <definedName name="MOV.000.C.0.07.0000.00.01.D997">5013</definedName>
    <definedName name="MOV.000.C.0.07.2001.00.01.44101010019">-315</definedName>
    <definedName name="MOV.000.C.0.07.2001.00.01.44101020008">-9142</definedName>
    <definedName name="MOV.000.C.0.08.0000.00.01.D1074">-4925</definedName>
    <definedName name="MOV.000.C.0.08.0000.00.01.D1075">-2364</definedName>
    <definedName name="MOV.000.C.0.08.0000.00.01.D1076">9018</definedName>
    <definedName name="MOV.000.C.0.08.0000.00.01.D997">4562</definedName>
    <definedName name="MOV.000.C.0.08.2001.00.01.44101010019">-309</definedName>
    <definedName name="MOV.000.C.0.08.2001.00.01.44101020008">-8708</definedName>
    <definedName name="MOV.000.C.0.09.0000.00.00.D997">4972951.86000061</definedName>
    <definedName name="MOV.000.C.0.09.0000.00.01.D1074">-1945</definedName>
    <definedName name="MOV.000.C.0.09.0000.00.01.D1075">-972</definedName>
    <definedName name="MOV.000.C.0.09.0000.00.01.D1076">2262</definedName>
    <definedName name="MOV.000.C.0.09.0000.00.01.D997">4549</definedName>
    <definedName name="MOV.000.C.0.09.2001.00.01.44101010019">-295</definedName>
    <definedName name="MOV.000.C.0.09.2001.00.01.44101020008">-9024</definedName>
    <definedName name="MOV.000.C.0.09.2001.00.01.D1074">-1945</definedName>
    <definedName name="MOV.000.C.0.09.2001.00.01.D1075">-972</definedName>
    <definedName name="MOV.000.C.0.09.2001.00.01.D997">4549</definedName>
    <definedName name="MOV.000.C.0.10.0000.00.01.D1074">581</definedName>
    <definedName name="MOV.000.C.0.10.0000.00.01.D1075">508</definedName>
    <definedName name="MOV.000.C.0.10.0000.00.01.D1076">5991</definedName>
    <definedName name="MOV.000.C.0.10.0000.00.01.D997">4973</definedName>
    <definedName name="MOV.000.C.0.10.2001.00.01.44101010019">-340</definedName>
    <definedName name="MOV.000.C.0.10.2001.00.01.44101020008">-2225</definedName>
    <definedName name="MOV.000.C.0.10.2001.00.01.D1074">4474</definedName>
    <definedName name="MOV.000.C.0.10.2001.00.01.D1075">2317</definedName>
    <definedName name="MOV.000.C.0.10.2001.00.01.D997">4559</definedName>
    <definedName name="MOV.000.C.0.11.0000.00.01.D1074">-413</definedName>
    <definedName name="MOV.000.C.0.11.0000.00.01.D1075">-142</definedName>
    <definedName name="MOV.000.C.0.11.0000.00.01.D1076">4680</definedName>
    <definedName name="MOV.000.C.0.11.0000.00.01.D997">5095</definedName>
    <definedName name="MOV.000.C.0.11.2001.00.01.22201010001">297</definedName>
    <definedName name="MOV.000.C.0.11.2001.00.01.44101010019">-324</definedName>
    <definedName name="MOV.000.C.0.11.2001.00.01.44101020008">11071</definedName>
    <definedName name="MOV.000.C.0.11.2001.00.01.D1074">14782</definedName>
    <definedName name="MOV.000.C.0.11.2001.00.01.D1075">7744</definedName>
    <definedName name="MOV.000.C.0.11.2001.00.01.D997">4584</definedName>
    <definedName name="MOV.000.C.0.12.0000.00.01.D1074">0</definedName>
    <definedName name="MOV.000.C.0.12.0000.00.01.D1075">0</definedName>
    <definedName name="MOV.000.C.0.12.0000.00.01.D1076">0</definedName>
    <definedName name="MOV.000.C.0.12.0000.00.01.D997">0</definedName>
    <definedName name="MOV.000.C.0.12.2000.00.00.24401010001">615712.52999973</definedName>
    <definedName name="MOV.000.C.0.12.2000.00.00.24401010002">61571.25</definedName>
    <definedName name="MOV.000.C.0.12.2000.00.01.24401010001">1123</definedName>
    <definedName name="MOV.000.C.0.12.2000.00.01.24401010002">112</definedName>
    <definedName name="MOV.000.C.0.12.2001.00.01.22201010001">312</definedName>
    <definedName name="MOV.000.C.0.12.2001.00.01.44101010019">-329</definedName>
    <definedName name="MOV.000.C.0.12.2001.00.01.44101020008">12608</definedName>
    <definedName name="MOV.000.C.0.12.2001.00.01.D1074">9154</definedName>
    <definedName name="MOV.000.C.0.12.2001.00.01.D1075">1912</definedName>
    <definedName name="MOV.000.C.0.12.2001.00.01.D997">4621</definedName>
    <definedName name="MOV.087.C.0.01.0000.00.01.D1035">6124</definedName>
    <definedName name="MOV.087.C.0.02.0000.00.01.D1035">7771</definedName>
    <definedName name="MOV.087.C.0.02.2001.00.01.34">1008</definedName>
    <definedName name="MOV.087.C.0.02.2001.00.01.44">-11828</definedName>
    <definedName name="MOV.087.C.0.02.2001.00.01.D997">5030</definedName>
    <definedName name="MOV.087.C.0.03.0000.00.01.D1035">7609</definedName>
    <definedName name="MOV.087.C.0.03.2001.00.01.34">432</definedName>
    <definedName name="MOV.087.C.0.03.2001.00.01.44">-16259</definedName>
    <definedName name="MOV.087.C.0.03.2001.00.01.D997">5019</definedName>
    <definedName name="MOV.087.C.0.04.0000.00.01.D1035">7609</definedName>
    <definedName name="MOV.087.C.0.05.0000.00.01.D1035">7609</definedName>
    <definedName name="MOV.087.C.0.06.0000.00.01.D1035">7609</definedName>
    <definedName name="MOV.087.C.0.07.0000.00.01.D1035">7609</definedName>
    <definedName name="MOV.087.C.0.07.2001.00.01.D1035">7609</definedName>
    <definedName name="MOV.087.C.0.08.2000.00.01.D1035">7659</definedName>
    <definedName name="MOV.087.C.0.08.2001.00.01.D1035">8902</definedName>
    <definedName name="MOV.087.C.0.09.2000.00.01.41102010014">-7771</definedName>
    <definedName name="MOV.087.C.0.09.2000.00.01.D1035">7771</definedName>
    <definedName name="MOV.087.C.0.09.2001.00.01.D1035">8962</definedName>
    <definedName name="MOV.087.C.0.10.2000.00.01.D1035">7771</definedName>
    <definedName name="MOV.087.C.0.10.2001.00.01.D1035">8756</definedName>
    <definedName name="MOV.087.C.0.11.2000.00.01.D1035">7771</definedName>
    <definedName name="MOV.087.C.0.11.2001.00.01.D1035">8359</definedName>
    <definedName name="MOV.087.C.0.12.0000.00.01.D1035">0</definedName>
    <definedName name="MOV.087.C.0.12.2000.00.01.D1035">7771</definedName>
    <definedName name="MOV.087.C.0.12.2001.00.01.D1035">8558</definedName>
    <definedName name="MOVIMENTAÇÃO_BUTADIEN0_ESTIRENO" localSheetId="2">#REF!</definedName>
    <definedName name="MOVIMENTAÇÃO_BUTADIEN0_ESTIRENO">'[19]#REF'!$A$473:$P$718</definedName>
    <definedName name="MP" hidden="1">#REF!</definedName>
    <definedName name="MP100">#REF!</definedName>
    <definedName name="Mproj" localSheetId="2">#REF!</definedName>
    <definedName name="Mproj">[78]CONTROLE!$D$3</definedName>
    <definedName name="Mreal" localSheetId="2">#REF!</definedName>
    <definedName name="Mreal">[78]CONTROLE!$D$2</definedName>
    <definedName name="MUDAR" localSheetId="3">#REF!</definedName>
    <definedName name="MUDAR" localSheetId="4">#REF!</definedName>
    <definedName name="MUDAR">#REF!</definedName>
    <definedName name="MULHRT" hidden="1">{"'gráf jan00'!$A$1:$AK$41"}</definedName>
    <definedName name="Multi_Plate___MP100___Espessura___2_7___Ø___1_2___Revest.___Concreto">#REF!</definedName>
    <definedName name="Multiplicador">#REF!</definedName>
    <definedName name="MUN_LITO">#N/A</definedName>
    <definedName name="MUNK_01">#REF!</definedName>
    <definedName name="mvbmnvbmv" hidden="1">#REF!</definedName>
    <definedName name="MVChv">#REF!</definedName>
    <definedName name="MVHMNH" hidden="1">{"'gráf jan00'!$A$1:$AK$41"}</definedName>
    <definedName name="mymymy">#N/A</definedName>
    <definedName name="n">27</definedName>
    <definedName name="N.Ferrosos" hidden="1">{"'CptDifn'!$AA$32:$AG$32"}</definedName>
    <definedName name="N_faixas_Percent">OFFSET(#REF!,0,MATCH(#REF!,#REF!,0)-1,COUNTA(#REF!),1)</definedName>
    <definedName name="N_LOCAL">#N/A</definedName>
    <definedName name="Natureza">'[79]Lista suspensa'!$A$2:$A$4</definedName>
    <definedName name="nbnv" hidden="1">#REF!</definedName>
    <definedName name="ncdnsmd" localSheetId="3">#REF!</definedName>
    <definedName name="ncdnsmd" localSheetId="4">#REF!</definedName>
    <definedName name="ncdnsmd">#REF!</definedName>
    <definedName name="NCOMPOSICOES">15</definedName>
    <definedName name="NCOTACOES">15</definedName>
    <definedName name="ncwd" localSheetId="3">#REF!</definedName>
    <definedName name="ncwd" localSheetId="4">#REF!</definedName>
    <definedName name="ncwd">#REF!</definedName>
    <definedName name="Negócio" localSheetId="2">#REF!</definedName>
    <definedName name="Negócio">[40]Parametros!$H$1:$H$5</definedName>
    <definedName name="newDC" hidden="1">{#N/A,#N/A,TRUE,"Cover sheet";#N/A,#N/A,TRUE,"DCF analysis";#N/A,#N/A,TRUE,"WACC calculation"}</definedName>
    <definedName name="NewMatrix" localSheetId="2">#REF!</definedName>
    <definedName name="NewMatrix">'[80]@RISK Correlations'!$C$5:$I$11</definedName>
    <definedName name="ng" hidden="1">{"'gráf jan00'!$A$1:$AK$41"}</definedName>
    <definedName name="ngf" hidden="1">{"'gráf jan00'!$A$1:$AK$41"}</definedName>
    <definedName name="ngn" hidden="1">{"'gráf jan00'!$A$1:$AK$41"}</definedName>
    <definedName name="njh" localSheetId="3">#REF!</definedName>
    <definedName name="njh" localSheetId="4">#REF!</definedName>
    <definedName name="njh">#REF!</definedName>
    <definedName name="NLEq" hidden="1">4</definedName>
    <definedName name="NLMo" hidden="1">6</definedName>
    <definedName name="NLMp" hidden="1">5</definedName>
    <definedName name="NLTr" hidden="1">3</definedName>
    <definedName name="nmjhm" localSheetId="4">#REF!</definedName>
    <definedName name="nmjhm">#REF!</definedName>
    <definedName name="nn" hidden="1">{"'CptDifn'!$AA$32:$AG$32"}</definedName>
    <definedName name="nnn" hidden="1">{#N/A,#N/A,FALSE,"PCOL"}</definedName>
    <definedName name="nnnn" hidden="1">{"'CptDifn'!$AA$32:$AG$32"}</definedName>
    <definedName name="nnnnn" hidden="1">#REF!</definedName>
    <definedName name="nnnnnnnnnnnn" hidden="1">#REF!</definedName>
    <definedName name="NNOTAS">#REF!</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Cam">#REF!</definedName>
    <definedName name="NOMEDOPROJETO">#REF!</definedName>
    <definedName name="NOMES">#REF!</definedName>
    <definedName name="NomeVer">#REF!</definedName>
    <definedName name="Notas">#REF!</definedName>
    <definedName name="nujnu" localSheetId="4">#REF!</definedName>
    <definedName name="nujnu">#REF!</definedName>
    <definedName name="NUM1">#REF!</definedName>
    <definedName name="NUM2">#REF!</definedName>
    <definedName name="NUM3">#REF!</definedName>
    <definedName name="NumEdital">#REF!</definedName>
    <definedName name="NúmeroFuncionários">#REF!</definedName>
    <definedName name="NumEstagiarios">#REF!</definedName>
    <definedName name="NumMOAdmLocal">#REF!</definedName>
    <definedName name="NumofGrpAccts" hidden="1">2</definedName>
    <definedName name="NUN_FRON">#N/A</definedName>
    <definedName name="nvd">#REF!</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nwr" hidden="1">{#N/A,#N/A,FALSE,"GERAL";#N/A,#N/A,FALSE,"012-96";#N/A,#N/A,FALSE,"018-96";#N/A,#N/A,FALSE,"027-96";#N/A,#N/A,FALSE,"059-96";#N/A,#N/A,FALSE,"076-96";#N/A,#N/A,FALSE,"019-97";#N/A,#N/A,FALSE,"021-97";#N/A,#N/A,FALSE,"022-97";#N/A,#N/A,FALSE,"028-97"}</definedName>
    <definedName name="o" localSheetId="3" hidden="1">#REF!</definedName>
    <definedName name="o" localSheetId="4" hidden="1">#REF!</definedName>
    <definedName name="o" localSheetId="2" hidden="1">#REF!</definedName>
    <definedName name="o" hidden="1">#REF!</definedName>
    <definedName name="O_A_REF">#N/A</definedName>
    <definedName name="O_C_REF">#N/A</definedName>
    <definedName name="o1o3" localSheetId="2">#REF!,#REF!,#REF!</definedName>
    <definedName name="o1o3">'[81]01-02-03-Julho'!$F$1:$G$65536,'[81]01-02-03-Julho'!$J$402,'[81]01-02-03-Julho'!$J$1:$K$65536</definedName>
    <definedName name="OACD">#REF!</definedName>
    <definedName name="OAE">#REF!</definedName>
    <definedName name="oae1">#REF!</definedName>
    <definedName name="oaeaa">#REF!</definedName>
    <definedName name="Objetivo">#REF!</definedName>
    <definedName name="Objeto">#REF!</definedName>
    <definedName name="Obra" hidden="1">""</definedName>
    <definedName name="obras_de_arte_corrente_e_drenagem">#REF!</definedName>
    <definedName name="obras_de_arte_especiais">#REF!</definedName>
    <definedName name="obras_de_contenção_geotécnica">#REF!</definedName>
    <definedName name="Ocorrencias" hidden="1">{"'gráf jan00'!$A$1:$AK$41"}</definedName>
    <definedName name="oi">#N/A</definedName>
    <definedName name="oii" hidden="1">{#N/A,#N/A,FALSE,"PCOL"}</definedName>
    <definedName name="oiuoiu" hidden="1">#REF!</definedName>
    <definedName name="Ônibus">#REF!</definedName>
    <definedName name="OnOff" hidden="1">"ON"</definedName>
    <definedName name="oo">#N/A</definedName>
    <definedName name="OOOO" localSheetId="2" hidden="1">{"'Plan1 (2)'!$A$5:$F$63"}</definedName>
    <definedName name="oooo">#N/A</definedName>
    <definedName name="oooooo">#N/A</definedName>
    <definedName name="ooooooooo" hidden="1">#REF!</definedName>
    <definedName name="op" localSheetId="2">#REF!</definedName>
    <definedName name="op">[49]EDC!$K$573</definedName>
    <definedName name="OPA" localSheetId="2">#REF!</definedName>
    <definedName name="OPA">'[53]PRO-08'!#REF!</definedName>
    <definedName name="opçao" localSheetId="2">#REF!</definedName>
    <definedName name="opçao">[15]Plan1!$N$1:$N$2</definedName>
    <definedName name="Opção">#REF!</definedName>
    <definedName name="OPIOKKL" hidden="1">{#N/A,#N/A,FALSE,"Suprimentos";#N/A,#N/A,FALSE,"Medicina e Segurança";#N/A,#N/A,FALSE,"Administração";#N/A,#N/A,FALSE,"Meio Ambiente";#N/A,#N/A,FALSE,"Operação (Mina)";#N/A,#N/A,FALSE,"Operação (Porto)"}</definedName>
    <definedName name="opklçlçkklk" hidden="1">{"'Quadro'!$A$4:$BG$78"}</definedName>
    <definedName name="opwqopo" localSheetId="3">'[82]RC Sta Cruz'!#REF!</definedName>
    <definedName name="opwqopo" localSheetId="4">'[82]RC Sta Cruz'!#REF!</definedName>
    <definedName name="opwqopo" localSheetId="2">#REF!</definedName>
    <definedName name="opwqopo">'[82]RC Sta Cruz'!#REF!</definedName>
    <definedName name="ORC_COND2" localSheetId="3">#REF!</definedName>
    <definedName name="ORC_COND2" localSheetId="4">#REF!</definedName>
    <definedName name="ORC_COND2">#REF!</definedName>
    <definedName name="Orc_cons">#REF!</definedName>
    <definedName name="ORÇAMENTO.BancoRef" hidden="1">#REF!</definedName>
    <definedName name="ORÇAMENTO.CodBarra" hidden="1">IF(ORÇAMENTO.Nivel="Sinapi",SUBSTITUTE(SUBSTITUTE(ORÇAMENTO.CustoUnitario,"/00","/"),"/0","/"),ORÇAMENTO.CustoUnitario)</definedName>
    <definedName name="ORÇAMENTO.Codigo" hidden="1">#REF!</definedName>
    <definedName name="ORÇAMENTO.CustoUnitario" hidden="1">ROUND(#REF!,15-13*#REF!)</definedName>
    <definedName name="ORÇAMENTO.Descricao" hidden="1">#REF!</definedName>
    <definedName name="ORÇAMENTO.Fonte" hidden="1">#REF!</definedName>
    <definedName name="ORÇAMENTO.Nivel" hidden="1">#REF!</definedName>
    <definedName name="ORÇAMENTO.OpcaoBDI" hidden="1">#REF!</definedName>
    <definedName name="ORÇAMENTO.PrecoUnitarioLicitado" hidden="1">#REF!</definedName>
    <definedName name="ORÇAMENTO.Unidade" hidden="1">#REF!</definedName>
    <definedName name="orçamrest" localSheetId="3" hidden="1">{#N/A,#N/A,TRUE,"Serviços"}</definedName>
    <definedName name="orçamrest" localSheetId="2" hidden="1">{#N/A,#N/A,TRUE,"Serviços"}</definedName>
    <definedName name="orçamrest" hidden="1">{#N/A,#N/A,TRUE,"Serviços"}</definedName>
    <definedName name="orçamrestt" localSheetId="3" hidden="1">{#N/A,#N/A,TRUE,"Serviços"}</definedName>
    <definedName name="orçamrestt" localSheetId="2" hidden="1">{#N/A,#N/A,TRUE,"Serviços"}</definedName>
    <definedName name="orçamrestt" hidden="1">{#N/A,#N/A,TRUE,"Serviços"}</definedName>
    <definedName name="Ordem" hidden="1">#REF!</definedName>
    <definedName name="Origem" hidden="1">#REF!</definedName>
    <definedName name="origin" localSheetId="2">#REF!</definedName>
    <definedName name="origin">'[66]CMAI 04_08_04'!$B$2:$BY$2</definedName>
    <definedName name="ososososo" localSheetId="3" hidden="1">{#N/A,#N/A,FALSE,"QD_F1 Invest Detalhado";#N/A,#N/A,FALSE,"QD_F3 Invest_Comparado";#N/A,#N/A,FALSE,"QD_B Trafego";#N/A,#N/A,FALSE,"QD_D0 Custos Operacionais";#N/A,#N/A,FALSE,"QD_C Receita";#N/A,#N/A,FALSE,"QD_D Custos";#N/A,#N/A,FALSE,"QD_E Resultado";#N/A,#N/A,FALSE,"QD_G Fluxo Caixa"}</definedName>
    <definedName name="ososososo" localSheetId="2" hidden="1">{#N/A,#N/A,FALSE,"QD_F1 Invest Detalhado";#N/A,#N/A,FALSE,"QD_F3 Invest_Comparado";#N/A,#N/A,FALSE,"QD_B Trafego";#N/A,#N/A,FALSE,"QD_D0 Custos Operacionais";#N/A,#N/A,FALSE,"QD_C Receita";#N/A,#N/A,FALSE,"QD_D Custos";#N/A,#N/A,FALSE,"QD_E Resultado";#N/A,#N/A,FALSE,"QD_G Fluxo Caixa"}</definedName>
    <definedName name="ososososo" hidden="1">{#N/A,#N/A,FALSE,"QD_F1 Invest Detalhado";#N/A,#N/A,FALSE,"QD_F3 Invest_Comparado";#N/A,#N/A,FALSE,"QD_B Trafego";#N/A,#N/A,FALSE,"QD_D0 Custos Operacionais";#N/A,#N/A,FALSE,"QD_C Receita";#N/A,#N/A,FALSE,"QD_D Custos";#N/A,#N/A,FALSE,"QD_E Resultado";#N/A,#N/A,FALSE,"QD_G Fluxo Caixa"}</definedName>
    <definedName name="OUBGFINWQT" hidden="1">#REF!</definedName>
    <definedName name="Outros_Activos" hidden="1">#REF!</definedName>
    <definedName name="ouyo" hidden="1">{"'CptDifn'!$AA$32:$AG$32"}</definedName>
    <definedName name="oVolacu">#REF!</definedName>
    <definedName name="oVolAno">#REF!</definedName>
    <definedName name="oVolchv">#REF!</definedName>
    <definedName name="OVOLFAT">#REF!</definedName>
    <definedName name="oVolmes">#REF!</definedName>
    <definedName name="oyuoy" hidden="1">{"'CptDifn'!$AA$32:$AG$32"}</definedName>
    <definedName name="oyuoyu" hidden="1">{"'CptDifn'!$AA$32:$AG$32"}</definedName>
    <definedName name="p">#REF!</definedName>
    <definedName name="P.Aparente">#REF!</definedName>
    <definedName name="P.Reatia">#REF!</definedName>
    <definedName name="P_AJT_US">#REF!</definedName>
    <definedName name="P_CAF_US">#REF!</definedName>
    <definedName name="P_CI_US">#REF!</definedName>
    <definedName name="P_CPVCASH_US">#REF!</definedName>
    <definedName name="P_DA_US">#REF!</definedName>
    <definedName name="P_DC_US">#REF!</definedName>
    <definedName name="P_HM_US">#REF!</definedName>
    <definedName name="P_RL_US">#REF!</definedName>
    <definedName name="P_SUCATA">#REF!</definedName>
    <definedName name="P7." hidden="1">#REF!</definedName>
    <definedName name="pa_dir">#REF!</definedName>
    <definedName name="Página_13" localSheetId="2">#REF!</definedName>
    <definedName name="Página_13">'[1]CONSOL DRE GERAL'!$B$1:$G$40</definedName>
    <definedName name="Página_14" localSheetId="2">#REF!</definedName>
    <definedName name="Página_14">'[1]CONSOL DRE GERAL'!$B$2:$L$99</definedName>
    <definedName name="pAGTO">#REF!</definedName>
    <definedName name="parada" hidden="1">{"'gráf jan00'!$A$1:$AK$41"}</definedName>
    <definedName name="PARETOATIV" localSheetId="3" hidden="1">{#N/A,#N/A,FALSE,"CPV";#N/A,#N/A,FALSE,"Pareto";#N/A,#N/A,FALSE,"Gráficos"}</definedName>
    <definedName name="PARETOATIV" localSheetId="2" hidden="1">{#N/A,#N/A,FALSE,"CPV";#N/A,#N/A,FALSE,"Pareto";#N/A,#N/A,FALSE,"Gráficos"}</definedName>
    <definedName name="PARETOATIV" hidden="1">{#N/A,#N/A,FALSE,"CPV";#N/A,#N/A,FALSE,"Pareto";#N/A,#N/A,FALSE,"Gráficos"}</definedName>
    <definedName name="PART_MP_CUSTO_VARIAVEL" localSheetId="2">#REF!</definedName>
    <definedName name="PART_MP_CUSTO_VARIAVEL">'[18]#REF'!$A$403:$N$450</definedName>
    <definedName name="pata" hidden="1">{#N/A,#N/A,FALSE,"SITUAÇÃO DIÁRIA ";#N/A,#N/A,FALSE,"7 à 7"}</definedName>
    <definedName name="pativar">#REF!</definedName>
    <definedName name="pato" localSheetId="2">#REF!</definedName>
    <definedName name="pato">[83]Capa!$A$1:$D$137</definedName>
    <definedName name="Paula" hidden="1">{"'Quadro'!$A$4:$BG$78"}</definedName>
    <definedName name="PAULO" localSheetId="3">#REF!</definedName>
    <definedName name="PAULO" localSheetId="4">#REF!</definedName>
    <definedName name="PAULO">#REF!</definedName>
    <definedName name="Pautaextra" hidden="1">{"'Quadro'!$A$4:$BG$78"}</definedName>
    <definedName name="PAV">#REF!</definedName>
    <definedName name="Pav_preços" localSheetId="2">#REF!</definedName>
    <definedName name="Pav_preços">'[84]Pavim-preços'!$A$2:$C$30</definedName>
    <definedName name="pav1">#REF!</definedName>
    <definedName name="pavaa">#REF!</definedName>
    <definedName name="pavimentação">#REF!</definedName>
    <definedName name="Payback">#REF!</definedName>
    <definedName name="PAZ" hidden="1">{"'Quadro'!$A$4:$BG$78"}</definedName>
    <definedName name="PAZ.COM.N" hidden="1">{"'TelRDAV'!$A$1:$T$20"}</definedName>
    <definedName name="PC" localSheetId="2">#REF!</definedName>
    <definedName name="PC">[35]Variables!$B$4</definedName>
    <definedName name="PDCA" hidden="1">{"'RR'!$A$2:$E$81"}</definedName>
    <definedName name="PDRPKEQXBO" hidden="1">#REF!</definedName>
    <definedName name="PE">#REF!</definedName>
    <definedName name="pendencias2" localSheetId="3" hidden="1">{#N/A,#N/A,FALSE,"GERAL";#N/A,#N/A,FALSE,"012-96";#N/A,#N/A,FALSE,"018-96";#N/A,#N/A,FALSE,"027-96";#N/A,#N/A,FALSE,"059-96";#N/A,#N/A,FALSE,"076-96";#N/A,#N/A,FALSE,"019-97";#N/A,#N/A,FALSE,"021-97";#N/A,#N/A,FALSE,"022-97";#N/A,#N/A,FALSE,"028-97"}</definedName>
    <definedName name="pendencias2" localSheetId="2" hidden="1">{#N/A,#N/A,FALSE,"GERAL";#N/A,#N/A,FALSE,"012-96";#N/A,#N/A,FALSE,"018-96";#N/A,#N/A,FALSE,"027-96";#N/A,#N/A,FALSE,"059-96";#N/A,#N/A,FALSE,"076-96";#N/A,#N/A,FALSE,"019-97";#N/A,#N/A,FALSE,"021-97";#N/A,#N/A,FALSE,"022-97";#N/A,#N/A,FALSE,"028-97"}</definedName>
    <definedName name="pendencias2" hidden="1">{#N/A,#N/A,FALSE,"GERAL";#N/A,#N/A,FALSE,"012-96";#N/A,#N/A,FALSE,"018-96";#N/A,#N/A,FALSE,"027-96";#N/A,#N/A,FALSE,"059-96";#N/A,#N/A,FALSE,"076-96";#N/A,#N/A,FALSE,"019-97";#N/A,#N/A,FALSE,"021-97";#N/A,#N/A,FALSE,"022-97";#N/A,#N/A,FALSE,"028-97"}</definedName>
    <definedName name="pendencias3" localSheetId="3" hidden="1">{#N/A,#N/A,FALSE,"GERAL";#N/A,#N/A,FALSE,"012-96";#N/A,#N/A,FALSE,"018-96";#N/A,#N/A,FALSE,"027-96";#N/A,#N/A,FALSE,"059-96";#N/A,#N/A,FALSE,"076-96";#N/A,#N/A,FALSE,"019-97";#N/A,#N/A,FALSE,"021-97";#N/A,#N/A,FALSE,"022-97";#N/A,#N/A,FALSE,"028-97"}</definedName>
    <definedName name="pendencias3" localSheetId="2"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r">#REF!</definedName>
    <definedName name="PER2">#REF!</definedName>
    <definedName name="PER3">#REF!</definedName>
    <definedName name="perc_contingencia" localSheetId="2">#REF!</definedName>
    <definedName name="perc_contingencia">[14]EDC!$E$585</definedName>
    <definedName name="perc_edificacao" localSheetId="2">#REF!</definedName>
    <definedName name="perc_edificacao">[14]EDC!$E$586</definedName>
    <definedName name="perc_manut" localSheetId="2">#REF!</definedName>
    <definedName name="perc_manut">[49]EDC!$E$590</definedName>
    <definedName name="perc_mat_EPC" localSheetId="2">#REF!</definedName>
    <definedName name="perc_mat_EPC">[49]EDC!$E$593</definedName>
    <definedName name="perc_montagem" localSheetId="2">#REF!</definedName>
    <definedName name="perc_montagem">[45]EDC!$E$589</definedName>
    <definedName name="perc_org_e_adm" localSheetId="2">#REF!</definedName>
    <definedName name="perc_org_e_adm">[45]EDC!$E$587</definedName>
    <definedName name="perc_pre_oper" localSheetId="2">#REF!</definedName>
    <definedName name="perc_pre_oper">[45]EDC!$E$588</definedName>
    <definedName name="perc_seg" localSheetId="2">#REF!</definedName>
    <definedName name="perc_seg">[45]EDC!$E$591</definedName>
    <definedName name="Percentual_Ato1" localSheetId="2">#REF!</definedName>
    <definedName name="Percentual_Ato1">[20]LT_12131415!$C$21</definedName>
    <definedName name="Percentual_Mensais" localSheetId="2">#REF!</definedName>
    <definedName name="Percentual_Mensais">[20]LT_12131415!$E$21</definedName>
    <definedName name="PercentualConcluído" localSheetId="3">PercentualConcluídoAlém*PeríodonoPlano</definedName>
    <definedName name="PercentualConcluído" localSheetId="2">PercentualConcluídoAlém*PeríodonoPlano</definedName>
    <definedName name="PercentualConcluído">PercentualConcluídoAlém*PeríodonoPlano</definedName>
    <definedName name="PercentualConcluídoAlém">(#REF!=MEDIAN(#REF!,#REF!,#REF!+#REF!)*(#REF!&gt;0))*((#REF!&lt;(INT(#REF!+#REF!*#REF!)))+(#REF!=#REF!))*(#REF!&gt;0)</definedName>
    <definedName name="período_selecionado">#REF!</definedName>
    <definedName name="PeríodonoPlano">#REF!=MEDIAN(#REF!,#REF!,#REF!+#REF!-1)</definedName>
    <definedName name="PeríodoReal">#REF!=MEDIAN(#REF!,#REF!,#REF!+#REF!-1)</definedName>
    <definedName name="perpetuidade" localSheetId="2">#REF!</definedName>
    <definedName name="perpetuidade">[14]EDC!$B$299</definedName>
    <definedName name="pesquisa">#REF!</definedName>
    <definedName name="PET_">#REF!</definedName>
    <definedName name="petroquímicas" localSheetId="2">#REF!</definedName>
    <definedName name="petroquímicas">[40]Parametros!$J$2</definedName>
    <definedName name="PEV" hidden="1">{"'Quadro'!$A$4:$BG$78"}</definedName>
    <definedName name="pfAnoProp">#REF!</definedName>
    <definedName name="PG">#REF!</definedName>
    <definedName name="PINTURA">#N/A</definedName>
    <definedName name="PIS" localSheetId="2">#REF!</definedName>
    <definedName name="PIS">[14]EDC!$E$608</definedName>
    <definedName name="PISTA" localSheetId="3" hidden="1">{#N/A,#N/A,TRUE,"Serviços"}</definedName>
    <definedName name="PISTA" localSheetId="2" hidden="1">{#N/A,#N/A,TRUE,"Serviços"}</definedName>
    <definedName name="PISTA" hidden="1">{#N/A,#N/A,TRUE,"Serviços"}</definedName>
    <definedName name="PL1">#REF!</definedName>
    <definedName name="PLA">#REF!</definedName>
    <definedName name="PLA_AFONSO" localSheetId="2">#REF!</definedName>
    <definedName name="PLA_AFONSO">[85]Plan2!$A$3:$N$412</definedName>
    <definedName name="PLA_AMAURY" localSheetId="2">#REF!</definedName>
    <definedName name="PLA_AMAURY">[85]Plan2!$A$3:$F$1013</definedName>
    <definedName name="PLAB" localSheetId="3">#REF!</definedName>
    <definedName name="PLAB" localSheetId="4">#REF!</definedName>
    <definedName name="PLAB">#REF!</definedName>
    <definedName name="PLAN" localSheetId="3">#REF!</definedName>
    <definedName name="PLAN" localSheetId="4">#REF!</definedName>
    <definedName name="PLAN">#REF!</definedName>
    <definedName name="Plan1" hidden="1">#REF!</definedName>
    <definedName name="PLANEJADA">#REF!</definedName>
    <definedName name="Planejamento" hidden="1">{"'RR'!$A$2:$E$81"}</definedName>
    <definedName name="PLANILHA" localSheetId="3">#REF!</definedName>
    <definedName name="PLANILHA" localSheetId="4">#REF!</definedName>
    <definedName name="PLANILHA">#REF!</definedName>
    <definedName name="Plano" localSheetId="3">PeríodonoPlano*(#REF!&gt;0)</definedName>
    <definedName name="Plano" localSheetId="2">PeríodonoPlano*(#REF!&gt;0)</definedName>
    <definedName name="Plano">PeríodonoPlano*(#REF!&gt;0)</definedName>
    <definedName name="plassarelas" localSheetId="2">#REF!</definedName>
    <definedName name="plassarelas">[83]Capa!$A$1:$D$137</definedName>
    <definedName name="PLAT1">#REF!</definedName>
    <definedName name="PLATTS" localSheetId="2">#REF!</definedName>
    <definedName name="PLATTS">'[72]PLATTS 2005'!$C$18:$C$27</definedName>
    <definedName name="PLATTS_1" localSheetId="2">#REF!</definedName>
    <definedName name="PLATTS_1">'[72]PLATTS 2005'!$C$17:$C$27</definedName>
    <definedName name="PLS" localSheetId="3">'[86]PROJETO 01-1ªMED'!#REF!</definedName>
    <definedName name="PLS" localSheetId="4">'[86]PROJETO 01-1ªMED'!#REF!</definedName>
    <definedName name="PLS" localSheetId="2">#REF!</definedName>
    <definedName name="PLS">'[86]PROJETO 01-1ªMED'!#REF!</definedName>
    <definedName name="Plu" localSheetId="3">{""," mil"," milhões"," bilhões"," trilhões"}</definedName>
    <definedName name="Plu" localSheetId="2">{""," mil"," milhões"," bilhões"," trilhões"}</definedName>
    <definedName name="Plu">{""," mil"," milhões"," bilhões"," trilhões"}</definedName>
    <definedName name="PMREC">#REF!</definedName>
    <definedName name="PN" localSheetId="2">#REF!</definedName>
    <definedName name="PN">[22]Summary!$C$92:$C$108</definedName>
    <definedName name="PNO_Rev" localSheetId="3" hidden="1">{#N/A,#N/A,FALSE,"QD_F1 Invest Detalhado";#N/A,#N/A,FALSE,"QD_F3 Invest_Comparado";#N/A,#N/A,FALSE,"QD_B Trafego";#N/A,#N/A,FALSE,"QD_D0 Custos Operacionais";#N/A,#N/A,FALSE,"QD_C Receita";#N/A,#N/A,FALSE,"QD_D Custos";#N/A,#N/A,FALSE,"QD_E Resultado";#N/A,#N/A,FALSE,"QD_G Fluxo Caixa"}</definedName>
    <definedName name="PNO_Rev" localSheetId="2" hidden="1">{#N/A,#N/A,FALSE,"QD_F1 Invest Detalhado";#N/A,#N/A,FALSE,"QD_F3 Invest_Comparado";#N/A,#N/A,FALSE,"QD_B Trafego";#N/A,#N/A,FALSE,"QD_D0 Custos Operacionais";#N/A,#N/A,FALSE,"QD_C Receita";#N/A,#N/A,FALSE,"QD_D Custos";#N/A,#N/A,FALSE,"QD_E Resultado";#N/A,#N/A,FALSE,"QD_G Fluxo Caixa"}</definedName>
    <definedName name="PNO_Rev" hidden="1">{#N/A,#N/A,FALSE,"QD_F1 Invest Detalhado";#N/A,#N/A,FALSE,"QD_F3 Invest_Comparado";#N/A,#N/A,FALSE,"QD_B Trafego";#N/A,#N/A,FALSE,"QD_D0 Custos Operacionais";#N/A,#N/A,FALSE,"QD_C Receita";#N/A,#N/A,FALSE,"QD_D Custos";#N/A,#N/A,FALSE,"QD_E Resultado";#N/A,#N/A,FALSE,"QD_G Fluxo Caixa"}</definedName>
    <definedName name="pnow" hidden="1">{"'gráf jan00'!$A$1:$AK$41"}</definedName>
    <definedName name="PNPBASELE">#REF!</definedName>
    <definedName name="PNPBASMEC">#REF!</definedName>
    <definedName name="PNV">#REF!</definedName>
    <definedName name="POIUYT" hidden="1">{"'REL CUSTODIF'!$B$1:$H$72"}</definedName>
    <definedName name="pollyanna" hidden="1">{"'gráf jan00'!$A$1:$AK$41"}</definedName>
    <definedName name="Ponte">"Figura 3"</definedName>
    <definedName name="POP_93">#N/A</definedName>
    <definedName name="popopopo" localSheetId="3" hidden="1">{#N/A,#N/A,FALSE,"MO (2)"}</definedName>
    <definedName name="popopopo" localSheetId="2" hidden="1">{#N/A,#N/A,FALSE,"MO (2)"}</definedName>
    <definedName name="popopopo" hidden="1">{#N/A,#N/A,FALSE,"MO (2)"}</definedName>
    <definedName name="Portagem_Receitas" hidden="1">#REF!</definedName>
    <definedName name="Portagem_Receitas_Estrutura" hidden="1">#REF!</definedName>
    <definedName name="Portagem_Receitascl1" hidden="1">#REF!</definedName>
    <definedName name="Portagem_Receitascl2" hidden="1">#REF!</definedName>
    <definedName name="Portagem_Receitascl3" hidden="1">#REF!</definedName>
    <definedName name="Portagem_Receitascl4" hidden="1">#REF!</definedName>
    <definedName name="Portagem_Taxascl1" hidden="1">#REF!</definedName>
    <definedName name="Portagem_Taxascl2" hidden="1">#REF!</definedName>
    <definedName name="Portagem_Taxascl3" hidden="1">#REF!</definedName>
    <definedName name="Portagem_Taxascl4" hidden="1">#REF!</definedName>
    <definedName name="Portos1" hidden="1">{"'RR'!$A$2:$E$81"}</definedName>
    <definedName name="PORTU" hidden="1">{"'REL CUSTODIF'!$B$1:$H$72"}</definedName>
    <definedName name="pos" hidden="1">{#N/A,#N/A,FALSE,"GERAL";#N/A,#N/A,FALSE,"012-96";#N/A,#N/A,FALSE,"018-96";#N/A,#N/A,FALSE,"027-96";#N/A,#N/A,FALSE,"059-96";#N/A,#N/A,FALSE,"076-96";#N/A,#N/A,FALSE,"019-97";#N/A,#N/A,FALSE,"021-97";#N/A,#N/A,FALSE,"022-97";#N/A,#N/A,FALSE,"028-97"}</definedName>
    <definedName name="Posição" hidden="1">#REF!</definedName>
    <definedName name="Potencia">#REF!</definedName>
    <definedName name="pp">#N/A</definedName>
    <definedName name="PP_VEN" localSheetId="2">#REF!</definedName>
    <definedName name="PP_VEN">[34]Plan1!$O$1:$O$4</definedName>
    <definedName name="PPAG">#REF!</definedName>
    <definedName name="PPCHV">#REF!</definedName>
    <definedName name="PPCOFINS">#REF!</definedName>
    <definedName name="PPFRE">#REF!</definedName>
    <definedName name="PPICMS">#REF!</definedName>
    <definedName name="PPIPI">#REF!</definedName>
    <definedName name="PPL" localSheetId="3">#REF!</definedName>
    <definedName name="PPL" localSheetId="4">#REF!</definedName>
    <definedName name="PPL">#REF!</definedName>
    <definedName name="ppp"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PPIS">#REF!</definedName>
    <definedName name="pppp">#N/A</definedName>
    <definedName name="PPPPDPDP" hidden="1">#REF!</definedName>
    <definedName name="ppppp" localSheetId="2" hidden="1">#REF!</definedName>
    <definedName name="ppppp">#N/A</definedName>
    <definedName name="PPPPPP" localSheetId="2" hidden="1">{#N/A,#N/A,FALSE,"GERAL";#N/A,#N/A,FALSE,"012-96";#N/A,#N/A,FALSE,"018-96";#N/A,#N/A,FALSE,"027-96";#N/A,#N/A,FALSE,"059-96";#N/A,#N/A,FALSE,"076-96";#N/A,#N/A,FALSE,"019-97";#N/A,#N/A,FALSE,"021-97";#N/A,#N/A,FALSE,"022-97";#N/A,#N/A,FALSE,"028-97"}</definedName>
    <definedName name="pppppp">#N/A</definedName>
    <definedName name="ppppppp">#N/A</definedName>
    <definedName name="pppppppp">#N/A</definedName>
    <definedName name="ppppppppp">#N/A</definedName>
    <definedName name="pppppppppo" hidden="1">#REF!</definedName>
    <definedName name="pppppppppp">#N/A</definedName>
    <definedName name="ppppppppppc" hidden="1">#REF!</definedName>
    <definedName name="PPRA" hidden="1">{"'CptDifn'!$AA$32:$AG$32"}</definedName>
    <definedName name="PPREP">#REF!</definedName>
    <definedName name="PPSAL">#REF!</definedName>
    <definedName name="Prazo">#REF!</definedName>
    <definedName name="Prd" hidden="1">#N/A</definedName>
    <definedName name="PrdAux" hidden="1">#N/A</definedName>
    <definedName name="PRE">#REF!</definedName>
    <definedName name="pre_oper_cs" localSheetId="2">#REF!</definedName>
    <definedName name="pre_oper_cs">[49]EDC!$H$484</definedName>
    <definedName name="pre_oper_cs_asahi" localSheetId="2">#REF!</definedName>
    <definedName name="pre_oper_cs_asahi">[49]EDC!$G$383</definedName>
    <definedName name="pre_oper_dce" localSheetId="2">#REF!</definedName>
    <definedName name="pre_oper_dce">[45]EDC!$O$383</definedName>
    <definedName name="pre1">#REF!</definedName>
    <definedName name="preaa">#REF!</definedName>
    <definedName name="PReal">#REF!</definedName>
    <definedName name="PRECO">#REF!</definedName>
    <definedName name="preco_Cl2_07" localSheetId="2">#REF!</definedName>
    <definedName name="preco_Cl2_07">[45]EDC!$J$548</definedName>
    <definedName name="preco_Cl2_08" localSheetId="2">#REF!</definedName>
    <definedName name="preco_Cl2_08">[45]EDC!$K$548</definedName>
    <definedName name="preco_Cl2_09" localSheetId="2">#REF!</definedName>
    <definedName name="preco_Cl2_09">[45]EDC!$L$548</definedName>
    <definedName name="preco_Cl2_10" localSheetId="2">#REF!</definedName>
    <definedName name="preco_Cl2_10">[45]EDC!$M$548</definedName>
    <definedName name="preco_Cl2_11" localSheetId="2">#REF!</definedName>
    <definedName name="preco_Cl2_11">[45]EDC!$N$548</definedName>
    <definedName name="preco_Cl2_12" localSheetId="2">#REF!</definedName>
    <definedName name="preco_Cl2_12">[45]EDC!$O$548</definedName>
    <definedName name="preco_Cl2_13" localSheetId="2">#REF!</definedName>
    <definedName name="preco_Cl2_13">[45]EDC!$P$548</definedName>
    <definedName name="preco_Cl2_14" localSheetId="2">#REF!</definedName>
    <definedName name="preco_Cl2_14">[45]EDC!$Q$548</definedName>
    <definedName name="preco_Cl2_15" localSheetId="2">#REF!</definedName>
    <definedName name="preco_Cl2_15">[45]EDC!$R$548</definedName>
    <definedName name="preco_Cl2_16" localSheetId="2">#REF!</definedName>
    <definedName name="preco_Cl2_16">[45]EDC!$S$548</definedName>
    <definedName name="preco_Cl2_17" localSheetId="2">#REF!</definedName>
    <definedName name="preco_Cl2_17">[45]EDC!$T$548</definedName>
    <definedName name="PREÇO_COBALTO" localSheetId="2">#REF!</definedName>
    <definedName name="PREÇO_COBALTO">'[50]DIF FAT FEV 01'!$A$101:$X$171</definedName>
    <definedName name="preco_DCE_07" localSheetId="2">#REF!</definedName>
    <definedName name="preco_DCE_07">[45]EDC!$J$546</definedName>
    <definedName name="preco_DCE_08" localSheetId="2">#REF!</definedName>
    <definedName name="preco_DCE_08">[45]EDC!$K$546</definedName>
    <definedName name="preco_DCE_09" localSheetId="2">#REF!</definedName>
    <definedName name="preco_DCE_09">[45]EDC!$L$546</definedName>
    <definedName name="preco_DCE_10" localSheetId="2">#REF!</definedName>
    <definedName name="preco_DCE_10">[45]EDC!$M$546</definedName>
    <definedName name="preco_DCE_11" localSheetId="2">#REF!</definedName>
    <definedName name="preco_DCE_11">[45]EDC!$N$546</definedName>
    <definedName name="preco_DCE_12" localSheetId="2">#REF!</definedName>
    <definedName name="preco_DCE_12">[45]EDC!$O$546</definedName>
    <definedName name="preco_DCE_13" localSheetId="2">#REF!</definedName>
    <definedName name="preco_DCE_13">[45]EDC!$P$546</definedName>
    <definedName name="preco_DCE_14" localSheetId="2">#REF!</definedName>
    <definedName name="preco_DCE_14">[45]EDC!$Q$546</definedName>
    <definedName name="preco_DCE_15" localSheetId="2">#REF!</definedName>
    <definedName name="preco_DCE_15">[45]EDC!$R$546</definedName>
    <definedName name="preco_DCE_16" localSheetId="2">#REF!</definedName>
    <definedName name="preco_DCE_16">[45]EDC!$S$546</definedName>
    <definedName name="preco_DCE_17" localSheetId="2">#REF!</definedName>
    <definedName name="preco_DCE_17">[45]EDC!$T$546</definedName>
    <definedName name="preco_energia_07" localSheetId="2">#REF!</definedName>
    <definedName name="preco_energia_07">[45]EDC!$J$538</definedName>
    <definedName name="preco_energia_08" localSheetId="2">#REF!</definedName>
    <definedName name="preco_energia_08">[45]EDC!$K$538</definedName>
    <definedName name="preco_energia_09" localSheetId="2">#REF!</definedName>
    <definedName name="preco_energia_09">[45]EDC!$L$538</definedName>
    <definedName name="preco_energia_10" localSheetId="2">#REF!</definedName>
    <definedName name="preco_energia_10">[45]EDC!$M$538</definedName>
    <definedName name="preco_energia_11" localSheetId="2">#REF!</definedName>
    <definedName name="preco_energia_11">[45]EDC!$N$538</definedName>
    <definedName name="preco_energia_12" localSheetId="2">#REF!</definedName>
    <definedName name="preco_energia_12">[45]EDC!$O$538</definedName>
    <definedName name="preco_energia_13" localSheetId="2">#REF!</definedName>
    <definedName name="preco_energia_13">[45]EDC!$P$538</definedName>
    <definedName name="preco_energia_14" localSheetId="2">#REF!</definedName>
    <definedName name="preco_energia_14">[45]EDC!$Q$538</definedName>
    <definedName name="preco_energia_15" localSheetId="2">#REF!</definedName>
    <definedName name="preco_energia_15">[45]EDC!$R$538</definedName>
    <definedName name="preco_energia_16" localSheetId="2">#REF!</definedName>
    <definedName name="preco_energia_16">[45]EDC!$S$538</definedName>
    <definedName name="preco_energia_17" localSheetId="2">#REF!</definedName>
    <definedName name="preco_energia_17">[45]EDC!$T$538</definedName>
    <definedName name="preco_eteno_07" localSheetId="2">#REF!</definedName>
    <definedName name="preco_eteno_07">[45]EDC!$J$539</definedName>
    <definedName name="preco_eteno_08" localSheetId="2">#REF!</definedName>
    <definedName name="preco_eteno_08">[45]EDC!$K$539</definedName>
    <definedName name="preco_eteno_09" localSheetId="2">#REF!</definedName>
    <definedName name="preco_eteno_09">[45]EDC!$L$539</definedName>
    <definedName name="preco_eteno_10" localSheetId="2">#REF!</definedName>
    <definedName name="preco_eteno_10">[45]EDC!$M$539</definedName>
    <definedName name="preco_eteno_11" localSheetId="2">#REF!</definedName>
    <definedName name="preco_eteno_11">[45]EDC!$N$539</definedName>
    <definedName name="preco_eteno_12" localSheetId="2">#REF!</definedName>
    <definedName name="preco_eteno_12">[45]EDC!$O$539</definedName>
    <definedName name="preco_eteno_13" localSheetId="2">#REF!</definedName>
    <definedName name="preco_eteno_13">[45]EDC!$P$539</definedName>
    <definedName name="preco_eteno_14" localSheetId="2">#REF!</definedName>
    <definedName name="preco_eteno_14">[45]EDC!$Q$539</definedName>
    <definedName name="preco_eteno_15" localSheetId="2">#REF!</definedName>
    <definedName name="preco_eteno_15">[45]EDC!$R$539</definedName>
    <definedName name="preco_eteno_16" localSheetId="2">#REF!</definedName>
    <definedName name="preco_eteno_16">[45]EDC!$S$539</definedName>
    <definedName name="preco_eteno_17" localSheetId="2">#REF!</definedName>
    <definedName name="preco_eteno_17">[45]EDC!$T$539</definedName>
    <definedName name="preco_H2_07" localSheetId="2">#REF!</definedName>
    <definedName name="preco_H2_07">[45]EDC!$J$549</definedName>
    <definedName name="preco_H2_08" localSheetId="2">#REF!</definedName>
    <definedName name="preco_H2_08">[45]EDC!$K$549</definedName>
    <definedName name="preco_H2_09" localSheetId="2">#REF!</definedName>
    <definedName name="preco_H2_09">[45]EDC!$L$549</definedName>
    <definedName name="preco_H2_10" localSheetId="2">#REF!</definedName>
    <definedName name="preco_H2_10">[45]EDC!$M$549</definedName>
    <definedName name="preco_H2_11" localSheetId="2">#REF!</definedName>
    <definedName name="preco_H2_11">[45]EDC!$N$549</definedName>
    <definedName name="preco_H2_12" localSheetId="2">#REF!</definedName>
    <definedName name="preco_H2_12">[45]EDC!$O$549</definedName>
    <definedName name="preco_H2_13" localSheetId="2">#REF!</definedName>
    <definedName name="preco_H2_13">[45]EDC!$P$549</definedName>
    <definedName name="preco_H2_14" localSheetId="2">#REF!</definedName>
    <definedName name="preco_H2_14">[45]EDC!$Q$549</definedName>
    <definedName name="preco_H2_15" localSheetId="2">#REF!</definedName>
    <definedName name="preco_H2_15">[45]EDC!$R$549</definedName>
    <definedName name="preco_H2_16" localSheetId="2">#REF!</definedName>
    <definedName name="preco_H2_16">[45]EDC!$S$549</definedName>
    <definedName name="preco_H2_17" localSheetId="2">#REF!</definedName>
    <definedName name="preco_H2_17">[45]EDC!$T$549</definedName>
    <definedName name="preco_HCl_07" localSheetId="2">#REF!</definedName>
    <definedName name="preco_HCl_07">[45]EDC!$J$551</definedName>
    <definedName name="preco_HCl_08" localSheetId="2">#REF!</definedName>
    <definedName name="preco_HCl_08">[45]EDC!$K$551</definedName>
    <definedName name="preco_HCl_09" localSheetId="2">#REF!</definedName>
    <definedName name="preco_HCl_09">[45]EDC!$L$551</definedName>
    <definedName name="preco_HCl_10" localSheetId="2">#REF!</definedName>
    <definedName name="preco_HCl_10">[45]EDC!$M$551</definedName>
    <definedName name="preco_HCl_11" localSheetId="2">#REF!</definedName>
    <definedName name="preco_HCl_11">[45]EDC!$N$551</definedName>
    <definedName name="preco_HCl_12" localSheetId="2">#REF!</definedName>
    <definedName name="preco_HCl_12">[45]EDC!$O$551</definedName>
    <definedName name="preco_HCl_13" localSheetId="2">#REF!</definedName>
    <definedName name="preco_HCl_13">[45]EDC!$P$551</definedName>
    <definedName name="preco_HCl_14" localSheetId="2">#REF!</definedName>
    <definedName name="preco_HCl_14">[45]EDC!$Q$551</definedName>
    <definedName name="preco_HCl_15" localSheetId="2">#REF!</definedName>
    <definedName name="preco_HCl_15">[45]EDC!$R$551</definedName>
    <definedName name="preco_HCl_16" localSheetId="2">#REF!</definedName>
    <definedName name="preco_HCl_16">[45]EDC!$S$551</definedName>
    <definedName name="preco_HCl_17" localSheetId="2">#REF!</definedName>
    <definedName name="preco_HCl_17">[45]EDC!$T$551</definedName>
    <definedName name="preco_hipo_07" localSheetId="2">#REF!</definedName>
    <definedName name="preco_hipo_07">[45]EDC!$J$550</definedName>
    <definedName name="preco_hipo_08" localSheetId="2">#REF!</definedName>
    <definedName name="preco_hipo_08">[45]EDC!$K$550</definedName>
    <definedName name="preco_hipo_09" localSheetId="2">#REF!</definedName>
    <definedName name="preco_hipo_09">[45]EDC!$L$550</definedName>
    <definedName name="preco_hipo_10" localSheetId="2">#REF!</definedName>
    <definedName name="preco_hipo_10">[45]EDC!$M$550</definedName>
    <definedName name="preco_hipo_11" localSheetId="2">#REF!</definedName>
    <definedName name="preco_hipo_11">[45]EDC!$N$550</definedName>
    <definedName name="preco_hipo_12" localSheetId="2">#REF!</definedName>
    <definedName name="preco_hipo_12">[45]EDC!$O$550</definedName>
    <definedName name="preco_hipo_13" localSheetId="2">#REF!</definedName>
    <definedName name="preco_hipo_13">[45]EDC!$P$550</definedName>
    <definedName name="preco_hipo_14" localSheetId="2">#REF!</definedName>
    <definedName name="preco_hipo_14">[45]EDC!$Q$550</definedName>
    <definedName name="preco_hipo_15" localSheetId="2">#REF!</definedName>
    <definedName name="preco_hipo_15">[45]EDC!$R$550</definedName>
    <definedName name="preco_hipo_16" localSheetId="2">#REF!</definedName>
    <definedName name="preco_hipo_16">[45]EDC!$S$550</definedName>
    <definedName name="preco_hipo_17" localSheetId="2">#REF!</definedName>
    <definedName name="preco_hipo_17">[45]EDC!$T$550</definedName>
    <definedName name="preco_medio_elet" localSheetId="2">#REF!</definedName>
    <definedName name="preco_medio_elet">[45]EDC!$E$538</definedName>
    <definedName name="PREÇO_NÍQUEL" localSheetId="2">#REF!</definedName>
    <definedName name="PREÇO_NÍQUEL">'[50]DIF FAT FEV 01'!$A$28:$X$98</definedName>
    <definedName name="preco_soda_07" localSheetId="2">#REF!</definedName>
    <definedName name="preco_soda_07">[45]EDC!$J$547</definedName>
    <definedName name="preco_soda_08" localSheetId="2">#REF!</definedName>
    <definedName name="preco_soda_08">[45]EDC!$K$547</definedName>
    <definedName name="preco_soda_09" localSheetId="2">#REF!</definedName>
    <definedName name="preco_soda_09">[45]EDC!$L$547</definedName>
    <definedName name="preco_soda_10" localSheetId="2">#REF!</definedName>
    <definedName name="preco_soda_10">[45]EDC!$M$547</definedName>
    <definedName name="preco_soda_11" localSheetId="2">#REF!</definedName>
    <definedName name="preco_soda_11">[45]EDC!$N$547</definedName>
    <definedName name="preco_soda_12" localSheetId="2">#REF!</definedName>
    <definedName name="preco_soda_12">[45]EDC!$O$547</definedName>
    <definedName name="preco_soda_13" localSheetId="2">#REF!</definedName>
    <definedName name="preco_soda_13">[45]EDC!$P$547</definedName>
    <definedName name="preco_soda_14" localSheetId="2">#REF!</definedName>
    <definedName name="preco_soda_14">[45]EDC!$Q$547</definedName>
    <definedName name="preco_soda_15" localSheetId="2">#REF!</definedName>
    <definedName name="preco_soda_15">[45]EDC!$R$547</definedName>
    <definedName name="preco_soda_16" localSheetId="2">#REF!</definedName>
    <definedName name="preco_soda_16">[45]EDC!$S$547</definedName>
    <definedName name="preco_soda_17" localSheetId="2">#REF!</definedName>
    <definedName name="preco_soda_17">[45]EDC!$T$547</definedName>
    <definedName name="PREÇO_UNIT_serviço">OFFSET(#REF!,0,0,COUNTA(#REF!),1)</definedName>
    <definedName name="PREÇOS">#REF!</definedName>
    <definedName name="PREÇOS_PROJETADOS_PARA_VENDA_ME" localSheetId="2">#REF!</definedName>
    <definedName name="PREÇOS_PROJETADOS_PARA_VENDA_ME">'[19]#REF'!$A$166:$I$191</definedName>
    <definedName name="PREÇOS_PROJETADOS_PARA_VENDA_MI" localSheetId="2">#REF!</definedName>
    <definedName name="PREÇOS_PROJETADOS_PARA_VENDA_MI">'[19]#REF'!$A$4:$I$21</definedName>
    <definedName name="Pres" hidden="1">{#N/A,#N/A,TRUE,"Cover sheet";#N/A,#N/A,TRUE,"Summary";#N/A,#N/A,TRUE,"Key Assumptions";#N/A,#N/A,TRUE,"Profit &amp; Loss";#N/A,#N/A,TRUE,"Balance Sheet";#N/A,#N/A,TRUE,"Cashflow";#N/A,#N/A,TRUE,"IRR";#N/A,#N/A,TRUE,"Ratios";#N/A,#N/A,TRUE,"Debt analysis"}</definedName>
    <definedName name="previdenciário">#REF!</definedName>
    <definedName name="principal">0.2225</definedName>
    <definedName name="Print_Area" localSheetId="3">BDI!$A$1:$C$13</definedName>
    <definedName name="Print_Area" localSheetId="4">'COMPOSIÇÕES DE SERVIÇOS'!$A$1:$J$46</definedName>
    <definedName name="Print_Area">#REF!</definedName>
    <definedName name="Print_Area_MI" localSheetId="3">[21]TABJUL95!#REF!</definedName>
    <definedName name="Print_Area_MI" localSheetId="2">#REF!</definedName>
    <definedName name="Print_Area_MI">[21]TABJUL95!#REF!</definedName>
    <definedName name="Print_Titles" localSheetId="4">'COMPOSIÇÕES DE SERVIÇOS'!$4:$4</definedName>
    <definedName name="Print_Titles">#N/A</definedName>
    <definedName name="Print_Titles_MI" localSheetId="3">#REF!</definedName>
    <definedName name="Print_Titles_MI" localSheetId="4">#REF!</definedName>
    <definedName name="Print_Titles_MI">#REF!</definedName>
    <definedName name="Prioridade">#REF!</definedName>
    <definedName name="Prioridade2">#REF!</definedName>
    <definedName name="priorização" hidden="1">{"'gráf jan00'!$A$1:$AK$41"}</definedName>
    <definedName name="PROD_1" localSheetId="3" hidden="1">{#N/A,#N/A,TRUE,"Serviços"}</definedName>
    <definedName name="PROD_1" localSheetId="2" hidden="1">{#N/A,#N/A,TRUE,"Serviços"}</definedName>
    <definedName name="PROD_1" hidden="1">{#N/A,#N/A,TRUE,"Serviços"}</definedName>
    <definedName name="PROD_11" localSheetId="3" hidden="1">{#N/A,#N/A,TRUE,"Serviços"}</definedName>
    <definedName name="PROD_11" localSheetId="2" hidden="1">{#N/A,#N/A,TRUE,"Serviços"}</definedName>
    <definedName name="PROD_11" hidden="1">{#N/A,#N/A,TRUE,"Serviços"}</definedName>
    <definedName name="prod_dce" localSheetId="2">#REF!</definedName>
    <definedName name="prod_dce">[49]EDC!$O$379</definedName>
    <definedName name="prod_disp_H2" localSheetId="2">#REF!</definedName>
    <definedName name="prod_disp_H2">[14]EDC!$H$515</definedName>
    <definedName name="prod_disp_HCl" localSheetId="2">#REF!</definedName>
    <definedName name="prod_disp_HCl">[14]EDC!$H$521</definedName>
    <definedName name="prod_disp_hipo" localSheetId="2">#REF!</definedName>
    <definedName name="prod_disp_hipo">[14]EDC!$H$518</definedName>
    <definedName name="prod_disp_soda" localSheetId="2">#REF!</definedName>
    <definedName name="prod_disp_soda">[45]EDC!$H$509</definedName>
    <definedName name="prod_nova_cloro" localSheetId="2">#REF!</definedName>
    <definedName name="prod_nova_cloro">[45]EDC!$G$380</definedName>
    <definedName name="prod_nova_soda" localSheetId="2">#REF!</definedName>
    <definedName name="prod_nova_soda">[45]EDC!$G$379</definedName>
    <definedName name="prod_total_DCE" localSheetId="2">#REF!</definedName>
    <definedName name="prod_total_DCE">[45]EDC!$H$504</definedName>
    <definedName name="product" localSheetId="2">#REF!</definedName>
    <definedName name="product">'[66]CMAI 04_08_04'!$B$7:$BY$7</definedName>
    <definedName name="Produto" localSheetId="2">#REF!</definedName>
    <definedName name="Produto">'[23]dados premissas'!$B$118:$B$136</definedName>
    <definedName name="produtos" localSheetId="2">#REF!</definedName>
    <definedName name="produtos">[23]Summary!$C$1:$C$65536</definedName>
    <definedName name="Prog.Excel._Set" hidden="1">{"'teste'!$B$2:$R$49"}</definedName>
    <definedName name="Programada_1">#REF!</definedName>
    <definedName name="Programada_1_SP_t">#REF!</definedName>
    <definedName name="Programada_2">#REF!</definedName>
    <definedName name="Programada_2_SP_t">#REF!</definedName>
    <definedName name="Programado" hidden="1">{"'teste'!$B$2:$R$49"}</definedName>
    <definedName name="ProImportExport.ImportFile" localSheetId="2">#REF!</definedName>
    <definedName name="ProImportExport.ImportFile">[58]!ProImportExport.ImportFile</definedName>
    <definedName name="ProImportExport.SaveNewFile" localSheetId="2">#REF!</definedName>
    <definedName name="ProImportExport.SaveNewFile">[58]!ProImportExport.SaveNewFile</definedName>
    <definedName name="Projeto">#REF!</definedName>
    <definedName name="Proposta">#REF!</definedName>
    <definedName name="Proposta_Técnica_SP_t">#REF!</definedName>
    <definedName name="PRRA" hidden="1">{"'CptDifn'!$AA$32:$AG$32"}</definedName>
    <definedName name="PTB" localSheetId="3">#REF!</definedName>
    <definedName name="PTB" localSheetId="4">#REF!</definedName>
    <definedName name="PTB">#REF!</definedName>
    <definedName name="Pto" hidden="1">ROUND(#REF!*#REF!,2)</definedName>
    <definedName name="PTONSUCATA">#REF!</definedName>
    <definedName name="pu">#REF!</definedName>
    <definedName name="pui" hidden="1">{"'gráf jan00'!$A$1:$AK$41"}</definedName>
    <definedName name="Pun" hidden="1">#N/A</definedName>
    <definedName name="PUSLVBXSRP" hidden="1">#REF!</definedName>
    <definedName name="pValchv">#REF!</definedName>
    <definedName name="q" hidden="1">#REF!</definedName>
    <definedName name="qa" hidden="1">{"'CptDifn'!$AA$32:$AG$32"}</definedName>
    <definedName name="qb" hidden="1">{"'CptDifn'!$AA$32:$AG$32"}</definedName>
    <definedName name="qc" hidden="1">{"'CptDifn'!$AA$32:$AG$32"}</definedName>
    <definedName name="QCI.DescManual" hidden="1">#REF!</definedName>
    <definedName name="QCI.ExisteManual" hidden="1">(COUNTIF(#REF!,"Manual")+COUNTIF(#REF!,"SemiAuto"))&gt;0</definedName>
    <definedName name="QCI.InvManual" hidden="1">ROUND(#REF!,2)</definedName>
    <definedName name="QCI.ItemInvestimento" hidden="1">OFFSET(#REF!,1,0,COUNTA(#REF!)-1,1)</definedName>
    <definedName name="QCI.LoteManual" hidden="1">#REF!</definedName>
    <definedName name="QCI.SubItemInvestimento" hidden="1">OFFSET(#REF!,1,MATCH(#REF!,#REF!,0)-1,INDEX(#REF!,MATCH(#REF!,#REF!,0)+1))</definedName>
    <definedName name="QD" hidden="1">#REF!</definedName>
    <definedName name="QD_Balanços" hidden="1">#REF!</definedName>
    <definedName name="QD_DemonstraçãoFluxosCaixa" hidden="1">#REF!</definedName>
    <definedName name="QD_DemonstraçãoResultados" hidden="1">#REF!</definedName>
    <definedName name="QD_FundosPróprios" hidden="1">#REF!</definedName>
    <definedName name="QD_MOAF" hidden="1">#REF!</definedName>
    <definedName name="qeqweqw" hidden="1">#REF!</definedName>
    <definedName name="qeryh"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eryh"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ery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ewqewq" hidden="1">{"'Ocorrência_que_Impactaram'!$A$1:$Q$43"}</definedName>
    <definedName name="qf" hidden="1">{"'CptDifn'!$AA$32:$AG$32"}</definedName>
    <definedName name="qg" hidden="1">{"'CptDifn'!$AA$32:$AG$32"}</definedName>
    <definedName name="qh" hidden="1">{"'CptDifn'!$AA$32:$AG$32"}</definedName>
    <definedName name="QHBXFXNULF" hidden="1">#REF!</definedName>
    <definedName name="qj" hidden="1">{"'CptDifn'!$AA$32:$AG$32"}</definedName>
    <definedName name="qk" hidden="1">{"'CptDifn'!$AA$32:$AG$32"}</definedName>
    <definedName name="qn" hidden="1">{"'CptDifn'!$AA$32:$AG$32"}</definedName>
    <definedName name="qq">#N/A</definedName>
    <definedName name="qq_1"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 localSheetId="3">BDI!QQ_2</definedName>
    <definedName name="QQ_2" localSheetId="2">Cronograma!QQ_2</definedName>
    <definedName name="QQ_2">[0]!QQ_2</definedName>
    <definedName name="QQASW" hidden="1">{"'Quadro'!$A$4:$BG$78"}</definedName>
    <definedName name="qqq">#N/A</definedName>
    <definedName name="qqq_1"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#N/A</definedName>
    <definedName name="qqqqq_1"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q" localSheetId="3" hidden="1">{"VENTAS1",#N/A,FALSE,"VENTAS";"VENTAS2",#N/A,FALSE,"VENTAS";"VENTAS3",#N/A,FALSE,"VENTAS";"VENTAS4",#N/A,FALSE,"VENTAS";"VENTAS5",#N/A,FALSE,"VENTAS";"VENTAS6",#N/A,FALSE,"VENTAS";"VENTAS7",#N/A,FALSE,"VENTAS";"VENTAS8",#N/A,FALSE,"VENTAS"}</definedName>
    <definedName name="qqqqqq" localSheetId="2" hidden="1">{"VENTAS1",#N/A,FALSE,"VENTAS";"VENTAS2",#N/A,FALSE,"VENTAS";"VENTAS3",#N/A,FALSE,"VENTAS";"VENTAS4",#N/A,FALSE,"VENTAS";"VENTAS5",#N/A,FALSE,"VENTAS";"VENTAS6",#N/A,FALSE,"VENTAS";"VENTAS7",#N/A,FALSE,"VENTAS";"VENTAS8",#N/A,FALSE,"VENTAS"}</definedName>
    <definedName name="qqqqqq" hidden="1">{"VENTAS1",#N/A,FALSE,"VENTAS";"VENTAS2",#N/A,FALSE,"VENTAS";"VENTAS3",#N/A,FALSE,"VENTAS";"VENTAS4",#N/A,FALSE,"VENTAS";"VENTAS5",#N/A,FALSE,"VENTAS";"VENTAS6",#N/A,FALSE,"VENTAS";"VENTAS7",#N/A,FALSE,"VENTAS";"VENTAS8",#N/A,FALSE,"VENTAS"}</definedName>
    <definedName name="qqqqqq_1" localSheetId="3" hidden="1">{"VENTAS1",#N/A,FALSE,"VENTAS";"VENTAS2",#N/A,FALSE,"VENTAS";"VENTAS3",#N/A,FALSE,"VENTAS";"VENTAS4",#N/A,FALSE,"VENTAS";"VENTAS5",#N/A,FALSE,"VENTAS";"VENTAS6",#N/A,FALSE,"VENTAS";"VENTAS7",#N/A,FALSE,"VENTAS";"VENTAS8",#N/A,FALSE,"VENTAS"}</definedName>
    <definedName name="qqqqqq_1" localSheetId="2" hidden="1">{"VENTAS1",#N/A,FALSE,"VENTAS";"VENTAS2",#N/A,FALSE,"VENTAS";"VENTAS3",#N/A,FALSE,"VENTAS";"VENTAS4",#N/A,FALSE,"VENTAS";"VENTAS5",#N/A,FALSE,"VENTAS";"VENTAS6",#N/A,FALSE,"VENTAS";"VENTAS7",#N/A,FALSE,"VENTAS";"VENTAS8",#N/A,FALSE,"VENTAS"}</definedName>
    <definedName name="qqqqqq_1" hidden="1">{"VENTAS1",#N/A,FALSE,"VENTAS";"VENTAS2",#N/A,FALSE,"VENTAS";"VENTAS3",#N/A,FALSE,"VENTAS";"VENTAS4",#N/A,FALSE,"VENTAS";"VENTAS5",#N/A,FALSE,"VENTAS";"VENTAS6",#N/A,FALSE,"VENTAS";"VENTAS7",#N/A,FALSE,"VENTAS";"VENTAS8",#N/A,FALSE,"VENTAS"}</definedName>
    <definedName name="qqqqqq_2" localSheetId="3" hidden="1">{"VENTAS1",#N/A,FALSE,"VENTAS";"VENTAS2",#N/A,FALSE,"VENTAS";"VENTAS3",#N/A,FALSE,"VENTAS";"VENTAS4",#N/A,FALSE,"VENTAS";"VENTAS5",#N/A,FALSE,"VENTAS";"VENTAS6",#N/A,FALSE,"VENTAS";"VENTAS7",#N/A,FALSE,"VENTAS";"VENTAS8",#N/A,FALSE,"VENTAS"}</definedName>
    <definedName name="qqqqqq_2" localSheetId="2" hidden="1">{"VENTAS1",#N/A,FALSE,"VENTAS";"VENTAS2",#N/A,FALSE,"VENTAS";"VENTAS3",#N/A,FALSE,"VENTAS";"VENTAS4",#N/A,FALSE,"VENTAS";"VENTAS5",#N/A,FALSE,"VENTAS";"VENTAS6",#N/A,FALSE,"VENTAS";"VENTAS7",#N/A,FALSE,"VENTAS";"VENTAS8",#N/A,FALSE,"VENTAS"}</definedName>
    <definedName name="qqqqqq_2" hidden="1">{"VENTAS1",#N/A,FALSE,"VENTAS";"VENTAS2",#N/A,FALSE,"VENTAS";"VENTAS3",#N/A,FALSE,"VENTAS";"VENTAS4",#N/A,FALSE,"VENTAS";"VENTAS5",#N/A,FALSE,"VENTAS";"VENTAS6",#N/A,FALSE,"VENTAS";"VENTAS7",#N/A,FALSE,"VENTAS";"VENTAS8",#N/A,FALSE,"VENTAS"}</definedName>
    <definedName name="qqqqqqq" localSheetId="3" hidden="1">{"VENTAS1",#N/A,FALSE,"VENTAS";"VENTAS2",#N/A,FALSE,"VENTAS";"VENTAS3",#N/A,FALSE,"VENTAS";"VENTAS4",#N/A,FALSE,"VENTAS";"VENTAS5",#N/A,FALSE,"VENTAS";"VENTAS6",#N/A,FALSE,"VENTAS";"VENTAS7",#N/A,FALSE,"VENTAS";"VENTAS8",#N/A,FALSE,"VENTAS"}</definedName>
    <definedName name="qqqqqqq" localSheetId="2" hidden="1">{"VENTAS1",#N/A,FALSE,"VENTAS";"VENTAS2",#N/A,FALSE,"VENTAS";"VENTAS3",#N/A,FALSE,"VENTAS";"VENTAS4",#N/A,FALSE,"VENTAS";"VENTAS5",#N/A,FALSE,"VENTAS";"VENTAS6",#N/A,FALSE,"VENTAS";"VENTAS7",#N/A,FALSE,"VENTAS";"VENTAS8",#N/A,FALSE,"VENTAS"}</definedName>
    <definedName name="qqqqqqq" hidden="1">{"VENTAS1",#N/A,FALSE,"VENTAS";"VENTAS2",#N/A,FALSE,"VENTAS";"VENTAS3",#N/A,FALSE,"VENTAS";"VENTAS4",#N/A,FALSE,"VENTAS";"VENTAS5",#N/A,FALSE,"VENTAS";"VENTAS6",#N/A,FALSE,"VENTAS";"VENTAS7",#N/A,FALSE,"VENTAS";"VENTAS8",#N/A,FALSE,"VENTAS"}</definedName>
    <definedName name="qqqqqqq_1" localSheetId="3" hidden="1">{"VENTAS1",#N/A,FALSE,"VENTAS";"VENTAS2",#N/A,FALSE,"VENTAS";"VENTAS3",#N/A,FALSE,"VENTAS";"VENTAS4",#N/A,FALSE,"VENTAS";"VENTAS5",#N/A,FALSE,"VENTAS";"VENTAS6",#N/A,FALSE,"VENTAS";"VENTAS7",#N/A,FALSE,"VENTAS";"VENTAS8",#N/A,FALSE,"VENTAS"}</definedName>
    <definedName name="qqqqqqq_1" localSheetId="2" hidden="1">{"VENTAS1",#N/A,FALSE,"VENTAS";"VENTAS2",#N/A,FALSE,"VENTAS";"VENTAS3",#N/A,FALSE,"VENTAS";"VENTAS4",#N/A,FALSE,"VENTAS";"VENTAS5",#N/A,FALSE,"VENTAS";"VENTAS6",#N/A,FALSE,"VENTAS";"VENTAS7",#N/A,FALSE,"VENTAS";"VENTAS8",#N/A,FALSE,"VENTAS"}</definedName>
    <definedName name="qqqqqqq_1" hidden="1">{"VENTAS1",#N/A,FALSE,"VENTAS";"VENTAS2",#N/A,FALSE,"VENTAS";"VENTAS3",#N/A,FALSE,"VENTAS";"VENTAS4",#N/A,FALSE,"VENTAS";"VENTAS5",#N/A,FALSE,"VENTAS";"VENTAS6",#N/A,FALSE,"VENTAS";"VENTAS7",#N/A,FALSE,"VENTAS";"VENTAS8",#N/A,FALSE,"VENTAS"}</definedName>
    <definedName name="qqqqqqq_2" localSheetId="3" hidden="1">{"VENTAS1",#N/A,FALSE,"VENTAS";"VENTAS2",#N/A,FALSE,"VENTAS";"VENTAS3",#N/A,FALSE,"VENTAS";"VENTAS4",#N/A,FALSE,"VENTAS";"VENTAS5",#N/A,FALSE,"VENTAS";"VENTAS6",#N/A,FALSE,"VENTAS";"VENTAS7",#N/A,FALSE,"VENTAS";"VENTAS8",#N/A,FALSE,"VENTAS"}</definedName>
    <definedName name="qqqqqqq_2" localSheetId="2" hidden="1">{"VENTAS1",#N/A,FALSE,"VENTAS";"VENTAS2",#N/A,FALSE,"VENTAS";"VENTAS3",#N/A,FALSE,"VENTAS";"VENTAS4",#N/A,FALSE,"VENTAS";"VENTAS5",#N/A,FALSE,"VENTAS";"VENTAS6",#N/A,FALSE,"VENTAS";"VENTAS7",#N/A,FALSE,"VENTAS";"VENTAS8",#N/A,FALSE,"VENTAS"}</definedName>
    <definedName name="qqqqqqq_2" hidden="1">{"VENTAS1",#N/A,FALSE,"VENTAS";"VENTAS2",#N/A,FALSE,"VENTAS";"VENTAS3",#N/A,FALSE,"VENTAS";"VENTAS4",#N/A,FALSE,"VENTAS";"VENTAS5",#N/A,FALSE,"VENTAS";"VENTAS6",#N/A,FALSE,"VENTAS";"VENTAS7",#N/A,FALSE,"VENTAS";"VENTAS8",#N/A,FALSE,"VENTAS"}</definedName>
    <definedName name="qqqqqqqq" localSheetId="3" hidden="1">{TRUE,TRUE,-1.25,-15.5,484.5,276.75,FALSE,TRUE,TRUE,TRUE,0,1,1,300,1,1.96296296296296,1.15384615384615,4,TRUE,TRUE,3,TRUE,1,FALSE,75,"Swvu.Print_Todo.","ACwvu.Print_Todo.",#N/A,FALSE,FALSE,0,0,0,0,2,"","",FALSE,FALSE,TRUE,FALSE,1,#N/A,2,10,"=R1C1:R636C40",FALSE,#N/A,#N/A,FALSE,FALSE,FALSE,9,300,300,FALSE,TRUE,TRUE,TRUE,TRUE}</definedName>
    <definedName name="qqqqqqqq" localSheetId="2" hidden="1">{TRUE,TRUE,-1.25,-15.5,484.5,276.75,FALSE,TRUE,TRUE,TRUE,0,1,1,300,1,1.96296296296296,1.15384615384615,4,TRUE,TRUE,3,TRUE,1,FALSE,75,"Swvu.Print_Todo.","ACwvu.Print_Todo.",#N/A,FALSE,FALSE,0,0,0,0,2,"","",FALSE,FALSE,TRUE,FALSE,1,#N/A,2,10,"=R1C1:R636C40",FALSE,#N/A,#N/A,FALSE,FALSE,FALSE,9,300,300,FALSE,TRUE,TRUE,TRUE,TRUE}</definedName>
    <definedName name="qqqqqqqq" hidden="1">{TRUE,TRUE,-1.25,-15.5,484.5,276.75,FALSE,TRUE,TRUE,TRUE,0,1,1,300,1,1.96296296296296,1.15384615384615,4,TRUE,TRUE,3,TRUE,1,FALSE,75,"Swvu.Print_Todo.","ACwvu.Print_Todo.",#N/A,FALSE,FALSE,0,0,0,0,2,"","",FALSE,FALSE,TRUE,FALSE,1,#N/A,2,10,"=R1C1:R636C40",FALSE,#N/A,#N/A,FALSE,FALSE,FALSE,9,300,300,FALSE,TRUE,TRUE,TRUE,TRUE}</definedName>
    <definedName name="qqqqqqqq_1" localSheetId="3" hidden="1">{TRUE,TRUE,-1.25,-15.5,484.5,276.75,FALSE,TRUE,TRUE,TRUE,0,1,1,300,1,1.96296296296296,1.15384615384615,4,TRUE,TRUE,3,TRUE,1,FALSE,75,"Swvu.Print_Todo.","ACwvu.Print_Todo.",#N/A,FALSE,FALSE,0,0,0,0,2,"","",FALSE,FALSE,TRUE,FALSE,1,#N/A,2,10,"=R1C1:R636C40",FALSE,#N/A,#N/A,FALSE,FALSE,FALSE,9,300,300,FALSE,TRUE,TRUE,TRUE,TRUE}</definedName>
    <definedName name="qqqqqqqq_1" localSheetId="2" hidden="1">{TRUE,TRUE,-1.25,-15.5,484.5,276.75,FALSE,TRUE,TRUE,TRUE,0,1,1,300,1,1.96296296296296,1.15384615384615,4,TRUE,TRUE,3,TRUE,1,FALSE,75,"Swvu.Print_Todo.","ACwvu.Print_Todo.",#N/A,FALSE,FALSE,0,0,0,0,2,"","",FALSE,FALSE,TRUE,FALSE,1,#N/A,2,10,"=R1C1:R636C40",FALSE,#N/A,#N/A,FALSE,FALSE,FALSE,9,300,300,FALSE,TRUE,TRUE,TRUE,TRUE}</definedName>
    <definedName name="qqqqqqqq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2" localSheetId="3" hidden="1">{TRUE,TRUE,-1.25,-15.5,484.5,276.75,FALSE,TRUE,TRUE,TRUE,0,1,1,300,1,1.96296296296296,1.15384615384615,4,TRUE,TRUE,3,TRUE,1,FALSE,75,"Swvu.Print_Todo.","ACwvu.Print_Todo.",#N/A,FALSE,FALSE,0,0,0,0,2,"","",FALSE,FALSE,TRUE,FALSE,1,#N/A,2,10,"=R1C1:R636C40",FALSE,#N/A,#N/A,FALSE,FALSE,FALSE,9,300,300,FALSE,TRUE,TRUE,TRUE,TRUE}</definedName>
    <definedName name="qqqqqqqq_2" localSheetId="2" hidden="1">{TRUE,TRUE,-1.25,-15.5,484.5,276.75,FALSE,TRUE,TRUE,TRUE,0,1,1,300,1,1.96296296296296,1.15384615384615,4,TRUE,TRUE,3,TRUE,1,FALSE,75,"Swvu.Print_Todo.","ACwvu.Print_Todo.",#N/A,FALSE,FALSE,0,0,0,0,2,"","",FALSE,FALSE,TRUE,FALSE,1,#N/A,2,10,"=R1C1:R636C40",FALSE,#N/A,#N/A,FALSE,FALSE,FALSE,9,300,300,FALSE,TRUE,TRUE,TRUE,TRUE}</definedName>
    <definedName name="qqqqqqqq_2" hidden="1">{TRUE,TRUE,-1.25,-15.5,484.5,276.75,FALSE,TRUE,TRUE,TRUE,0,1,1,300,1,1.96296296296296,1.15384615384615,4,TRUE,TRUE,3,TRUE,1,FALSE,75,"Swvu.Print_Todo.","ACwvu.Print_Todo.",#N/A,FALSE,FALSE,0,0,0,0,2,"","",FALSE,FALSE,TRUE,FALSE,1,#N/A,2,10,"=R1C1:R636C40",FALSE,#N/A,#N/A,FALSE,FALSE,FALSE,9,300,300,FALSE,TRUE,TRUE,TRUE,TRUE}</definedName>
    <definedName name="qqqqqqqqq" localSheetId="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 localSheetId="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 localSheetId="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qqq" hidden="1">#REF!</definedName>
    <definedName name="qqqqqqqqqqqqq" hidden="1">{"'gráf jan00'!$A$1:$AK$41"}</definedName>
    <definedName name="qqqqqqqqqqqqqqq" hidden="1">{"'Quadro'!$A$4:$BG$78"}</definedName>
    <definedName name="qqww">#N/A</definedName>
    <definedName name="qrw" localSheetId="3">#REF!</definedName>
    <definedName name="qrw" localSheetId="4">#REF!</definedName>
    <definedName name="qrw">#REF!</definedName>
    <definedName name="qs" hidden="1">{"'CptDifn'!$AA$32:$AG$32"}</definedName>
    <definedName name="qsfd" hidden="1">{#N/A,#N/A,TRUE,"Cover sheet";#N/A,#N/A,TRUE,"INPUTS";#N/A,#N/A,TRUE,"OUTPUTS";#N/A,#N/A,TRUE,"VALUATION"}</definedName>
    <definedName name="QTD" hidden="1">#REF!</definedName>
    <definedName name="QtEq" hidden="1">#REF!</definedName>
    <definedName name="QtMo" hidden="1">#REF!</definedName>
    <definedName name="QtMp" hidden="1">#REF!</definedName>
    <definedName name="QTNGUGKWZA" hidden="1">#REF!</definedName>
    <definedName name="QtTr" hidden="1">#REF!</definedName>
    <definedName name="QuadroDividaModelo" hidden="1">#REF!</definedName>
    <definedName name="QuadroDividaUtilizador" hidden="1">#REF!</definedName>
    <definedName name="Qualidade_050106" hidden="1">{#N/A,#N/A,FALSE,"RELATÓRIO";#N/A,#N/A,FALSE,"RELATÓRIO"}</definedName>
    <definedName name="QUANT_serviço">OFFSET(#REF!,0,0,COUNTA(#REF!),1)</definedName>
    <definedName name="Quantidades" localSheetId="3" hidden="1">{#N/A,#N/A,FALSE,"MO (2)"}</definedName>
    <definedName name="Quantidades" localSheetId="2" hidden="1">{#N/A,#N/A,FALSE,"MO (2)"}</definedName>
    <definedName name="Quantidades" hidden="1">{#N/A,#N/A,FALSE,"MO (2)"}</definedName>
    <definedName name="que" hidden="1">{#N/A,#N/A,FALSE,"PCOL"}</definedName>
    <definedName name="Quebras" hidden="1">{"'RR'!$A$2:$E$81"}</definedName>
    <definedName name="quim" hidden="1">{#N/A,#N/A,FALSE,"ET-CAPA";#N/A,#N/A,FALSE,"ET-PAG1";#N/A,#N/A,FALSE,"ET-PAG2";#N/A,#N/A,FALSE,"ET-PAG3";#N/A,#N/A,FALSE,"ET-PAG4";#N/A,#N/A,FALSE,"ET-PAG5"}</definedName>
    <definedName name="QUQT" hidden="1">{"'gráf jan00'!$A$1:$AK$41"}</definedName>
    <definedName name="qv" hidden="1">{"'CptDifn'!$AA$32:$AG$32"}</definedName>
    <definedName name="qw" hidden="1">#REF!</definedName>
    <definedName name="qwe"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eererr" hidden="1">{"'RR'!$A$2:$E$81"}</definedName>
    <definedName name="qwer" localSheetId="3" hidden="1">{"'Índice'!$A$1:$K$49"}</definedName>
    <definedName name="qwer" localSheetId="2" hidden="1">{"'Índice'!$A$1:$K$49"}</definedName>
    <definedName name="qwer" hidden="1">{"'Índice'!$A$1:$K$49"}</definedName>
    <definedName name="qwerqw" localSheetId="3">#REF!</definedName>
    <definedName name="qwerqw" localSheetId="4">#REF!</definedName>
    <definedName name="qwerqw">#REF!</definedName>
    <definedName name="qwerqwe" hidden="1">{"'gráf jan00'!$A$1:$AK$41"}</definedName>
    <definedName name="qwerv"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rv"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rv"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qq" hidden="1">{#N/A,#N/A,FALSE,"PCOL"}</definedName>
    <definedName name="qwqw" hidden="1">{#N/A,#N/A,FALSE,"PCOL"}</definedName>
    <definedName name="qwqwe" hidden="1">#REF!</definedName>
    <definedName name="qwqweq" hidden="1">{#N/A,#N/A,FALSE,"PCOL"}</definedName>
    <definedName name="qwqwq" hidden="1">{#N/A,#N/A,FALSE,"PCOL"}</definedName>
    <definedName name="qwqwqwqwq">#N/A</definedName>
    <definedName name="qwqwqwqwqw" hidden="1">#REF!</definedName>
    <definedName name="qwqwsq" hidden="1">{#N/A,#N/A,FALSE,"PCOL"}</definedName>
    <definedName name="qwqwwqw" hidden="1">#REF!</definedName>
    <definedName name="QWVFERYB" hidden="1">#REF!</definedName>
    <definedName name="qx" hidden="1">{"'CptDifn'!$AA$32:$AG$32"}</definedName>
    <definedName name="qz" hidden="1">{"'CptDifn'!$AA$32:$AG$32"}</definedName>
    <definedName name="ra" hidden="1">{"'CptDifn'!$AA$32:$AG$32"}</definedName>
    <definedName name="RA_Atula" hidden="1">{"'Quadro'!$A$4:$BG$78"}</definedName>
    <definedName name="Ramal">#REF!</definedName>
    <definedName name="ratios" localSheetId="2">#REF!</definedName>
    <definedName name="ratios">[48]Plan1!$V$26:$V$27</definedName>
    <definedName name="RB_brita_Adir">OFFSET(#REF!,0,COLUMN(#REF!)-1,COUNTA(#REF!),1)</definedName>
    <definedName name="RB_brita_Aesq">OFFSET(#REF!,0,COLUMN(#REF!)-1,COUNTA(#REF!),1)</definedName>
    <definedName name="RB_brita_pista">OFFSET(#REF!,0,MATCH(#REF!,#REF!,0)-1,COUNTA(#REF!),1)</definedName>
    <definedName name="RB_cim_Adir">OFFSET(#REF!,0,COLUMN(#REF!)-1,COUNTA(#REF!),1)</definedName>
    <definedName name="RB_cim_Aesq">OFFSET(#REF!,0,COLUMN(#REF!)-1,COUNTA(#REF!),1)</definedName>
    <definedName name="RB_cim_pista">OFFSET(#REF!,0,MATCH(#REF!,#REF!,0)-1,COUNTA(#REF!),1)</definedName>
    <definedName name="RB_simples_Adir">OFFSET(#REF!,0,COLUMN(#REF!)-1,COUNTA(#REF!),1)</definedName>
    <definedName name="RB_simples_Aesq">OFFSET(#REF!,0,COLUMN(#REF!)-1,COUNTA(#REF!),1)</definedName>
    <definedName name="RB_simples_pista">OFFSET(#REF!,0,MATCH(#REF!,#REF!,0)-1,COUNTA(#REF!),1)</definedName>
    <definedName name="RBAM_Adir">OFFSET(#REF!,0,COLUMN(#REF!)-1,COUNTA(#REF!),1)</definedName>
    <definedName name="RBAM_Aesq">OFFSET(#REF!,0,COLUMN(#REF!)-1,COUNTA(#REF!),1)</definedName>
    <definedName name="RBAMFS_Adir">OFFSET(#REF!,0,COLUMN(#REF!)-1,COUNTA(#REF!),1)</definedName>
    <definedName name="RBAMFS_Aesq">OFFSET(#REF!,0,COLUMN(#REF!)-1,COUNTA(#REF!),1)</definedName>
    <definedName name="RBEURLDLRI" hidden="1">#REF!</definedName>
    <definedName name="RBSM_Adir">OFFSET(#REF!,0,COLUMN(#REF!)-1,COUNTA(#REF!),1)</definedName>
    <definedName name="RBSM_Aesq">OFFSET(#REF!,0,COLUMN(#REF!)-1,COUNTA(#REF!),1)</definedName>
    <definedName name="rd" hidden="1">{"'CptDifn'!$AA$32:$AG$32"}</definedName>
    <definedName name="rdff" hidden="1">{#N/A,#N/A,TRUE,"indice";#N/A,#N/A,TRUE,"indicadores";#N/A,#N/A,TRUE,"comentarios"}</definedName>
    <definedName name="RDGDCELE">#REF!</definedName>
    <definedName name="RDGDCMEC">#REF!</definedName>
    <definedName name="RDTEA" hidden="1">{"'Quadro'!$A$4:$BG$78"}</definedName>
    <definedName name="re">#REF!</definedName>
    <definedName name="REAJ">#REF!</definedName>
    <definedName name="REAJ1">#REF!</definedName>
    <definedName name="REAJ2">#REF!</definedName>
    <definedName name="REAJ3">#REF!</definedName>
    <definedName name="Real" localSheetId="3">(PeríodoReal*(#REF!&gt;0))*PeríodonoPlano</definedName>
    <definedName name="Real" localSheetId="2">(PeríodoReal*(#REF!&gt;0))*PeríodonoPlano</definedName>
    <definedName name="Real">(PeríodoReal*(#REF!&gt;0))*PeríodonoPlano</definedName>
    <definedName name="real_dolar" localSheetId="2">#REF!</definedName>
    <definedName name="real_dolar">[14]EDC!$E$602</definedName>
    <definedName name="REAL1">#REF!,#REF!,#REF!,#REF!,#REF!,#REF!,#REF!,#REF!,#REF!,#REF!,#REF!,#REF!,#REF!</definedName>
    <definedName name="real2">#REF!,#REF!,#REF!,#REF!,#REF!,#REF!,#REF!,#REF!,#REF!,#REF!,#REF!,#REF!,#REF!,#REF!</definedName>
    <definedName name="REAL3">#REF!,#REF!,#REF!,#REF!,#REF!</definedName>
    <definedName name="RealAlém" localSheetId="3">PeríodoReal*(#REF!&gt;0)</definedName>
    <definedName name="RealAlém" localSheetId="2">PeríodoReal*(#REF!&gt;0)</definedName>
    <definedName name="RealAlém">PeríodoReal*(#REF!&gt;0)</definedName>
    <definedName name="REC_Adir">OFFSET(#REF!,0,COLUMN(#REF!)-1,COUNTA(#REF!),1)</definedName>
    <definedName name="REC_Aesq">OFFSET(#REF!,0,COLUMN(#REF!)-1,COUNTA(#REF!),1)</definedName>
    <definedName name="rec_oper_01" localSheetId="2">#REF!</definedName>
    <definedName name="rec_oper_01">[14]EDC!$J$218</definedName>
    <definedName name="rec_oper_02" localSheetId="2">#REF!</definedName>
    <definedName name="rec_oper_02">[14]EDC!$K$218</definedName>
    <definedName name="rec_oper_03" localSheetId="2">#REF!</definedName>
    <definedName name="rec_oper_03">[14]EDC!$L$218</definedName>
    <definedName name="rec_oper_04" localSheetId="2">#REF!</definedName>
    <definedName name="rec_oper_04">[45]EDC!$M$218</definedName>
    <definedName name="rec_oper_05" localSheetId="2">#REF!</definedName>
    <definedName name="rec_oper_05">[45]EDC!$N$218</definedName>
    <definedName name="rec_oper_06" localSheetId="2">#REF!</definedName>
    <definedName name="rec_oper_06">[45]EDC!$O$218</definedName>
    <definedName name="rec_oper_07" localSheetId="2">#REF!</definedName>
    <definedName name="rec_oper_07">[45]EDC!$P$218</definedName>
    <definedName name="rec_oper_08" localSheetId="2">#REF!</definedName>
    <definedName name="rec_oper_08">[45]EDC!$Q$218</definedName>
    <definedName name="rec_oper_09" localSheetId="2">#REF!</definedName>
    <definedName name="rec_oper_09">[45]EDC!$R$218</definedName>
    <definedName name="rec_oper_10" localSheetId="2">#REF!</definedName>
    <definedName name="rec_oper_10">[45]EDC!$S$218</definedName>
    <definedName name="REC_pista">OFFSET(#REF!,0,MATCH(#REF!,#REF!,0)-1,COUNTA(#REF!),1)</definedName>
    <definedName name="reconc">#REF!</definedName>
    <definedName name="Recorder" localSheetId="3">#REF!</definedName>
    <definedName name="Recorder" localSheetId="4">#REF!</definedName>
    <definedName name="Recorder">#REF!</definedName>
    <definedName name="recuperação_de_obras_de_arte_especiais">#REF!</definedName>
    <definedName name="reducao" hidden="1">{"'171'!$A$1:$Z$50"}</definedName>
    <definedName name="reee" hidden="1">{"'gráf jan00'!$A$1:$AK$41"}</definedName>
    <definedName name="REF" localSheetId="4">#REF!</definedName>
    <definedName name="REF">#REF!</definedName>
    <definedName name="REFEITO" localSheetId="3" hidden="1">{#N/A,#N/A,FALSE,"Plan1"}</definedName>
    <definedName name="REFEITO" localSheetId="2" hidden="1">{#N/A,#N/A,FALSE,"Plan1"}</definedName>
    <definedName name="REFEITO" hidden="1">{#N/A,#N/A,FALSE,"Plan1"}</definedName>
    <definedName name="references" localSheetId="2">#REF!</definedName>
    <definedName name="references">[66]Chemsystem!$A$4:$A$124</definedName>
    <definedName name="references2" localSheetId="2">#REF!,#REF!,#REF!,#REF!,#REF!,#REF!,#REF!,#REF!,#REF!,#REF!,#REF!,#REF!,#REF!,#REF!,#REF!,#REF!,#REF!,#REF!,#REF!,#REF!,#REF!,#REF!,#REF!,#REF!,#REF!,#REF!,#REF!</definedName>
    <definedName name="references2">[66]Chemsystem!$A$5,[66]Chemsystem!$A$9,[66]Chemsystem!$A$13,[66]Chemsystem!$A$16,[66]Chemsystem!$A$19,[66]Chemsystem!$A$28,[66]Chemsystem!$A$32,[66]Chemsystem!$A$34,[66]Chemsystem!$A$36,[66]Chemsystem!$A$39,[66]Chemsystem!$A$42,[66]Chemsystem!$A$43,[66]Chemsystem!$A$45,[66]Chemsystem!$A$49,[66]Chemsystem!$A$53,[66]Chemsystem!$A$56,[66]Chemsystem!$A$57,[66]Chemsystem!$A$62,[66]Chemsystem!$A$70,[66]Chemsystem!$A$76,[66]Chemsystem!$A$82,[66]Chemsystem!$A$83,[66]Chemsystem!$A$92,[66]Chemsystem!$A$101,[66]Chemsystem!$A$116,[66]Chemsystem!$A$117,[66]Chemsystem!$A$120</definedName>
    <definedName name="REFERENCIA.Descricao" hidden="1">#N/A</definedName>
    <definedName name="REFERENCIA.Desonerado" hidden="1">#N/A</definedName>
    <definedName name="REFERENCIA.NaoDesonerado" hidden="1">#N/A</definedName>
    <definedName name="REFERENCIA.Unidade" hidden="1">#N/A</definedName>
    <definedName name="referenciaf" localSheetId="2">#REF!</definedName>
    <definedName name="referenciaf">'[66]CMAI 04_08_04'!$B$7:$BZ$7</definedName>
    <definedName name="referenciafinal" localSheetId="2">#REF!</definedName>
    <definedName name="referenciafinal">'[66]CMAI 04_08_04'!$A$7:$IV$7</definedName>
    <definedName name="referencias" localSheetId="2">#REF!</definedName>
    <definedName name="referencias">[66]Chemsystem!$A$4:$A$125</definedName>
    <definedName name="referências" localSheetId="2">#REF!</definedName>
    <definedName name="referências">[48]Parametros!$M$1:$M$65536</definedName>
    <definedName name="REG">#REF!</definedName>
    <definedName name="REGID" localSheetId="2">#REF!</definedName>
    <definedName name="REGID">[57]WorkSpace!$B$4</definedName>
    <definedName name="REGULADORA">#REF!</definedName>
    <definedName name="REL" localSheetId="3" hidden="1">{#N/A,#N/A,TRUE,"Serviços"}</definedName>
    <definedName name="REL" localSheetId="2" hidden="1">{#N/A,#N/A,TRUE,"Serviços"}</definedName>
    <definedName name="REL" hidden="1">{#N/A,#N/A,TRUE,"Serviços"}</definedName>
    <definedName name="RELAÇÃO_DE_DEPENDÊNCIAS">"CABECA"</definedName>
    <definedName name="Relat" hidden="1">#REF!</definedName>
    <definedName name="RelcaTipoAcum">#REF!</definedName>
    <definedName name="RelcaTipoMes">#REF!</definedName>
    <definedName name="RELL" localSheetId="3" hidden="1">{#N/A,#N/A,TRUE,"Serviços"}</definedName>
    <definedName name="RELL" localSheetId="2" hidden="1">{#N/A,#N/A,TRUE,"Serviços"}</definedName>
    <definedName name="RELL" hidden="1">{#N/A,#N/A,TRUE,"Serviços"}</definedName>
    <definedName name="RELMOBRA" localSheetId="3" hidden="1">{#N/A,#N/A,FALSE,"SS";#N/A,#N/A,FALSE,"TER1";#N/A,#N/A,FALSE,"TER2";#N/A,#N/A,FALSE,"TER3";#N/A,#N/A,FALSE,"TP1";#N/A,#N/A,FALSE,"TP2";#N/A,#N/A,FALSE,"TP3";#N/A,#N/A,FALSE,"DI1";#N/A,#N/A,FALSE,"DI2";#N/A,#N/A,FALSE,"DI3";#N/A,#N/A,FALSE,"DS1";#N/A,#N/A,FALSE,"DS2";#N/A,#N/A,FALSE,"CM"}</definedName>
    <definedName name="RELMOBRA" localSheetId="2"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m_Mec_pista">OFFSET(#REF!,0,MATCH(#REF!,#REF!,0)-1,COUNTA(#REF!),1)</definedName>
    <definedName name="Rena" hidden="1">#REF!</definedName>
    <definedName name="RENDIMENTO" localSheetId="2">#REF!</definedName>
    <definedName name="RENDIMENTO">'[50]DIF FAT FEV 01'!$A$29:$X$104</definedName>
    <definedName name="REP_Adir">OFFSET(#REF!,0,COLUMN(#REF!)-1,COUNTA(#REF!),1)</definedName>
    <definedName name="REP_Aesq">OFFSET(#REF!,0,MATCH(#REF!,#REF!,0)-1,COUNTA(#REF!),1)</definedName>
    <definedName name="REP_pista">OFFSET(#REF!,0,MATCH(#REF!,#REF!,0)-1,COUNTA(#REF!),1)</definedName>
    <definedName name="RES" hidden="1">{"'Quadro'!$A$4:$BG$78"}</definedName>
    <definedName name="Responsavel">#REF!</definedName>
    <definedName name="Restr" hidden="1">{"'gráf jan00'!$A$1:$AK$41"}</definedName>
    <definedName name="Restrição" hidden="1">{"'RR'!$A$2:$E$81"}</definedName>
    <definedName name="resu" localSheetId="3" hidden="1">{#N/A,#N/A,FALSE,"MO (2)"}</definedName>
    <definedName name="resu" localSheetId="2" hidden="1">{#N/A,#N/A,FALSE,"MO (2)"}</definedName>
    <definedName name="resu" hidden="1">{#N/A,#N/A,FALSE,"MO (2)"}</definedName>
    <definedName name="result" hidden="1">{"'gráf jan00'!$A$1:$AK$41"}</definedName>
    <definedName name="resultadorendimento">#REF!</definedName>
    <definedName name="Resultados_Inst24">#REF!</definedName>
    <definedName name="RESUMO">#N/A</definedName>
    <definedName name="resumo_campeão">#REF!</definedName>
    <definedName name="Resumo1" hidden="1">{"'teste'!$B$2:$R$49"}</definedName>
    <definedName name="resumoii" localSheetId="3" hidden="1">{#N/A,#N/A,FALSE,"MO (2)"}</definedName>
    <definedName name="resumoii" localSheetId="2" hidden="1">{#N/A,#N/A,FALSE,"MO (2)"}</definedName>
    <definedName name="resumoii" hidden="1">{#N/A,#N/A,FALSE,"MO (2)"}</definedName>
    <definedName name="resumou" localSheetId="3" hidden="1">{#N/A,#N/A,TRUE,"Plan1"}</definedName>
    <definedName name="resumou" localSheetId="2" hidden="1">{#N/A,#N/A,TRUE,"Plan1"}</definedName>
    <definedName name="resumou" hidden="1">{#N/A,#N/A,TRUE,"Plan1"}</definedName>
    <definedName name="RET" hidden="1">{"'Quadro'!$A$4:$BG$78"}</definedName>
    <definedName name="RETENTORES">#REF!</definedName>
    <definedName name="reuy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V">#REF!</definedName>
    <definedName name="REV.">#REF!</definedName>
    <definedName name="rev1">#REF!</definedName>
    <definedName name="revaa">#REF!</definedName>
    <definedName name="REVEST">#REF!</definedName>
    <definedName name="revisão" localSheetId="2">#REF!</definedName>
    <definedName name="revisão">'[41]Dados Iniciais'!$B$4</definedName>
    <definedName name="rewewqwr" hidden="1">#REF!</definedName>
    <definedName name="rewrwr" hidden="1">#REF!</definedName>
    <definedName name="rewtry" hidden="1">{"'gráf jan00'!$A$1:$AK$41"}</definedName>
    <definedName name="rf" hidden="1">{"'CptDifn'!$AA$32:$AG$32"}</definedName>
    <definedName name="RFTY" hidden="1">{"'Quadro'!$A$4:$BG$78"}</definedName>
    <definedName name="rfv" hidden="1">{"'gráf jan00'!$A$1:$AK$41"}</definedName>
    <definedName name="rg" hidden="1">{"'CptDifn'!$AA$32:$AG$32"}</definedName>
    <definedName name="rghwert" hidden="1">{#N/A,#N/A,FALSE,"PCOL"}</definedName>
    <definedName name="RiskAfterRecalcMacro" hidden="1">""</definedName>
    <definedName name="RiskAfterSimMacro" hidden="1">""</definedName>
    <definedName name="RiskBeforeRecalcMacro" hidden="1">""</definedName>
    <definedName name="RiskBeforeSimMacro" hidden="1">""</definedName>
    <definedName name="RiskCollectDistributionSamples">2</definedName>
    <definedName name="RiskExcelReportsGoInNewWorkbook" localSheetId="3">VERDADEIRO</definedName>
    <definedName name="RiskExcelReportsGoInNewWorkbook" localSheetId="4">VERDADEIRO</definedName>
    <definedName name="RiskExcelReportsGoInNewWorkbook" localSheetId="2">VERDADEIRO</definedName>
    <definedName name="RiskExcelReportsGoInNewWorkbook" localSheetId="0">VERDADEIRO</definedName>
    <definedName name="RiskExcelReportsGoInNewWorkbook">VERDADEIRO</definedName>
    <definedName name="RiskExcelReportsToGenerate">0</definedName>
    <definedName name="RiskFixedSeed">1</definedName>
    <definedName name="RiskGenerateExcelReportsAtEndOfSimulation" localSheetId="3">FALSO</definedName>
    <definedName name="RiskGenerateExcelReportsAtEndOfSimulation" localSheetId="4">FALSO</definedName>
    <definedName name="RiskGenerateExcelReportsAtEndOfSimulation" localSheetId="2">FALSO</definedName>
    <definedName name="RiskGenerateExcelReportsAtEndOfSimulation" localSheetId="0">FALSO</definedName>
    <definedName name="RiskGenerateExcelReportsAtEndOfSimulation">FALSO</definedName>
    <definedName name="RiskHasSettings" localSheetId="3">VERDADEIRO</definedName>
    <definedName name="RiskHasSettings" localSheetId="4">VERDADEIRO</definedName>
    <definedName name="RiskHasSettings" localSheetId="2">VERDADEIRO</definedName>
    <definedName name="RiskHasSettings" localSheetId="0">VERDADEIRO</definedName>
    <definedName name="RiskHasSettings">VERDADEIRO</definedName>
    <definedName name="RiskMinimizeOnStart" localSheetId="3">FALSO</definedName>
    <definedName name="RiskMinimizeOnStart" localSheetId="4">FALSO</definedName>
    <definedName name="RiskMinimizeOnStart" localSheetId="2">FALSO</definedName>
    <definedName name="RiskMinimizeOnStart" localSheetId="0">FALSO</definedName>
    <definedName name="RiskMinimizeOnStart">FALSO</definedName>
    <definedName name="RiskMonitorConvergence" localSheetId="3">FALSO</definedName>
    <definedName name="RiskMonitorConvergence" localSheetId="4">FALSO</definedName>
    <definedName name="RiskMonitorConvergence" localSheetId="2">FALSO</definedName>
    <definedName name="RiskMonitorConvergence" localSheetId="0">FALSO</definedName>
    <definedName name="RiskMonitorConvergence">FALSO</definedName>
    <definedName name="RiskMultipleCPUSupportEnabled" hidden="1">TRUE</definedName>
    <definedName name="RiskNumIterations">100</definedName>
    <definedName name="RiskNumSimulations">1</definedName>
    <definedName name="RiskPauseOnError" localSheetId="3">FALSO</definedName>
    <definedName name="RiskPauseOnError" localSheetId="4">FALSO</definedName>
    <definedName name="RiskPauseOnError" localSheetId="2">FALSO</definedName>
    <definedName name="RiskPauseOnError" localSheetId="0">FALSO</definedName>
    <definedName name="RiskPauseOnError">FALSO</definedName>
    <definedName name="RiskRealTimeResults" localSheetId="3">FALSO</definedName>
    <definedName name="RiskRealTimeResults" localSheetId="4">FALSO</definedName>
    <definedName name="RiskRealTimeResults" localSheetId="2">FALSO</definedName>
    <definedName name="RiskRealTimeResults" localSheetId="0">FALSO</definedName>
    <definedName name="RiskRealTimeResults">FALSO</definedName>
    <definedName name="RiskReportGraphFormat">0</definedName>
    <definedName name="RiskResultsUpdateFreq">100</definedName>
    <definedName name="RiskRunAfterRecalcMacro" localSheetId="3">FALSO</definedName>
    <definedName name="RiskRunAfterRecalcMacro" localSheetId="4">FALSO</definedName>
    <definedName name="RiskRunAfterRecalcMacro" localSheetId="2">FALSO</definedName>
    <definedName name="RiskRunAfterRecalcMacro" localSheetId="0">FALSO</definedName>
    <definedName name="RiskRunAfterRecalcMacro">FALSO</definedName>
    <definedName name="RiskRunAfterSimMacro" localSheetId="3">FALSO</definedName>
    <definedName name="RiskRunAfterSimMacro" localSheetId="4">FALSO</definedName>
    <definedName name="RiskRunAfterSimMacro" localSheetId="2">FALSO</definedName>
    <definedName name="RiskRunAfterSimMacro" localSheetId="0">FALSO</definedName>
    <definedName name="RiskRunAfterSimMacro">FALSO</definedName>
    <definedName name="RiskRunBeforeRecalcMacro" localSheetId="3">FALSO</definedName>
    <definedName name="RiskRunBeforeRecalcMacro" localSheetId="4">FALSO</definedName>
    <definedName name="RiskRunBeforeRecalcMacro" localSheetId="2">FALSO</definedName>
    <definedName name="RiskRunBeforeRecalcMacro" localSheetId="0">FALSO</definedName>
    <definedName name="RiskRunBeforeRecalcMacro">FALSO</definedName>
    <definedName name="RiskRunBeforeSimMacro" localSheetId="3">FALSO</definedName>
    <definedName name="RiskRunBeforeSimMacro" localSheetId="4">FALSO</definedName>
    <definedName name="RiskRunBeforeSimMacro" localSheetId="2">FALSO</definedName>
    <definedName name="RiskRunBeforeSimMacro" localSheetId="0">FALSO</definedName>
    <definedName name="RiskRunBeforeSimMacro">FALSO</definedName>
    <definedName name="RiskSamplingType">3</definedName>
    <definedName name="RiskShowRiskWindowAtEndOfSimulation" localSheetId="3">VERDADEIRO</definedName>
    <definedName name="RiskShowRiskWindowAtEndOfSimulation" localSheetId="4">VERDADEIRO</definedName>
    <definedName name="RiskShowRiskWindowAtEndOfSimulation" localSheetId="2">VERDADEIRO</definedName>
    <definedName name="RiskShowRiskWindowAtEndOfSimulation" localSheetId="0">VERDADEIRO</definedName>
    <definedName name="RiskShowRiskWindowAtEndOfSimulation">VERDADEIRO</definedName>
    <definedName name="RiskStandardRecalc">2</definedName>
    <definedName name="RiskStatFunctionsUpdateFreq">1</definedName>
    <definedName name="RiskTemplateSheetName">"myTemplate"</definedName>
    <definedName name="RiskUpdateDisplay" localSheetId="3">FALSO</definedName>
    <definedName name="RiskUpdateDisplay" localSheetId="4">FALSO</definedName>
    <definedName name="RiskUpdateDisplay" localSheetId="2">FALSO</definedName>
    <definedName name="RiskUpdateDisplay" localSheetId="0">FALSO</definedName>
    <definedName name="RiskUpdateDisplay">FALSO</definedName>
    <definedName name="RiskUpdateStatFunctions" localSheetId="3">VERDADEIRO</definedName>
    <definedName name="RiskUpdateStatFunctions" localSheetId="4">VERDADEIRO</definedName>
    <definedName name="RiskUpdateStatFunctions" localSheetId="2">VERDADEIRO</definedName>
    <definedName name="RiskUpdateStatFunctions" localSheetId="0">VERDADEIRO</definedName>
    <definedName name="RiskUpdateStatFunctions">VERDADEIRO</definedName>
    <definedName name="RiskUseDifferentSeedForEachSim" localSheetId="3">FALSO</definedName>
    <definedName name="RiskUseDifferentSeedForEachSim" localSheetId="4">FALSO</definedName>
    <definedName name="RiskUseDifferentSeedForEachSim" localSheetId="2">FALSO</definedName>
    <definedName name="RiskUseDifferentSeedForEachSim" localSheetId="0">FALSO</definedName>
    <definedName name="RiskUseDifferentSeedForEachSim">FALSO</definedName>
    <definedName name="RiskUseFixedSeed" localSheetId="3">FALSO</definedName>
    <definedName name="RiskUseFixedSeed" localSheetId="4">FALSO</definedName>
    <definedName name="RiskUseFixedSeed" localSheetId="2">FALSO</definedName>
    <definedName name="RiskUseFixedSeed" localSheetId="0">FALSO</definedName>
    <definedName name="RiskUseFixedSeed">FALSO</definedName>
    <definedName name="RiskUseMultipleCPUs" localSheetId="3">FALSO</definedName>
    <definedName name="RiskUseMultipleCPUs" localSheetId="4">FALSO</definedName>
    <definedName name="RiskUseMultipleCPUs" localSheetId="2">FALSO</definedName>
    <definedName name="RiskUseMultipleCPUs" localSheetId="0">FALSO</definedName>
    <definedName name="RiskUseMultipleCPUs">FALSO</definedName>
    <definedName name="rj" hidden="1">{"'CptDifn'!$AA$32:$AG$32"}</definedName>
    <definedName name="RJMODELE">#REF!</definedName>
    <definedName name="RJMODMEC">#REF!</definedName>
    <definedName name="RLC">#REF!</definedName>
    <definedName name="RMOIENGELE">#REF!</definedName>
    <definedName name="RMOIENGMEC">#REF!</definedName>
    <definedName name="RMOIMONELE">#REF!</definedName>
    <definedName name="RMOIMONMEC">#REF!</definedName>
    <definedName name="RMOIPROELE">#REF!</definedName>
    <definedName name="RMOIPROMEC">#REF!</definedName>
    <definedName name="Roçada" hidden="1">#REF!</definedName>
    <definedName name="Roce">#REF!</definedName>
    <definedName name="Rod" hidden="1">#REF!</definedName>
    <definedName name="RODA">#REF!</definedName>
    <definedName name="rodar" hidden="1">{"'gráf jan00'!$A$1:$AK$41"}</definedName>
    <definedName name="rodovia" localSheetId="2">#REF!</definedName>
    <definedName name="rodovia">'[41]Dados Iniciais'!$B$2</definedName>
    <definedName name="ROLETETRIPLO">#REF!</definedName>
    <definedName name="RowLevel" hidden="1">1</definedName>
    <definedName name="rr" localSheetId="3" hidden="1">{#N/A,#N/A,TRUE,"Serviços"}</definedName>
    <definedName name="rr" localSheetId="2" hidden="1">{#N/A,#N/A,TRUE,"Serviços"}</definedName>
    <definedName name="rr" hidden="1">{#N/A,#N/A,TRUE,"Serviços"}</definedName>
    <definedName name="rrff" localSheetId="3" hidden="1">{#N/A,#N/A,TRUE,"Serviços"}</definedName>
    <definedName name="rrff" localSheetId="2" hidden="1">{#N/A,#N/A,TRUE,"Serviços"}</definedName>
    <definedName name="rrff" hidden="1">{#N/A,#N/A,TRUE,"Serviços"}</definedName>
    <definedName name="rrfff" localSheetId="3" hidden="1">{#N/A,#N/A,TRUE,"Serviços"}</definedName>
    <definedName name="rrfff" localSheetId="2" hidden="1">{#N/A,#N/A,TRUE,"Serviços"}</definedName>
    <definedName name="rrfff" hidden="1">{#N/A,#N/A,TRUE,"Serviços"}</definedName>
    <definedName name="rrr" localSheetId="3" hidden="1">{#N/A,#N/A,TRUE,"Serviços"}</definedName>
    <definedName name="RRR" localSheetId="2" hidden="1">{#N/A,#N/A,FALSE,"GERAL";#N/A,#N/A,FALSE,"012-96";#N/A,#N/A,FALSE,"018-96";#N/A,#N/A,FALSE,"027-96";#N/A,#N/A,FALSE,"059-96";#N/A,#N/A,FALSE,"076-96";#N/A,#N/A,FALSE,"019-97";#N/A,#N/A,FALSE,"021-97";#N/A,#N/A,FALSE,"022-97";#N/A,#N/A,FALSE,"028-97"}</definedName>
    <definedName name="rrr" hidden="1">{#N/A,#N/A,TRUE,"Serviços"}</definedName>
    <definedName name="rrrr" hidden="1">{"'CptDifn'!$AA$32:$AG$32"}</definedName>
    <definedName name="rrrrr" hidden="1">{"'CptDifn'!$AA$32:$AG$32"}</definedName>
    <definedName name="RRRRRR" localSheetId="3" hidden="1">{"'Plan1 (2)'!$A$5:$F$63"}</definedName>
    <definedName name="RRRRRR" localSheetId="2" hidden="1">{"'Plan1 (2)'!$A$5:$F$63"}</definedName>
    <definedName name="RRRRRR" hidden="1">{"'Plan1 (2)'!$A$5:$F$63"}</definedName>
    <definedName name="rrrrrrr">#REF!</definedName>
    <definedName name="rrrrrrrrrrrrrr" hidden="1">#REF!</definedName>
    <definedName name="rrrrrrrrrrrrrrrrrrrrrrrr" hidden="1">{"'Quadro'!$A$4:$BG$78"}</definedName>
    <definedName name="rt" hidden="1">{"'CptDifn'!$AA$32:$AG$32"}</definedName>
    <definedName name="RTC">#REF!</definedName>
    <definedName name="RTE">#REF!</definedName>
    <definedName name="RTP">#REF!</definedName>
    <definedName name="RTY">#REF!</definedName>
    <definedName name="rtyrty" hidden="1">{"'CptDifn'!$AA$32:$AG$32"}</definedName>
    <definedName name="rtyu" hidden="1">{"'CptDifn'!$AA$32:$AG$32"}</definedName>
    <definedName name="ruru" hidden="1">{"'CptDifn'!$AA$32:$AG$32"}</definedName>
    <definedName name="rwe" hidden="1">{"'CptDifn'!$AA$32:$AG$32"}</definedName>
    <definedName name="Rwvu.RESUMO._.EM._.PARTES." hidden="1">#REF!,#REF!,#REF!</definedName>
    <definedName name="Rwvu.RESUMO._.INTEIRO." hidden="1">#REF!,#REF!,#REF!</definedName>
    <definedName name="rwywy" hidden="1">{"'gráf jan00'!$A$1:$AK$41"}</definedName>
    <definedName name="ryey" hidden="1">{"'CptDifn'!$AA$32:$AG$32"}</definedName>
    <definedName name="rywrtyw" hidden="1">{"'gráf jan00'!$A$1:$AK$41"}</definedName>
    <definedName name="s" localSheetId="3">'[8]F_F_Venda PI'!#REF!</definedName>
    <definedName name="s" localSheetId="4">'[8]F_F_Venda PI'!#REF!</definedName>
    <definedName name="S" localSheetId="2" hidden="1">#REF!</definedName>
    <definedName name="s">'[8]F_F_Venda PI'!#REF!</definedName>
    <definedName name="S_MAME_L">#N/A</definedName>
    <definedName name="SA">#REF!</definedName>
    <definedName name="saa">#REF!</definedName>
    <definedName name="SAAF" hidden="1">{"'Quadro'!$A$4:$BG$78"}</definedName>
    <definedName name="sac" hidden="1">{#N/A,#N/A,FALSE,"PCOL"}</definedName>
    <definedName name="SADADWE" hidden="1">{#N/A,#N/A,FALSE,"MO (2)"}</definedName>
    <definedName name="sadd" localSheetId="3">#REF!</definedName>
    <definedName name="sadd" localSheetId="4">#REF!</definedName>
    <definedName name="sadd">#REF!</definedName>
    <definedName name="saease" hidden="1">#REF!</definedName>
    <definedName name="safa" hidden="1">{"'CptDifn'!$AA$32:$AG$32"}</definedName>
    <definedName name="SAKA">#REF!</definedName>
    <definedName name="Saldo">#REF!</definedName>
    <definedName name="salete" localSheetId="3" hidden="1">{#N/A,#N/A,FALSE,"MO (2)"}</definedName>
    <definedName name="salete" localSheetId="2" hidden="1">{#N/A,#N/A,FALSE,"MO (2)"}</definedName>
    <definedName name="salete" hidden="1">{#N/A,#N/A,FALSE,"MO (2)"}</definedName>
    <definedName name="salete.com" localSheetId="3" hidden="1">{#N/A,#N/A,FALSE,"MO (2)"}</definedName>
    <definedName name="salete.com" localSheetId="2" hidden="1">{#N/A,#N/A,FALSE,"MO (2)"}</definedName>
    <definedName name="salete.com" hidden="1">{#N/A,#N/A,FALSE,"MO (2)"}</definedName>
    <definedName name="Samuel" localSheetId="2" hidden="1">#REF!</definedName>
    <definedName name="Samuel" hidden="1">#REF!</definedName>
    <definedName name="sansara" hidden="1">{"'Quadro'!$A$4:$BG$78"}</definedName>
    <definedName name="SAPBEXdnldView" hidden="1">"4BSKQ6152OFNU6UZRGRSINYN4"</definedName>
    <definedName name="SAPBEXrevision" hidden="1">1</definedName>
    <definedName name="SAPBEXsysID" hidden="1">"BP0"</definedName>
    <definedName name="SAPBEXwbID" hidden="1">"46N210UZD7ER8VUKGA6KWCWVB"</definedName>
    <definedName name="saquinho" hidden="1">{#N/A,#N/A,FALSE,"PCOL"}</definedName>
    <definedName name="SAR" hidden="1">{"'Quadro'!$A$4:$BG$78"}</definedName>
    <definedName name="sargtwregw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 hidden="1">{"'Quadro'!$A$4:$BG$78"}</definedName>
    <definedName name="SASA" localSheetId="3" hidden="1">{#N/A,#N/A,FALSE,"MO (2)"}</definedName>
    <definedName name="SASA" localSheetId="2" hidden="1">{#N/A,#N/A,FALSE,"MO (2)"}</definedName>
    <definedName name="SASA" hidden="1">{#N/A,#N/A,FALSE,"MO (2)"}</definedName>
    <definedName name="sasa.com" localSheetId="3" hidden="1">{#N/A,#N/A,FALSE,"MO (2)"}</definedName>
    <definedName name="sasa.com" localSheetId="2" hidden="1">{#N/A,#N/A,FALSE,"MO (2)"}</definedName>
    <definedName name="sasa.com" hidden="1">{#N/A,#N/A,FALSE,"MO (2)"}</definedName>
    <definedName name="sasaasa" localSheetId="3" hidden="1">{#N/A,#N/A,FALSE,"MO (2)"}</definedName>
    <definedName name="sasaasa" localSheetId="2" hidden="1">{#N/A,#N/A,FALSE,"MO (2)"}</definedName>
    <definedName name="sasaasa" hidden="1">{#N/A,#N/A,FALSE,"MO (2)"}</definedName>
    <definedName name="SASADE" hidden="1">{#N/A,#N/A,FALSE,"MO (2)"}</definedName>
    <definedName name="SASASA" localSheetId="3" hidden="1">{#N/A,#N/A,FALSE,"MO (2)"}</definedName>
    <definedName name="SASASA" localSheetId="2" hidden="1">{#N/A,#N/A,FALSE,"MO (2)"}</definedName>
    <definedName name="SASASA" hidden="1">{#N/A,#N/A,FALSE,"MO (2)"}</definedName>
    <definedName name="SASASA_1" localSheetId="3" hidden="1">{#N/A,#N/A,FALSE,"MO (2)"}</definedName>
    <definedName name="SASASA_1" localSheetId="2" hidden="1">{#N/A,#N/A,FALSE,"MO (2)"}</definedName>
    <definedName name="SASASA_1" hidden="1">{#N/A,#N/A,FALSE,"MO (2)"}</definedName>
    <definedName name="sasassas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da" localSheetId="3" hidden="1">{#N/A,#N/A,TRUE,"Serviços"}</definedName>
    <definedName name="sasda" localSheetId="2" hidden="1">{#N/A,#N/A,TRUE,"Serviços"}</definedName>
    <definedName name="sasda" hidden="1">{#N/A,#N/A,TRUE,"Serviços"}</definedName>
    <definedName name="sasdaa" localSheetId="3" hidden="1">{#N/A,#N/A,TRUE,"Serviços"}</definedName>
    <definedName name="sasdaa" localSheetId="2" hidden="1">{#N/A,#N/A,TRUE,"Serviços"}</definedName>
    <definedName name="sasdaa" hidden="1">{#N/A,#N/A,TRUE,"Serviços"}</definedName>
    <definedName name="sat">#REF!</definedName>
    <definedName name="SaveNewFile">#N/A</definedName>
    <definedName name="SBCAA" localSheetId="2">#REF!</definedName>
    <definedName name="SBCAA">'[59]IMP GERAL'!$F$151</definedName>
    <definedName name="SCANMFITED" hidden="1">#REF!</definedName>
    <definedName name="scd">#N/A</definedName>
    <definedName name="SDA">#REF!</definedName>
    <definedName name="sdasd">#REF!</definedName>
    <definedName name="SDASDAWDA">#REF!</definedName>
    <definedName name="sdb" hidden="1">{"'Quadro'!$A$4:$BG$78"}</definedName>
    <definedName name="sdf" hidden="1">#REF!</definedName>
    <definedName name="SDFDSF" hidden="1">#REF!</definedName>
    <definedName name="SDFFDFDF" hidden="1">{"'gráf jan00'!$A$1:$AK$41"}</definedName>
    <definedName name="sdfg" hidden="1">{"'CptDifn'!$AA$32:$AG$32"}</definedName>
    <definedName name="sdfhlksjdf" hidden="1">{"'Quadro'!$A$4:$BG$78"}</definedName>
    <definedName name="sdfhsdg" hidden="1">{"'CptDifn'!$AA$32:$AG$32"}</definedName>
    <definedName name="sdfsdsdd" localSheetId="3">#REF!</definedName>
    <definedName name="sdfsdsdd" localSheetId="4">#REF!</definedName>
    <definedName name="sdfsdsdd">#REF!</definedName>
    <definedName name="sdgfg"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dgfg"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dgfg"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dgfsdfd" hidden="1">{"'ReceitaLiquidaME'!$AA$25:$AN$32"}</definedName>
    <definedName name="sdgsdg" hidden="1">{"'CptDifn'!$AA$32:$AG$32"}</definedName>
    <definedName name="sdifu" hidden="1">{"'gráf jan00'!$A$1:$AK$41"}</definedName>
    <definedName name="sdivd" hidden="1">{"'gráf jan00'!$A$1:$AK$41"}</definedName>
    <definedName name="sdknv" hidden="1">{"'gráf jan00'!$A$1:$AK$41"}</definedName>
    <definedName name="sdlkfj" hidden="1">{"'gráf jan00'!$A$1:$AK$41"}</definedName>
    <definedName name="sdsd">#N/A</definedName>
    <definedName name="sdsdsds" localSheetId="3" hidden="1">{#N/A,#N/A,FALSE,"MO (2)"}</definedName>
    <definedName name="sdsdsds" localSheetId="2" hidden="1">{#N/A,#N/A,FALSE,"MO (2)"}</definedName>
    <definedName name="sdsdsds" hidden="1">{#N/A,#N/A,FALSE,"MO (2)"}</definedName>
    <definedName name="sdsdsdsx" localSheetId="3" hidden="1">{#N/A,#N/A,FALSE,"MO (2)"}</definedName>
    <definedName name="sdsdsdsx" localSheetId="2" hidden="1">{#N/A,#N/A,FALSE,"MO (2)"}</definedName>
    <definedName name="sdsdsdsx" hidden="1">{#N/A,#N/A,FALSE,"MO (2)"}</definedName>
    <definedName name="sduvhdv" hidden="1">{"'gráf jan00'!$A$1:$AK$41"}</definedName>
    <definedName name="SE" hidden="1">#REF!</definedName>
    <definedName name="SE2">#REF!</definedName>
    <definedName name="SEG">#REF!</definedName>
    <definedName name="seg1">#REF!</definedName>
    <definedName name="segaa">#REF!</definedName>
    <definedName name="segfAF\asf\af\"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egfAF\asf\af\"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egfAF\asf\a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eguroAcid.Trab.">#REF!</definedName>
    <definedName name="SeguroAdmLocal">#REF!</definedName>
    <definedName name="SeguroVida">#REF!</definedName>
    <definedName name="SeguroVidaEmGrupo">#REF!</definedName>
    <definedName name="selected" localSheetId="2">#REF!,#REF!,#REF!,#REF!,#REF!,#REF!,#REF!,#REF!,#REF!,#REF!,#REF!,#REF!,#REF!,#REF!,#REF!,#REF!,#REF!,#REF!,#REF!,#REF!,#REF!,#REF!,#REF!,#REF!,#REF!,#REF!,#REF!</definedName>
    <definedName name="selected">[66]Chemsystem!$A$5,[66]Chemsystem!$A$9,[66]Chemsystem!$A$13,[66]Chemsystem!$A$16,[66]Chemsystem!$A$19,[66]Chemsystem!$A$28,[66]Chemsystem!$A$32,[66]Chemsystem!$A$34,[66]Chemsystem!$A$36,[66]Chemsystem!$A$39,[66]Chemsystem!$A$42,[66]Chemsystem!$A$43,[66]Chemsystem!$A$45,[66]Chemsystem!$A$49,[66]Chemsystem!$A$53,[66]Chemsystem!$A$56,[66]Chemsystem!$A$57,[66]Chemsystem!$A$62,[66]Chemsystem!$A$70,[66]Chemsystem!$A$76,[66]Chemsystem!$A$82,[66]Chemsystem!$A$83,[66]Chemsystem!$A$92,[66]Chemsystem!$A$101,[66]Chemsystem!$A$116,[66]Chemsystem!$A$117,[66]Chemsystem!$A$120</definedName>
    <definedName name="SemanaTerminando">#REF!</definedName>
    <definedName name="sencount" hidden="1">1</definedName>
    <definedName name="SENHAGT" hidden="1">"PM2CAIXA"</definedName>
    <definedName name="SER" hidden="1">{"'Quadro'!$A$4:$BG$78"}</definedName>
    <definedName name="serv">#REF!</definedName>
    <definedName name="serv_imp_cs_asahi" localSheetId="2">#REF!</definedName>
    <definedName name="serv_imp_cs_asahi">[49]EDC!$G$394</definedName>
    <definedName name="serv_imp_dce" localSheetId="2">#REF!</definedName>
    <definedName name="serv_imp_dce">[14]EDC!$O$390</definedName>
    <definedName name="serv_nac_cs_asahi" localSheetId="2">#REF!</definedName>
    <definedName name="serv_nac_cs_asahi">[14]EDC!$G$396</definedName>
    <definedName name="serv_nac_dce" localSheetId="2">#REF!</definedName>
    <definedName name="serv_nac_dce">[49]EDC!$O$392</definedName>
    <definedName name="SERV1">#REF!</definedName>
    <definedName name="SERV2">#REF!</definedName>
    <definedName name="SERV3">#REF!</definedName>
    <definedName name="Serviços">#REF!</definedName>
    <definedName name="serviços_de_proteção_ao_meio_ambiente">#REF!</definedName>
    <definedName name="serviços_preliminares">#REF!</definedName>
    <definedName name="serviços_terceirizados">#REF!</definedName>
    <definedName name="set" hidden="1">{"'gráf jan00'!$A$1:$AK$41"}</definedName>
    <definedName name="SETEMBRO" localSheetId="3" hidden="1">{#N/A,#N/A,TRUE,"Serviços"}</definedName>
    <definedName name="SETEMBRO" localSheetId="2" hidden="1">{#N/A,#N/A,TRUE,"Serviços"}</definedName>
    <definedName name="SETEMBRO" hidden="1">{#N/A,#N/A,TRUE,"Serviços"}</definedName>
    <definedName name="SETEMBROO" localSheetId="3" hidden="1">{#N/A,#N/A,TRUE,"Serviços"}</definedName>
    <definedName name="SETEMBROO" localSheetId="2" hidden="1">{#N/A,#N/A,TRUE,"Serviços"}</definedName>
    <definedName name="SETEMBROO" hidden="1">{#N/A,#N/A,TRUE,"Serviços"}</definedName>
    <definedName name="SF" hidden="1">{"'Quadro'!$A$4:$BG$78"}</definedName>
    <definedName name="SFD" hidden="1">{"'Quadro'!$A$4:$BG$78"}</definedName>
    <definedName name="sff" localSheetId="3">#REF!</definedName>
    <definedName name="sff" localSheetId="4">#REF!</definedName>
    <definedName name="sff">#REF!</definedName>
    <definedName name="sffghjjk" hidden="1">{"'CptDifn'!$AA$32:$AG$32"}</definedName>
    <definedName name="sfgdggu" localSheetId="3" hidden="1">{TRUE,TRUE,-1.25,-15.5,484.5,276.75,FALSE,TRUE,TRUE,TRUE,0,1,1,300,1,1.96296296296296,1.15384615384615,4,TRUE,TRUE,3,TRUE,1,FALSE,75,"Swvu.Print_Todo.","ACwvu.Print_Todo.",#N/A,FALSE,FALSE,0,0,0,0,2,"","",FALSE,FALSE,TRUE,FALSE,1,#N/A,2,10,"=R1C1:R636C40",FALSE,#N/A,#N/A,FALSE,FALSE,FALSE,9,300,300,FALSE,TRUE,TRUE,TRUE,TRUE}</definedName>
    <definedName name="sfgdggu" localSheetId="2" hidden="1">{TRUE,TRUE,-1.25,-15.5,484.5,276.75,FALSE,TRUE,TRUE,TRUE,0,1,1,300,1,1.96296296296296,1.15384615384615,4,TRUE,TRUE,3,TRUE,1,FALSE,75,"Swvu.Print_Todo.","ACwvu.Print_Todo.",#N/A,FALSE,FALSE,0,0,0,0,2,"","",FALSE,FALSE,TRUE,FALSE,1,#N/A,2,10,"=R1C1:R636C40",FALSE,#N/A,#N/A,FALSE,FALSE,FALSE,9,300,300,FALSE,TRUE,TRUE,TRUE,TRUE}</definedName>
    <definedName name="sfgdggu" hidden="1">{TRUE,TRUE,-1.25,-15.5,484.5,276.75,FALSE,TRUE,TRUE,TRUE,0,1,1,300,1,1.96296296296296,1.15384615384615,4,TRUE,TRUE,3,TRUE,1,FALSE,75,"Swvu.Print_Todo.","ACwvu.Print_Todo.",#N/A,FALSE,FALSE,0,0,0,0,2,"","",FALSE,FALSE,TRUE,FALSE,1,#N/A,2,10,"=R1C1:R636C40",FALSE,#N/A,#N/A,FALSE,FALSE,FALSE,9,300,300,FALSE,TRUE,TRUE,TRUE,TRUE}</definedName>
    <definedName name="sfgndghj" localSheetId="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sfgndghj"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sfgndghj"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SFR" hidden="1">{"'Quadro'!$A$4:$BG$78"}</definedName>
    <definedName name="sfsdg" hidden="1">{"'gráf jan00'!$A$1:$AK$41"}</definedName>
    <definedName name="sg" hidden="1">{"'RR'!$A$2:$E$81"}</definedName>
    <definedName name="SG_07_06" localSheetId="3">#REF!</definedName>
    <definedName name="SG_07_06" localSheetId="4">#REF!</definedName>
    <definedName name="SG_07_06">#REF!</definedName>
    <definedName name="SG_07_07" localSheetId="3">#REF!</definedName>
    <definedName name="SG_07_07" localSheetId="4">#REF!</definedName>
    <definedName name="SG_07_07">#REF!</definedName>
    <definedName name="SG_07_08" localSheetId="3">#REF!</definedName>
    <definedName name="SG_07_08">#REF!</definedName>
    <definedName name="SG_07_09">#REF!</definedName>
    <definedName name="SG_07_10">#REF!</definedName>
    <definedName name="SG_07_11">#REF!</definedName>
    <definedName name="SG_07_12">#REF!</definedName>
    <definedName name="SG_07_13">#REF!</definedName>
    <definedName name="SG_07_14">#REF!</definedName>
    <definedName name="SG_07_15">#REF!</definedName>
    <definedName name="SG_07_16">#REF!</definedName>
    <definedName name="SG_07_17">#REF!</definedName>
    <definedName name="SG_07_18">#REF!</definedName>
    <definedName name="SG_07_19">#REF!</definedName>
    <definedName name="SG_07_20">#REF!</definedName>
    <definedName name="SG_07_21">#REF!</definedName>
    <definedName name="SG_07_22">#REF!</definedName>
    <definedName name="SG_07_23">#REF!</definedName>
    <definedName name="SG_07_24">#REF!</definedName>
    <definedName name="SG_07_25">#REF!</definedName>
    <definedName name="SG_08_04">#REF!</definedName>
    <definedName name="SG_08_05">#REF!</definedName>
    <definedName name="SG_08_06">#REF!</definedName>
    <definedName name="SG_08_07">#REF!</definedName>
    <definedName name="SG_08_08">#REF!</definedName>
    <definedName name="SG_08_09">#REF!</definedName>
    <definedName name="SG_08_10">#REF!</definedName>
    <definedName name="SG_08_11">#REF!</definedName>
    <definedName name="SG_08_12">#REF!</definedName>
    <definedName name="SG_08_13">#REF!</definedName>
    <definedName name="SG_08_14">#REF!</definedName>
    <definedName name="SG_08_15">#REF!</definedName>
    <definedName name="SG_08_16">#REF!</definedName>
    <definedName name="SG_08_17">#REF!</definedName>
    <definedName name="SG_08_18">#REF!</definedName>
    <definedName name="SG_08_19">#REF!</definedName>
    <definedName name="SG_08_20">#REF!</definedName>
    <definedName name="SG_08_21">#REF!</definedName>
    <definedName name="SG_08_22">#REF!</definedName>
    <definedName name="SG_08_23">#REF!</definedName>
    <definedName name="SG_08_24">#REF!</definedName>
    <definedName name="SG_08_25">#REF!</definedName>
    <definedName name="SG_09_04">#REF!</definedName>
    <definedName name="SG_09_05">#REF!</definedName>
    <definedName name="SG_09_06">#REF!</definedName>
    <definedName name="SG_09_07">#REF!</definedName>
    <definedName name="SG_09_08">#REF!</definedName>
    <definedName name="SG_09_09">#REF!</definedName>
    <definedName name="SG_09_10">#REF!</definedName>
    <definedName name="SG_09_11">#REF!</definedName>
    <definedName name="SG_09_12">#REF!</definedName>
    <definedName name="SG_09_13">#REF!</definedName>
    <definedName name="SG_09_14">#REF!</definedName>
    <definedName name="SG_09_15">#REF!</definedName>
    <definedName name="SG_09_16">#REF!</definedName>
    <definedName name="SG_09_17">#REF!</definedName>
    <definedName name="SG_09_18">#REF!</definedName>
    <definedName name="SG_09_19">#REF!</definedName>
    <definedName name="SG_09_20">#REF!</definedName>
    <definedName name="SG_09_21">#REF!</definedName>
    <definedName name="SG_09_22">#REF!</definedName>
    <definedName name="SG_09_23">#REF!</definedName>
    <definedName name="SG_09_24">#REF!</definedName>
    <definedName name="SG_09_25">#REF!</definedName>
    <definedName name="SG_10_04">#REF!</definedName>
    <definedName name="SG_10_05">#REF!</definedName>
    <definedName name="SG_10_06">#REF!</definedName>
    <definedName name="SG_10_07">#REF!</definedName>
    <definedName name="SG_10_08">#REF!</definedName>
    <definedName name="SG_10_09">#REF!</definedName>
    <definedName name="SG_10_10">#REF!</definedName>
    <definedName name="SG_10_11">#REF!</definedName>
    <definedName name="SG_10_12">#REF!</definedName>
    <definedName name="SG_10_13">#REF!</definedName>
    <definedName name="SG_10_14">#REF!</definedName>
    <definedName name="SG_10_15">#REF!</definedName>
    <definedName name="SG_10_16">#REF!</definedName>
    <definedName name="SG_10_17">#REF!</definedName>
    <definedName name="SG_10_18">#REF!</definedName>
    <definedName name="SG_10_19">#REF!</definedName>
    <definedName name="SG_10_20">#REF!</definedName>
    <definedName name="SG_10_21">#REF!</definedName>
    <definedName name="SG_10_22">#REF!</definedName>
    <definedName name="SG_10_23">#REF!</definedName>
    <definedName name="SG_10_24">#REF!</definedName>
    <definedName name="SG_10_25">#REF!</definedName>
    <definedName name="SG_10_26">#REF!</definedName>
    <definedName name="SG_10_27">#REF!</definedName>
    <definedName name="SG_10_28">#REF!</definedName>
    <definedName name="SG_10_29">#REF!</definedName>
    <definedName name="SG_10_30">#REF!</definedName>
    <definedName name="SG_11_01">#REF!</definedName>
    <definedName name="SG_11_02">#REF!</definedName>
    <definedName name="SG_11_03">#REF!</definedName>
    <definedName name="SG_11_04">#REF!</definedName>
    <definedName name="SG_11_05">#REF!</definedName>
    <definedName name="SG_11_06">#REF!</definedName>
    <definedName name="SG_11_07">#REF!</definedName>
    <definedName name="SG_11_08">#REF!</definedName>
    <definedName name="SG_11_09">#REF!</definedName>
    <definedName name="SG_11_10">#REF!</definedName>
    <definedName name="SG_11_11">#REF!</definedName>
    <definedName name="SG_11_12">#REF!</definedName>
    <definedName name="SG_11_13">#REF!</definedName>
    <definedName name="SG_11_14">#REF!</definedName>
    <definedName name="SG_11_15">#REF!</definedName>
    <definedName name="SG_11_16">#REF!</definedName>
    <definedName name="SG_11_17">#REF!</definedName>
    <definedName name="SG_11_18">#REF!</definedName>
    <definedName name="SG_11_19">#REF!</definedName>
    <definedName name="SG_11_20">#REF!</definedName>
    <definedName name="SG_11_21">#REF!</definedName>
    <definedName name="SG_11_22">#REF!</definedName>
    <definedName name="SG_11_23">#REF!</definedName>
    <definedName name="SG_11_24">#REF!</definedName>
    <definedName name="SG_11_25">#REF!</definedName>
    <definedName name="SG_12_04">#REF!</definedName>
    <definedName name="SG_12_05">#REF!</definedName>
    <definedName name="SG_12_06">#REF!</definedName>
    <definedName name="SG_12_07">#REF!</definedName>
    <definedName name="SG_12_08">#REF!</definedName>
    <definedName name="SG_12_09">#REF!</definedName>
    <definedName name="SG_12_10">#REF!</definedName>
    <definedName name="SG_12_11">#REF!</definedName>
    <definedName name="SG_12_12">#REF!</definedName>
    <definedName name="SG_12_13">#REF!</definedName>
    <definedName name="SG_12_14">#REF!</definedName>
    <definedName name="SG_12_15">#REF!</definedName>
    <definedName name="SG_12_16">#REF!</definedName>
    <definedName name="SG_12_17">#REF!</definedName>
    <definedName name="SG_12_18">#REF!</definedName>
    <definedName name="SG_12_19">#REF!</definedName>
    <definedName name="SG_12_20">#REF!</definedName>
    <definedName name="SG_12_21">#REF!</definedName>
    <definedName name="SG_12_22">#REF!</definedName>
    <definedName name="SG_12_23">#REF!</definedName>
    <definedName name="SG_12_24">#REF!</definedName>
    <definedName name="SG_12_25">#REF!</definedName>
    <definedName name="SG_13_04">#REF!</definedName>
    <definedName name="SG_13_05">#REF!</definedName>
    <definedName name="SG_13_06">#REF!</definedName>
    <definedName name="SG_13_07">#REF!</definedName>
    <definedName name="SG_13_08">#REF!</definedName>
    <definedName name="SG_13_09">#REF!</definedName>
    <definedName name="SG_13_10">#REF!</definedName>
    <definedName name="SG_13_11">#REF!</definedName>
    <definedName name="SG_13_12">#REF!</definedName>
    <definedName name="SG_13_13">#REF!</definedName>
    <definedName name="SG_13_14">#REF!</definedName>
    <definedName name="SG_13_15">#REF!</definedName>
    <definedName name="SG_13_16">#REF!</definedName>
    <definedName name="SG_13_17">#REF!</definedName>
    <definedName name="SG_13_18">#REF!</definedName>
    <definedName name="SG_13_19">#REF!</definedName>
    <definedName name="SG_13_20">#REF!</definedName>
    <definedName name="SG_13_21">#REF!</definedName>
    <definedName name="SG_13_22">#REF!</definedName>
    <definedName name="SG_13_23">#REF!</definedName>
    <definedName name="SG_13_24">#REF!</definedName>
    <definedName name="SG_13_25">#REF!</definedName>
    <definedName name="SG_14_04">#REF!</definedName>
    <definedName name="SG_14_05">#REF!</definedName>
    <definedName name="SG_14_06">#REF!</definedName>
    <definedName name="SG_14_07">#REF!</definedName>
    <definedName name="SG_14_08">#REF!</definedName>
    <definedName name="SG_14_09">#REF!</definedName>
    <definedName name="SG_14_10">#REF!</definedName>
    <definedName name="SG_14_11">#REF!</definedName>
    <definedName name="SG_14_12">#REF!</definedName>
    <definedName name="SG_14_13">#REF!</definedName>
    <definedName name="SG_14_14">#REF!</definedName>
    <definedName name="SG_14_15">#REF!</definedName>
    <definedName name="SG_14_16">#REF!</definedName>
    <definedName name="SG_14_17">#REF!</definedName>
    <definedName name="SG_14_18">#REF!</definedName>
    <definedName name="SG_14_19">#REF!</definedName>
    <definedName name="SG_14_20">#REF!</definedName>
    <definedName name="SG_14_21">#REF!</definedName>
    <definedName name="SG_14_22">#REF!</definedName>
    <definedName name="SG_14_23">#REF!</definedName>
    <definedName name="SG_14_24">#REF!</definedName>
    <definedName name="SG_14_25">#REF!</definedName>
    <definedName name="SG_15_04">#REF!</definedName>
    <definedName name="SG_15_05">#REF!</definedName>
    <definedName name="SG_15_06">#REF!</definedName>
    <definedName name="SG_15_07">#REF!</definedName>
    <definedName name="SG_15_08">#REF!</definedName>
    <definedName name="SG_15_09">#REF!</definedName>
    <definedName name="SG_15_10">#REF!</definedName>
    <definedName name="SG_15_11">#REF!</definedName>
    <definedName name="SG_15_12">#REF!</definedName>
    <definedName name="SG_15_13">#REF!</definedName>
    <definedName name="SG_15_14">#REF!</definedName>
    <definedName name="SG_15_15">#REF!</definedName>
    <definedName name="SG_15_16">#REF!</definedName>
    <definedName name="SG_15_17">#REF!</definedName>
    <definedName name="SG_15_18">#REF!</definedName>
    <definedName name="SG_15_19">#REF!</definedName>
    <definedName name="SG_15_20">#REF!</definedName>
    <definedName name="SG_15_21">#REF!</definedName>
    <definedName name="SG_15_22">#REF!</definedName>
    <definedName name="SG_15_23">#REF!</definedName>
    <definedName name="SG_15_24">#REF!</definedName>
    <definedName name="SG_15_25">#REF!</definedName>
    <definedName name="SG_16_04">#REF!</definedName>
    <definedName name="SG_16_05">#REF!</definedName>
    <definedName name="SG_16_06">#REF!</definedName>
    <definedName name="SG_16_07">#REF!</definedName>
    <definedName name="SG_16_08">#REF!</definedName>
    <definedName name="SG_16_09">#REF!</definedName>
    <definedName name="SG_16_10">#REF!</definedName>
    <definedName name="SG_16_11">#REF!</definedName>
    <definedName name="SG_16_12">#REF!</definedName>
    <definedName name="SG_16_13">#REF!</definedName>
    <definedName name="SG_16_14">#REF!</definedName>
    <definedName name="SG_16_15">#REF!</definedName>
    <definedName name="SG_16_16">#REF!</definedName>
    <definedName name="SG_16_17">#REF!</definedName>
    <definedName name="SG_16_18">#REF!</definedName>
    <definedName name="SG_16_19">#REF!</definedName>
    <definedName name="SG_16_20">#REF!</definedName>
    <definedName name="SG_16_21">#REF!</definedName>
    <definedName name="SG_16_22">#REF!</definedName>
    <definedName name="SG_16_23">#REF!</definedName>
    <definedName name="SG_16_24">#REF!</definedName>
    <definedName name="SG_16_25">#REF!</definedName>
    <definedName name="SG_17_04">#REF!</definedName>
    <definedName name="SG_17_05">#REF!</definedName>
    <definedName name="SG_17_06">#REF!</definedName>
    <definedName name="SG_17_07">#REF!</definedName>
    <definedName name="SG_17_08">#REF!</definedName>
    <definedName name="SG_17_09">#REF!</definedName>
    <definedName name="SG_17_10">#REF!</definedName>
    <definedName name="SG_17_11">#REF!</definedName>
    <definedName name="SG_17_12">#REF!</definedName>
    <definedName name="SG_17_13">#REF!</definedName>
    <definedName name="SG_17_14">#REF!</definedName>
    <definedName name="SG_17_15">#REF!</definedName>
    <definedName name="SG_17_16">#REF!</definedName>
    <definedName name="SG_17_17">#REF!</definedName>
    <definedName name="SG_17_18">#REF!</definedName>
    <definedName name="SG_17_19">#REF!</definedName>
    <definedName name="SG_17_20">#REF!</definedName>
    <definedName name="SG_17_21">#REF!</definedName>
    <definedName name="SG_17_22">#REF!</definedName>
    <definedName name="SG_17_23">#REF!</definedName>
    <definedName name="SG_17_24">#REF!</definedName>
    <definedName name="SG_17_25">#REF!</definedName>
    <definedName name="SG_18_04">#REF!</definedName>
    <definedName name="SG_18_05">#REF!</definedName>
    <definedName name="SG_18_06">#REF!</definedName>
    <definedName name="SG_18_07">#REF!</definedName>
    <definedName name="SG_18_08">#REF!</definedName>
    <definedName name="SG_18_09">#REF!</definedName>
    <definedName name="SG_18_10">#REF!</definedName>
    <definedName name="SG_18_11">#REF!</definedName>
    <definedName name="SG_18_12">#REF!</definedName>
    <definedName name="SG_18_13">#REF!</definedName>
    <definedName name="SG_18_14">#REF!</definedName>
    <definedName name="SG_18_15">#REF!</definedName>
    <definedName name="SG_18_16">#REF!</definedName>
    <definedName name="SG_18_17">#REF!</definedName>
    <definedName name="SG_18_18">#REF!</definedName>
    <definedName name="SG_18_19">#REF!</definedName>
    <definedName name="SG_18_20">#REF!</definedName>
    <definedName name="SG_18_21">#REF!</definedName>
    <definedName name="SG_18_22">#REF!</definedName>
    <definedName name="SG_18_23">#REF!</definedName>
    <definedName name="SG_18_24">#REF!</definedName>
    <definedName name="SG_18_25">#REF!</definedName>
    <definedName name="SG_19_04">#REF!</definedName>
    <definedName name="SG_19_05">#REF!</definedName>
    <definedName name="SG_19_06">#REF!</definedName>
    <definedName name="SG_19_07">#REF!</definedName>
    <definedName name="SG_19_08">#REF!</definedName>
    <definedName name="SG_19_09">#REF!</definedName>
    <definedName name="SG_19_10">#REF!</definedName>
    <definedName name="SG_19_11">#REF!</definedName>
    <definedName name="SG_19_12">#REF!</definedName>
    <definedName name="SG_19_13">#REF!</definedName>
    <definedName name="SG_19_14">#REF!</definedName>
    <definedName name="SG_19_15">#REF!</definedName>
    <definedName name="SG_19_16">#REF!</definedName>
    <definedName name="SG_19_17">#REF!</definedName>
    <definedName name="SG_19_18">#REF!</definedName>
    <definedName name="SG_19_19">#REF!</definedName>
    <definedName name="SG_19_20">#REF!</definedName>
    <definedName name="SG_19_21">#REF!</definedName>
    <definedName name="SG_19_22">#REF!</definedName>
    <definedName name="SG_19_23">#REF!</definedName>
    <definedName name="SG_19_24">#REF!</definedName>
    <definedName name="SG_19_25">#REF!</definedName>
    <definedName name="SG_20_04">#REF!</definedName>
    <definedName name="SG_20_05">#REF!</definedName>
    <definedName name="SG_20_06">#REF!</definedName>
    <definedName name="SG_20_07">#REF!</definedName>
    <definedName name="SG_20_08">#REF!</definedName>
    <definedName name="SG_20_09">#REF!</definedName>
    <definedName name="SG_20_10">#REF!</definedName>
    <definedName name="SG_20_11">#REF!</definedName>
    <definedName name="SG_20_12">#REF!</definedName>
    <definedName name="SG_20_13">#REF!</definedName>
    <definedName name="SG_20_14">#REF!</definedName>
    <definedName name="SG_20_15">#REF!</definedName>
    <definedName name="SG_20_16">#REF!</definedName>
    <definedName name="SG_20_17">#REF!</definedName>
    <definedName name="SG_20_18">#REF!</definedName>
    <definedName name="SG_20_19">#REF!</definedName>
    <definedName name="SG_20_20">#REF!</definedName>
    <definedName name="SG_20_21">#REF!</definedName>
    <definedName name="SG_20_22">#REF!</definedName>
    <definedName name="SG_20_23">#REF!</definedName>
    <definedName name="SG_20_24">#REF!</definedName>
    <definedName name="SG_20_25">#REF!</definedName>
    <definedName name="SG_21_04">#REF!</definedName>
    <definedName name="SG_21_05">#REF!</definedName>
    <definedName name="SG_21_06">#REF!</definedName>
    <definedName name="SG_21_07">#REF!</definedName>
    <definedName name="SG_21_08">#REF!</definedName>
    <definedName name="SG_21_09">#REF!</definedName>
    <definedName name="SG_21_10">#REF!</definedName>
    <definedName name="SG_21_11">#REF!</definedName>
    <definedName name="SG_21_12">#REF!</definedName>
    <definedName name="SG_21_13">#REF!</definedName>
    <definedName name="SG_21_14">#REF!</definedName>
    <definedName name="SG_21_15">#REF!</definedName>
    <definedName name="SG_21_16">#REF!</definedName>
    <definedName name="SG_21_17">#REF!</definedName>
    <definedName name="SG_21_18">#REF!</definedName>
    <definedName name="SG_21_19">#REF!</definedName>
    <definedName name="SG_21_20">#REF!</definedName>
    <definedName name="SG_21_21">#REF!</definedName>
    <definedName name="SG_21_22">#REF!</definedName>
    <definedName name="SG_21_23">#REF!</definedName>
    <definedName name="SG_21_24">#REF!</definedName>
    <definedName name="SG_21_25">#REF!</definedName>
    <definedName name="SG_22_04">#REF!</definedName>
    <definedName name="SG_22_05">#REF!</definedName>
    <definedName name="SG_22_06">#REF!</definedName>
    <definedName name="SG_22_07">#REF!</definedName>
    <definedName name="SG_22_08">#REF!</definedName>
    <definedName name="SG_22_09">#REF!</definedName>
    <definedName name="SG_22_10">#REF!</definedName>
    <definedName name="SG_22_11">#REF!</definedName>
    <definedName name="SG_22_12">#REF!</definedName>
    <definedName name="SG_22_13">#REF!</definedName>
    <definedName name="SG_22_14">#REF!</definedName>
    <definedName name="SG_22_15">#REF!</definedName>
    <definedName name="SG_22_16">#REF!</definedName>
    <definedName name="SG_22_17">#REF!</definedName>
    <definedName name="SG_22_18">#REF!</definedName>
    <definedName name="SG_22_19">#REF!</definedName>
    <definedName name="SG_22_20">#REF!</definedName>
    <definedName name="SG_22_21">#REF!</definedName>
    <definedName name="SG_22_22">#REF!</definedName>
    <definedName name="SG_22_23">#REF!</definedName>
    <definedName name="SG_22_24">#REF!</definedName>
    <definedName name="SG_22_25">#REF!</definedName>
    <definedName name="SG_23_04">#REF!</definedName>
    <definedName name="SG_23_05">#REF!</definedName>
    <definedName name="SG_23_06">#REF!</definedName>
    <definedName name="SG_23_07">#REF!</definedName>
    <definedName name="SG_23_08">#REF!</definedName>
    <definedName name="SG_23_09">#REF!</definedName>
    <definedName name="SG_23_10">#REF!</definedName>
    <definedName name="SG_23_11">#REF!</definedName>
    <definedName name="SG_23_12">#REF!</definedName>
    <definedName name="SG_23_13">#REF!</definedName>
    <definedName name="SG_23_14">#REF!</definedName>
    <definedName name="SG_23_15">#REF!</definedName>
    <definedName name="SG_23_16">#REF!</definedName>
    <definedName name="SG_23_17">#REF!</definedName>
    <definedName name="SG_23_18">#REF!</definedName>
    <definedName name="SG_23_19">#REF!</definedName>
    <definedName name="SG_23_20">#REF!</definedName>
    <definedName name="SG_23_21">#REF!</definedName>
    <definedName name="SG_23_22">#REF!</definedName>
    <definedName name="SG_23_23">#REF!</definedName>
    <definedName name="SG_23_24">#REF!</definedName>
    <definedName name="SG_23_25">#REF!</definedName>
    <definedName name="SG_24_04">#REF!</definedName>
    <definedName name="SG_24_05">#REF!</definedName>
    <definedName name="SG_24_06">#REF!</definedName>
    <definedName name="SG_24_07">#REF!</definedName>
    <definedName name="SG_24_08">#REF!</definedName>
    <definedName name="SG_24_09">#REF!</definedName>
    <definedName name="SG_24_10">#REF!</definedName>
    <definedName name="SG_24_11">#REF!</definedName>
    <definedName name="SG_24_12">#REF!</definedName>
    <definedName name="SG_24_13">#REF!</definedName>
    <definedName name="SG_24_14">#REF!</definedName>
    <definedName name="SG_24_15">#REF!</definedName>
    <definedName name="SG_24_16">#REF!</definedName>
    <definedName name="SG_24_17">#REF!</definedName>
    <definedName name="SG_24_18">#REF!</definedName>
    <definedName name="SG_24_19">#REF!</definedName>
    <definedName name="SG_24_20">#REF!</definedName>
    <definedName name="SG_24_21">#REF!</definedName>
    <definedName name="SG_24_22">#REF!</definedName>
    <definedName name="SG_24_23">#REF!</definedName>
    <definedName name="SG_24_24">#REF!</definedName>
    <definedName name="SG_24_25">#REF!</definedName>
    <definedName name="SG_25_04">#REF!</definedName>
    <definedName name="SG_25_05">#REF!</definedName>
    <definedName name="SG_25_06">#REF!</definedName>
    <definedName name="SG_25_07">#REF!</definedName>
    <definedName name="SG_25_08">#REF!</definedName>
    <definedName name="SG_25_09">#REF!</definedName>
    <definedName name="SG_25_10">#REF!</definedName>
    <definedName name="SG_25_11">#REF!</definedName>
    <definedName name="SG_25_12">#REF!</definedName>
    <definedName name="SG_25_13">#REF!</definedName>
    <definedName name="SG_25_14">#REF!</definedName>
    <definedName name="SG_25_15">#REF!</definedName>
    <definedName name="SG_25_16">#REF!</definedName>
    <definedName name="SG_25_17">#REF!</definedName>
    <definedName name="SG_25_18">#REF!</definedName>
    <definedName name="SG_25_19">#REF!</definedName>
    <definedName name="SG_25_20">#REF!</definedName>
    <definedName name="SG_25_21">#REF!</definedName>
    <definedName name="SG_25_22">#REF!</definedName>
    <definedName name="SG_25_23">#REF!</definedName>
    <definedName name="SG_25_24">#REF!</definedName>
    <definedName name="SG_25_25">#REF!</definedName>
    <definedName name="sgdgs" hidden="1">{"'CptDifn'!$AA$32:$AG$32"}</definedName>
    <definedName name="sgsdfgsh" hidden="1">{"'CptDifn'!$AA$32:$AG$32"}</definedName>
    <definedName name="sgsdgs" hidden="1">{"'CptDifn'!$AA$32:$AG$32"}</definedName>
    <definedName name="sgsg" hidden="1">{"'CptDifn'!$AA$32:$AG$32"}</definedName>
    <definedName name="SHARED_FORMULA_107_101_107_101_2" localSheetId="3">#REF!+#REF!</definedName>
    <definedName name="SHARED_FORMULA_107_101_107_101_2" localSheetId="4">#REF!+#REF!</definedName>
    <definedName name="SHARED_FORMULA_107_101_107_101_2">#REF!+#REF!</definedName>
    <definedName name="SHARED_FORMULA_107_103_107_103_2" localSheetId="4">#REF!+#REF!</definedName>
    <definedName name="SHARED_FORMULA_107_103_107_103_2">#REF!+#REF!</definedName>
    <definedName name="SHARED_FORMULA_107_15_107_15_2" localSheetId="4">#REF!+#REF!</definedName>
    <definedName name="SHARED_FORMULA_107_15_107_15_2">#REF!+#REF!</definedName>
    <definedName name="SHARED_FORMULA_107_17_107_17_2">#REF!+#REF!</definedName>
    <definedName name="SHARED_FORMULA_107_19_107_19_2">#REF!+#REF!</definedName>
    <definedName name="SHARED_FORMULA_107_21_107_21_2">#REF!+#REF!</definedName>
    <definedName name="SHARED_FORMULA_107_23_107_23_2">#REF!+#REF!</definedName>
    <definedName name="SHARED_FORMULA_107_25_107_25_2">#REF!+#REF!</definedName>
    <definedName name="SHARED_FORMULA_107_27_107_27_2">#REF!+#REF!</definedName>
    <definedName name="SHARED_FORMULA_107_29_107_29_2">#REF!+#REF!</definedName>
    <definedName name="SHARED_FORMULA_107_31_107_31_2">#REF!+#REF!</definedName>
    <definedName name="SHARED_FORMULA_107_33_107_33_2">#REF!+#REF!</definedName>
    <definedName name="SHARED_FORMULA_107_35_107_35_2">#REF!+#REF!</definedName>
    <definedName name="SHARED_FORMULA_107_37_107_37_2">#REF!+#REF!</definedName>
    <definedName name="SHARED_FORMULA_107_39_107_39_2">#REF!+#REF!</definedName>
    <definedName name="SHARED_FORMULA_107_41_107_41_2">#REF!+#REF!</definedName>
    <definedName name="SHARED_FORMULA_107_43_107_43_2">#REF!+#REF!</definedName>
    <definedName name="SHARED_FORMULA_107_45_107_45_2">#REF!+#REF!</definedName>
    <definedName name="SHARED_FORMULA_107_47_107_47_2">#REF!+#REF!</definedName>
    <definedName name="SHARED_FORMULA_107_49_107_49_2">#REF!+#REF!</definedName>
    <definedName name="SHARED_FORMULA_107_51_107_51_2">#REF!+#REF!</definedName>
    <definedName name="SHARED_FORMULA_107_53_107_53_2">#REF!+#REF!</definedName>
    <definedName name="SHARED_FORMULA_107_55_107_55_2">#REF!+#REF!</definedName>
    <definedName name="SHARED_FORMULA_107_57_107_57_2">#REF!+#REF!</definedName>
    <definedName name="SHARED_FORMULA_107_59_107_59_2">#REF!+#REF!</definedName>
    <definedName name="SHARED_FORMULA_107_59_107_59_3">#REF!+#REF!</definedName>
    <definedName name="SHARED_FORMULA_107_61_107_61_2">#REF!+#REF!</definedName>
    <definedName name="SHARED_FORMULA_107_61_107_61_3">#REF!+#REF!</definedName>
    <definedName name="SHARED_FORMULA_107_63_107_63_2">#REF!+#REF!</definedName>
    <definedName name="SHARED_FORMULA_107_65_107_65_2">#REF!+#REF!</definedName>
    <definedName name="SHARED_FORMULA_107_67_107_67_2">#REF!+#REF!</definedName>
    <definedName name="SHARED_FORMULA_107_69_107_69_2">#REF!+#REF!</definedName>
    <definedName name="SHARED_FORMULA_107_71_107_71_2">#REF!+#REF!</definedName>
    <definedName name="SHARED_FORMULA_107_73_107_73_2">#REF!+#REF!</definedName>
    <definedName name="SHARED_FORMULA_107_76_107_76_2">#REF!+#REF!</definedName>
    <definedName name="SHARED_FORMULA_107_79_107_79_2">#REF!+#REF!</definedName>
    <definedName name="SHARED_FORMULA_108_15_108_15_3">#REF!+#REF!</definedName>
    <definedName name="SHARED_FORMULA_108_17_108_17_3">#REF!+#REF!</definedName>
    <definedName name="SHARED_FORMULA_11_15_11_15_2">#REF!+#REF!</definedName>
    <definedName name="SHARED_FORMULA_11_17_11_17_2">#REF!+#REF!</definedName>
    <definedName name="SHARED_FORMULA_11_19_11_19_2">#REF!+#REF!</definedName>
    <definedName name="SHARED_FORMULA_11_21_11_21_2">#REF!+#REF!</definedName>
    <definedName name="SHARED_FORMULA_11_23_11_23_2">#REF!+#REF!</definedName>
    <definedName name="SHARED_FORMULA_11_25_11_25_2">#REF!+#REF!</definedName>
    <definedName name="SHARED_FORMULA_11_27_11_27_2">#REF!+#REF!</definedName>
    <definedName name="SHARED_FORMULA_11_29_11_29_2">#REF!+#REF!</definedName>
    <definedName name="SHARED_FORMULA_11_31_11_31_2">#REF!+#REF!</definedName>
    <definedName name="SHARED_FORMULA_11_33_11_33_2">#REF!+#REF!</definedName>
    <definedName name="SHARED_FORMULA_11_35_11_35_2">#REF!+#REF!</definedName>
    <definedName name="SHARED_FORMULA_11_37_11_37_2">#REF!+#REF!</definedName>
    <definedName name="SHARED_FORMULA_11_39_11_39_2">#REF!+#REF!</definedName>
    <definedName name="SHARED_FORMULA_11_41_11_41_2">#REF!+#REF!</definedName>
    <definedName name="SHARED_FORMULA_11_43_11_43_2">#REF!+#REF!</definedName>
    <definedName name="SHARED_FORMULA_11_45_11_45_2">#REF!+#REF!</definedName>
    <definedName name="SHARED_FORMULA_11_47_11_47_2">#REF!+#REF!</definedName>
    <definedName name="SHARED_FORMULA_11_49_11_49_2">#REF!+#REF!</definedName>
    <definedName name="SHARED_FORMULA_11_51_11_51_2">#REF!+#REF!</definedName>
    <definedName name="SHARED_FORMULA_11_53_11_53_2">#REF!+#REF!</definedName>
    <definedName name="SHARED_FORMULA_11_55_11_55_2">#REF!+#REF!</definedName>
    <definedName name="SHARED_FORMULA_11_57_11_57_2">#REF!+#REF!</definedName>
    <definedName name="SHARED_FORMULA_11_59_11_59_2">#REF!+#REF!</definedName>
    <definedName name="SHARED_FORMULA_11_59_11_59_3">#REF!+#REF!</definedName>
    <definedName name="SHARED_FORMULA_11_61_11_61_2">#REF!+#REF!</definedName>
    <definedName name="SHARED_FORMULA_11_61_11_61_3">#REF!+#REF!</definedName>
    <definedName name="SHARED_FORMULA_11_63_11_63_2">#REF!+#REF!</definedName>
    <definedName name="SHARED_FORMULA_11_65_11_65_2">#REF!+#REF!</definedName>
    <definedName name="SHARED_FORMULA_11_67_11_67_2">#REF!+#REF!</definedName>
    <definedName name="SHARED_FORMULA_11_69_11_69_2">#REF!+#REF!</definedName>
    <definedName name="SHARED_FORMULA_110_15_110_15_1">#REF!+#REF!</definedName>
    <definedName name="SHARED_FORMULA_111_19_111_19_3">#REF!+#REF!</definedName>
    <definedName name="SHARED_FORMULA_111_21_111_21_3">#REF!+#REF!</definedName>
    <definedName name="SHARED_FORMULA_111_23_111_23_3">#REF!+#REF!</definedName>
    <definedName name="SHARED_FORMULA_111_25_111_25_3">#REF!+#REF!</definedName>
    <definedName name="SHARED_FORMULA_111_27_111_27_3">#REF!+#REF!</definedName>
    <definedName name="SHARED_FORMULA_111_29_111_29_3">#REF!+#REF!</definedName>
    <definedName name="SHARED_FORMULA_111_31_111_31_3">#REF!+#REF!</definedName>
    <definedName name="SHARED_FORMULA_111_33_111_33_3">#REF!+#REF!</definedName>
    <definedName name="SHARED_FORMULA_111_35_111_35_3">#REF!+#REF!</definedName>
    <definedName name="SHARED_FORMULA_111_37_111_37_3">#REF!+#REF!</definedName>
    <definedName name="SHARED_FORMULA_111_39_111_39_3">#REF!+#REF!</definedName>
    <definedName name="SHARED_FORMULA_111_41_111_41_3">#REF!+#REF!</definedName>
    <definedName name="SHARED_FORMULA_111_43_111_43_3">#REF!+#REF!</definedName>
    <definedName name="SHARED_FORMULA_111_45_111_45_3">#REF!+#REF!</definedName>
    <definedName name="SHARED_FORMULA_111_47_111_47_3">#REF!+#REF!</definedName>
    <definedName name="SHARED_FORMULA_111_49_111_49_3">#REF!+#REF!</definedName>
    <definedName name="SHARED_FORMULA_111_51_111_51_3">#REF!+#REF!</definedName>
    <definedName name="SHARED_FORMULA_111_53_111_53_3">#REF!+#REF!</definedName>
    <definedName name="SHARED_FORMULA_111_55_111_55_3">#REF!+#REF!</definedName>
    <definedName name="SHARED_FORMULA_111_57_111_57_3">#REF!+#REF!</definedName>
    <definedName name="SHARED_FORMULA_111_63_111_63_3">#REF!+#REF!</definedName>
    <definedName name="SHARED_FORMULA_111_65_111_65_3">#REF!+#REF!</definedName>
    <definedName name="SHARED_FORMULA_114_15_114_15_1">#REF!+#REF!</definedName>
    <definedName name="SHARED_FORMULA_118_15_118_15_1">#REF!+#REF!</definedName>
    <definedName name="SHARED_FORMULA_12_101_12_101_2">#REF!+#REF!</definedName>
    <definedName name="SHARED_FORMULA_12_103_12_103_2">#REF!+#REF!</definedName>
    <definedName name="SHARED_FORMULA_12_15_12_15_3">#REF!+#REF!</definedName>
    <definedName name="SHARED_FORMULA_12_17_12_17_3">#REF!+#REF!</definedName>
    <definedName name="SHARED_FORMULA_12_76_12_76_2">#REF!+#REF!</definedName>
    <definedName name="SHARED_FORMULA_12_79_12_79_2">#REF!+#REF!</definedName>
    <definedName name="SHARED_FORMULA_122_15_122_15_1">#REF!+#REF!</definedName>
    <definedName name="SHARED_FORMULA_126_15_126_15_1">#REF!+#REF!</definedName>
    <definedName name="SHARED_FORMULA_130_15_130_15_1">#REF!+#REF!</definedName>
    <definedName name="SHARED_FORMULA_134_15_134_15_1">#REF!+#REF!</definedName>
    <definedName name="SHARED_FORMULA_138_15_138_15_1">#REF!+#REF!</definedName>
    <definedName name="SHARED_FORMULA_14_15_14_15_1">#REF!+#REF!</definedName>
    <definedName name="SHARED_FORMULA_14_16_14_16_0">#REF!-#REF!</definedName>
    <definedName name="SHARED_FORMULA_15_19_15_19_3">#REF!+#REF!</definedName>
    <definedName name="SHARED_FORMULA_15_21_15_21_3">#REF!+#REF!</definedName>
    <definedName name="SHARED_FORMULA_15_23_15_23_3">#REF!+#REF!</definedName>
    <definedName name="SHARED_FORMULA_15_25_15_25_3">#REF!+#REF!</definedName>
    <definedName name="SHARED_FORMULA_15_27_15_27_3">#REF!+#REF!</definedName>
    <definedName name="SHARED_FORMULA_15_29_15_29_3">#REF!+#REF!</definedName>
    <definedName name="SHARED_FORMULA_15_31_15_31_3">#REF!+#REF!</definedName>
    <definedName name="SHARED_FORMULA_15_33_15_33_3">#REF!+#REF!</definedName>
    <definedName name="SHARED_FORMULA_15_35_15_35_3">#REF!+#REF!</definedName>
    <definedName name="SHARED_FORMULA_15_37_15_37_3">#REF!+#REF!</definedName>
    <definedName name="SHARED_FORMULA_15_39_15_39_3">#REF!+#REF!</definedName>
    <definedName name="SHARED_FORMULA_15_41_15_41_3">#REF!+#REF!</definedName>
    <definedName name="SHARED_FORMULA_15_43_15_43_3">#REF!+#REF!</definedName>
    <definedName name="SHARED_FORMULA_15_45_15_45_3">#REF!+#REF!</definedName>
    <definedName name="SHARED_FORMULA_15_47_15_47_3">#REF!+#REF!</definedName>
    <definedName name="SHARED_FORMULA_15_49_15_49_3">#REF!+#REF!</definedName>
    <definedName name="SHARED_FORMULA_15_51_15_51_3">#REF!+#REF!</definedName>
    <definedName name="SHARED_FORMULA_15_53_15_53_3">#REF!+#REF!</definedName>
    <definedName name="SHARED_FORMULA_15_55_15_55_3">#REF!+#REF!</definedName>
    <definedName name="SHARED_FORMULA_15_57_15_57_3">#REF!+#REF!</definedName>
    <definedName name="SHARED_FORMULA_15_63_15_63_3">#REF!+#REF!</definedName>
    <definedName name="SHARED_FORMULA_15_65_15_65_3">#REF!+#REF!</definedName>
    <definedName name="SHARED_FORMULA_15_71_15_71_2">#REF!+#REF!</definedName>
    <definedName name="SHARED_FORMULA_15_73_15_73_2">#REF!+#REF!</definedName>
    <definedName name="SHARED_FORMULA_17_16_17_16_0">#REF!/#REF!</definedName>
    <definedName name="SHARED_FORMULA_18_15_18_15_1">#REF!+#REF!</definedName>
    <definedName name="SHARED_FORMULA_20_22_20_22_0">#REF!/#REF!</definedName>
    <definedName name="SHARED_FORMULA_21_20_21_20_0">#REF!*#REF!</definedName>
    <definedName name="SHARED_FORMULA_22_15_22_15_1">#REF!+#REF!</definedName>
    <definedName name="SHARED_FORMULA_42_15_42_15_1">#REF!+#REF!</definedName>
    <definedName name="SHARED_FORMULA_43_101_43_101_2">#REF!+#REF!</definedName>
    <definedName name="SHARED_FORMULA_43_103_43_103_2">#REF!+#REF!</definedName>
    <definedName name="SHARED_FORMULA_43_15_43_15_2">#REF!+#REF!</definedName>
    <definedName name="SHARED_FORMULA_43_17_43_17_2">#REF!+#REF!</definedName>
    <definedName name="SHARED_FORMULA_43_19_43_19_2">#REF!+#REF!</definedName>
    <definedName name="SHARED_FORMULA_43_21_43_21_2">#REF!+#REF!</definedName>
    <definedName name="SHARED_FORMULA_43_23_43_23_2">#REF!+#REF!</definedName>
    <definedName name="SHARED_FORMULA_43_25_43_25_2">#REF!+#REF!</definedName>
    <definedName name="SHARED_FORMULA_43_27_43_27_2">#REF!+#REF!</definedName>
    <definedName name="SHARED_FORMULA_43_29_43_29_2">#REF!+#REF!</definedName>
    <definedName name="SHARED_FORMULA_43_31_43_31_2">#REF!+#REF!</definedName>
    <definedName name="SHARED_FORMULA_43_33_43_33_2">#REF!+#REF!</definedName>
    <definedName name="SHARED_FORMULA_43_35_43_35_2">#REF!+#REF!</definedName>
    <definedName name="SHARED_FORMULA_43_37_43_37_2">#REF!+#REF!</definedName>
    <definedName name="SHARED_FORMULA_43_39_43_39_2">#REF!+#REF!</definedName>
    <definedName name="SHARED_FORMULA_43_41_43_41_2">#REF!+#REF!</definedName>
    <definedName name="SHARED_FORMULA_43_43_43_43_2">#REF!+#REF!</definedName>
    <definedName name="SHARED_FORMULA_43_45_43_45_2">#REF!+#REF!</definedName>
    <definedName name="SHARED_FORMULA_43_47_43_47_2">#REF!+#REF!</definedName>
    <definedName name="SHARED_FORMULA_43_49_43_49_2">#REF!+#REF!</definedName>
    <definedName name="SHARED_FORMULA_43_51_43_51_2">#REF!+#REF!</definedName>
    <definedName name="SHARED_FORMULA_43_53_43_53_2">#REF!+#REF!</definedName>
    <definedName name="SHARED_FORMULA_43_55_43_55_2">#REF!+#REF!</definedName>
    <definedName name="SHARED_FORMULA_43_57_43_57_2">#REF!+#REF!</definedName>
    <definedName name="SHARED_FORMULA_43_59_43_59_2">#REF!+#REF!</definedName>
    <definedName name="SHARED_FORMULA_43_59_43_59_3">#REF!+#REF!</definedName>
    <definedName name="SHARED_FORMULA_43_61_43_61_2">#REF!+#REF!</definedName>
    <definedName name="SHARED_FORMULA_43_61_43_61_3">#REF!+#REF!</definedName>
    <definedName name="SHARED_FORMULA_43_63_43_63_2">#REF!+#REF!</definedName>
    <definedName name="SHARED_FORMULA_43_65_43_65_2">#REF!+#REF!</definedName>
    <definedName name="SHARED_FORMULA_43_67_43_67_2">#REF!+#REF!</definedName>
    <definedName name="SHARED_FORMULA_43_69_43_69_2">#REF!+#REF!</definedName>
    <definedName name="SHARED_FORMULA_43_71_43_71_2">#REF!+#REF!</definedName>
    <definedName name="SHARED_FORMULA_43_73_43_73_2">#REF!+#REF!</definedName>
    <definedName name="SHARED_FORMULA_43_76_43_76_2">#REF!+#REF!</definedName>
    <definedName name="SHARED_FORMULA_43_79_43_79_2">#REF!+#REF!</definedName>
    <definedName name="SHARED_FORMULA_44_15_44_15_3">#REF!+#REF!</definedName>
    <definedName name="SHARED_FORMULA_44_17_44_17_3">#REF!+#REF!</definedName>
    <definedName name="SHARED_FORMULA_46_15_46_15_1">#REF!+#REF!</definedName>
    <definedName name="SHARED_FORMULA_47_19_47_19_3">#REF!+#REF!</definedName>
    <definedName name="SHARED_FORMULA_47_21_47_21_3">#REF!+#REF!</definedName>
    <definedName name="SHARED_FORMULA_47_23_47_23_3">#REF!+#REF!</definedName>
    <definedName name="SHARED_FORMULA_47_25_47_25_3">#REF!+#REF!</definedName>
    <definedName name="SHARED_FORMULA_47_27_47_27_3">#REF!+#REF!</definedName>
    <definedName name="SHARED_FORMULA_47_29_47_29_3">#REF!+#REF!</definedName>
    <definedName name="SHARED_FORMULA_47_31_47_31_3">#REF!+#REF!</definedName>
    <definedName name="SHARED_FORMULA_47_33_47_33_3">#REF!+#REF!</definedName>
    <definedName name="SHARED_FORMULA_47_35_47_35_3">#REF!+#REF!</definedName>
    <definedName name="SHARED_FORMULA_47_37_47_37_3">#REF!+#REF!</definedName>
    <definedName name="SHARED_FORMULA_47_39_47_39_3">#REF!+#REF!</definedName>
    <definedName name="SHARED_FORMULA_47_41_47_41_3">#REF!+#REF!</definedName>
    <definedName name="SHARED_FORMULA_47_43_47_43_3">#REF!+#REF!</definedName>
    <definedName name="SHARED_FORMULA_47_45_47_45_3">#REF!+#REF!</definedName>
    <definedName name="SHARED_FORMULA_47_47_47_47_3">#REF!+#REF!</definedName>
    <definedName name="SHARED_FORMULA_47_49_47_49_3">#REF!+#REF!</definedName>
    <definedName name="SHARED_FORMULA_47_51_47_51_3">#REF!+#REF!</definedName>
    <definedName name="SHARED_FORMULA_47_53_47_53_3">#REF!+#REF!</definedName>
    <definedName name="SHARED_FORMULA_47_55_47_55_3">#REF!+#REF!</definedName>
    <definedName name="SHARED_FORMULA_47_57_47_57_3">#REF!+#REF!</definedName>
    <definedName name="SHARED_FORMULA_47_63_47_63_3">#REF!+#REF!</definedName>
    <definedName name="SHARED_FORMULA_47_65_47_65_3">#REF!+#REF!</definedName>
    <definedName name="SHARED_FORMULA_50_15_50_15_1">#REF!+#REF!</definedName>
    <definedName name="SHARED_FORMULA_54_15_54_15_1">#REF!+#REF!</definedName>
    <definedName name="SHARED_FORMULA_58_15_58_15_1">#REF!+#REF!</definedName>
    <definedName name="SHARED_FORMULA_6_230_6_230_0">ROUND(9.98+(11.39*0.15+7.45*0.15),2)</definedName>
    <definedName name="SHARED_FORMULA_6_230_6_230_1">ROUND(9.98+(11.39*0.15+7.45*0.15),2)</definedName>
    <definedName name="SHARED_FORMULA_6_233_6_233_0">ROUND(5.37+(11.39*0.15+7.45*0.15),2)</definedName>
    <definedName name="SHARED_FORMULA_6_233_6_233_1">ROUND(5.37+(11.39*0.15+7.45*0.15),2)</definedName>
    <definedName name="SHARED_FORMULA_70_15_70_15_1">#REF!+#REF!</definedName>
    <definedName name="SHARED_FORMULA_74_15_74_15_1">#REF!+#REF!</definedName>
    <definedName name="SHARED_FORMULA_75_101_75_101_2">#REF!+#REF!</definedName>
    <definedName name="SHARED_FORMULA_75_103_75_103_2">#REF!+#REF!</definedName>
    <definedName name="SHARED_FORMULA_75_15_75_15_2">#REF!+#REF!</definedName>
    <definedName name="SHARED_FORMULA_75_17_75_17_2">#REF!+#REF!</definedName>
    <definedName name="SHARED_FORMULA_75_19_75_19_2">#REF!+#REF!</definedName>
    <definedName name="SHARED_FORMULA_75_21_75_21_2">#REF!+#REF!</definedName>
    <definedName name="SHARED_FORMULA_75_23_75_23_2">#REF!+#REF!</definedName>
    <definedName name="SHARED_FORMULA_75_25_75_25_2">#REF!+#REF!</definedName>
    <definedName name="SHARED_FORMULA_75_27_75_27_2">#REF!+#REF!</definedName>
    <definedName name="SHARED_FORMULA_75_29_75_29_2">#REF!+#REF!</definedName>
    <definedName name="SHARED_FORMULA_75_31_75_31_2">#REF!+#REF!</definedName>
    <definedName name="SHARED_FORMULA_75_33_75_33_2">#REF!+#REF!</definedName>
    <definedName name="SHARED_FORMULA_75_35_75_35_2">#REF!+#REF!</definedName>
    <definedName name="SHARED_FORMULA_75_37_75_37_2">#REF!+#REF!</definedName>
    <definedName name="SHARED_FORMULA_75_39_75_39_2">#REF!+#REF!</definedName>
    <definedName name="SHARED_FORMULA_75_41_75_41_2">#REF!+#REF!</definedName>
    <definedName name="SHARED_FORMULA_75_43_75_43_2">#REF!+#REF!</definedName>
    <definedName name="SHARED_FORMULA_75_45_75_45_2">#REF!+#REF!</definedName>
    <definedName name="SHARED_FORMULA_75_47_75_47_2">#REF!+#REF!</definedName>
    <definedName name="SHARED_FORMULA_75_49_75_49_2">#REF!+#REF!</definedName>
    <definedName name="SHARED_FORMULA_75_51_75_51_2">#REF!+#REF!</definedName>
    <definedName name="SHARED_FORMULA_75_53_75_53_2">#REF!+#REF!</definedName>
    <definedName name="SHARED_FORMULA_75_55_75_55_2">#REF!+#REF!</definedName>
    <definedName name="SHARED_FORMULA_75_57_75_57_2">#REF!+#REF!</definedName>
    <definedName name="SHARED_FORMULA_75_59_75_59_2">#REF!+#REF!</definedName>
    <definedName name="SHARED_FORMULA_75_59_75_59_3">#REF!+#REF!</definedName>
    <definedName name="SHARED_FORMULA_75_61_75_61_2">#REF!+#REF!</definedName>
    <definedName name="SHARED_FORMULA_75_61_75_61_3">#REF!+#REF!</definedName>
    <definedName name="SHARED_FORMULA_75_63_75_63_2">#REF!+#REF!</definedName>
    <definedName name="SHARED_FORMULA_75_65_75_65_2">#REF!+#REF!</definedName>
    <definedName name="SHARED_FORMULA_75_67_75_67_2">#REF!+#REF!</definedName>
    <definedName name="SHARED_FORMULA_75_69_75_69_2">#REF!+#REF!</definedName>
    <definedName name="SHARED_FORMULA_75_71_75_71_2">#REF!+#REF!</definedName>
    <definedName name="SHARED_FORMULA_75_73_75_73_2">#REF!+#REF!</definedName>
    <definedName name="SHARED_FORMULA_75_76_75_76_2">#REF!+#REF!</definedName>
    <definedName name="SHARED_FORMULA_75_79_75_79_2">#REF!+#REF!</definedName>
    <definedName name="SHARED_FORMULA_76_15_76_15_3">#REF!+#REF!</definedName>
    <definedName name="SHARED_FORMULA_76_17_76_17_3">#REF!+#REF!</definedName>
    <definedName name="SHARED_FORMULA_78_15_78_15_1">#REF!+#REF!</definedName>
    <definedName name="SHARED_FORMULA_79_19_79_19_3">#REF!+#REF!</definedName>
    <definedName name="SHARED_FORMULA_79_21_79_21_3">#REF!+#REF!</definedName>
    <definedName name="SHARED_FORMULA_79_23_79_23_3">#REF!+#REF!</definedName>
    <definedName name="SHARED_FORMULA_79_25_79_25_3">#REF!+#REF!</definedName>
    <definedName name="SHARED_FORMULA_79_27_79_27_3">#REF!+#REF!</definedName>
    <definedName name="SHARED_FORMULA_79_29_79_29_3">#REF!+#REF!</definedName>
    <definedName name="SHARED_FORMULA_79_31_79_31_3">#REF!+#REF!</definedName>
    <definedName name="SHARED_FORMULA_79_33_79_33_3">#REF!+#REF!</definedName>
    <definedName name="SHARED_FORMULA_79_35_79_35_3">#REF!+#REF!</definedName>
    <definedName name="SHARED_FORMULA_79_37_79_37_3">#REF!+#REF!</definedName>
    <definedName name="SHARED_FORMULA_79_39_79_39_3">#REF!+#REF!</definedName>
    <definedName name="SHARED_FORMULA_79_41_79_41_3">#REF!+#REF!</definedName>
    <definedName name="SHARED_FORMULA_79_43_79_43_3">#REF!+#REF!</definedName>
    <definedName name="SHARED_FORMULA_79_45_79_45_3">#REF!+#REF!</definedName>
    <definedName name="SHARED_FORMULA_79_47_79_47_3">#REF!+#REF!</definedName>
    <definedName name="SHARED_FORMULA_79_49_79_49_3">#REF!+#REF!</definedName>
    <definedName name="SHARED_FORMULA_79_51_79_51_3">#REF!+#REF!</definedName>
    <definedName name="SHARED_FORMULA_79_53_79_53_3">#REF!+#REF!</definedName>
    <definedName name="SHARED_FORMULA_79_55_79_55_3">#REF!+#REF!</definedName>
    <definedName name="SHARED_FORMULA_79_57_79_57_3">#REF!+#REF!</definedName>
    <definedName name="SHARED_FORMULA_79_63_79_63_3">#REF!+#REF!</definedName>
    <definedName name="SHARED_FORMULA_79_65_79_65_3">#REF!+#REF!</definedName>
    <definedName name="SHARED_FORMULA_82_15_82_15_1">#REF!+#REF!</definedName>
    <definedName name="SHARED_FORMULA_86_15_86_15_1">#REF!+#REF!</definedName>
    <definedName name="SHARED_FORMULA_90_15_90_15_1">#REF!+#REF!</definedName>
    <definedName name="SHARED_FORMULA_94_15_94_15_1">#REF!+#REF!</definedName>
    <definedName name="SHARED_FORMULA_98_15_98_15_1">#REF!+#REF!</definedName>
    <definedName name="SHAT">#REF!</definedName>
    <definedName name="shdc">#REF!</definedName>
    <definedName name="SHEET">#REF!</definedName>
    <definedName name="sheja">#REF!</definedName>
    <definedName name="SHESA">#REF!</definedName>
    <definedName name="Si" localSheetId="3" hidden="1">{#N/A,#N/A,FALSE,"GERAL";#N/A,#N/A,FALSE,"012-96";#N/A,#N/A,FALSE,"018-96";#N/A,#N/A,FALSE,"027-96";#N/A,#N/A,FALSE,"059-96";#N/A,#N/A,FALSE,"076-96";#N/A,#N/A,FALSE,"019-97";#N/A,#N/A,FALSE,"021-97";#N/A,#N/A,FALSE,"022-97";#N/A,#N/A,FALSE,"028-97"}</definedName>
    <definedName name="Si" localSheetId="2" hidden="1">{#N/A,#N/A,FALSE,"GERAL";#N/A,#N/A,FALSE,"012-96";#N/A,#N/A,FALSE,"018-96";#N/A,#N/A,FALSE,"027-96";#N/A,#N/A,FALSE,"059-96";#N/A,#N/A,FALSE,"076-96";#N/A,#N/A,FALSE,"019-97";#N/A,#N/A,FALSE,"021-97";#N/A,#N/A,FALSE,"022-97";#N/A,#N/A,FALSE,"028-97"}</definedName>
    <definedName name="Si" hidden="1">{#N/A,#N/A,FALSE,"GERAL";#N/A,#N/A,FALSE,"012-96";#N/A,#N/A,FALSE,"018-96";#N/A,#N/A,FALSE,"027-96";#N/A,#N/A,FALSE,"059-96";#N/A,#N/A,FALSE,"076-96";#N/A,#N/A,FALSE,"019-97";#N/A,#N/A,FALSE,"021-97";#N/A,#N/A,FALSE,"022-97";#N/A,#N/A,FALSE,"028-97"}</definedName>
    <definedName name="SICRO">#REF!</definedName>
    <definedName name="sidhjvcvid" hidden="1">{"'gráf jan00'!$A$1:$AK$41"}</definedName>
    <definedName name="Sigla">#REF!</definedName>
    <definedName name="SIGLA_UF">#N/A</definedName>
    <definedName name="SIH">#REF!</definedName>
    <definedName name="sih1">#REF!</definedName>
    <definedName name="sihaa">#REF!</definedName>
    <definedName name="sim" hidden="1">{"'gráf jan00'!$A$1:$AK$41"}</definedName>
    <definedName name="simulação" localSheetId="2">#REF!</definedName>
    <definedName name="simulação">[40]Parametros!$J$1:$J$3</definedName>
    <definedName name="SIN">#REF!</definedName>
    <definedName name="SINAL">#REF!</definedName>
    <definedName name="SINALIZAÇÃO" hidden="1">#REF!</definedName>
    <definedName name="sinalização_e_elementos_de_segurança">#REF!</definedName>
    <definedName name="SINAPI_SET2013">#REF!</definedName>
    <definedName name="SINTETICO" localSheetId="3" hidden="1">{#N/A,#N/A,TRUE,"TER  EXT";#N/A,#N/A,TRUE,"TER  EXT";#N/A,#N/A,TRUE,"LAT  ESQ";#N/A,#N/A,TRUE,"FRONTAL";#N/A,#N/A,TRUE,"POST";#N/A,#N/A,TRUE,"LAT  DIR"}</definedName>
    <definedName name="SINTETICO" localSheetId="2" hidden="1">{#N/A,#N/A,TRUE,"TER  EXT";#N/A,#N/A,TRUE,"TER  EXT";#N/A,#N/A,TRUE,"LAT  ESQ";#N/A,#N/A,TRUE,"FRONTAL";#N/A,#N/A,TRUE,"POST";#N/A,#N/A,TRUE,"LAT  DIR"}</definedName>
    <definedName name="SINTETICO" hidden="1">{#N/A,#N/A,TRUE,"TER  EXT";#N/A,#N/A,TRUE,"TER  EXT";#N/A,#N/A,TRUE,"LAT  ESQ";#N/A,#N/A,TRUE,"FRONTAL";#N/A,#N/A,TRUE,"POST";#N/A,#N/A,TRUE,"LAT  DIR"}</definedName>
    <definedName name="Sispec">#REF!</definedName>
    <definedName name="Sispec00">#REF!</definedName>
    <definedName name="Sispec98">#REF!</definedName>
    <definedName name="Sispec99">#REF!</definedName>
    <definedName name="SispecPSAP">#REF!</definedName>
    <definedName name="SIURB_SINAPI_SET2013_R2">#REF!</definedName>
    <definedName name="SIV">#REF!</definedName>
    <definedName name="sivaa">#REF!</definedName>
    <definedName name="SixSigma" hidden="1">{"'RR'!$A$2:$E$81"}</definedName>
    <definedName name="SL" hidden="1">{"'RR'!$A$2:$E$81"}</definedName>
    <definedName name="sladkfj" hidden="1">{"'gráf jan00'!$A$1:$AK$41"}</definedName>
    <definedName name="SLD.000.C.0.00.0000.00.00.11201010035">200</definedName>
    <definedName name="SLD.000.C.0.00.0000.00.00.11306010019">90.63</definedName>
    <definedName name="SLD.000.C.0.00.0000.00.00.11306010031">13002</definedName>
    <definedName name="SLD.000.C.0.00.0000.00.00.11306010034">679.5</definedName>
    <definedName name="SLD.000.C.0.00.0000.00.00.11306010036">22315.38999999</definedName>
    <definedName name="SLD.000.C.0.00.0000.00.00.117">533634.32999992</definedName>
    <definedName name="SLD.000.C.0.00.0000.00.00.121">31439885.269989</definedName>
    <definedName name="SLD.000.C.0.00.0000.00.00.12301">997253.47000027</definedName>
    <definedName name="SLD.000.C.0.00.0000.00.00.131">0</definedName>
    <definedName name="SLD.000.C.0.00.0000.00.00.211">73815519.2800293</definedName>
    <definedName name="SLD.000.C.0.00.0000.00.00.2110202">10881502.85</definedName>
    <definedName name="SLD.000.C.0.00.0000.00.00.2110203">55226637.2899999</definedName>
    <definedName name="SLD.000.C.0.00.0000.00.00.2110302">28386509.52</definedName>
    <definedName name="SLD.000.C.0.00.0000.00.00.212">88033.35000002</definedName>
    <definedName name="SLD.000.C.0.00.0000.00.00.216">634076.36999989</definedName>
    <definedName name="SLD.000.C.0.00.0000.00.00.217">17315355.6300048</definedName>
    <definedName name="SLD.000.C.0.00.0000.00.00.21704010001">16653.00999999</definedName>
    <definedName name="SLD.000.C.0.00.0000.00.00.21704010003">0</definedName>
    <definedName name="SLD.000.C.0.00.0000.00.00.219">3513721.00999832</definedName>
    <definedName name="SLD.000.C.0.00.0000.00.00.221">290102726.669921</definedName>
    <definedName name="SLD.000.C.0.00.0000.00.00.2210202">19016801.05</definedName>
    <definedName name="SLD.000.C.0.00.0000.00.00.2210203">149251446.629999</definedName>
    <definedName name="SLD.000.C.0.00.0000.00.00.2210302">105877571.47</definedName>
    <definedName name="SLD.000.C.0.00.0000.00.00.222">21139278.8200073</definedName>
    <definedName name="SLD.000.C.0.00.0000.00.00.22201010001">6164913.85</definedName>
    <definedName name="SLD.000.C.0.00.0000.00.00.241">129974445.70996</definedName>
    <definedName name="SLD.000.C.0.00.0000.00.00.24101">129974445.70996</definedName>
    <definedName name="SLD.000.C.0.00.0000.00.00.244">2180449.56999969</definedName>
    <definedName name="SLD.000.C.0.00.0000.00.00.24501">18114451.8699951</definedName>
    <definedName name="SLD.000.C.0.00.0000.00.00.31">290217002.200195</definedName>
    <definedName name="SLD.000.C.0.00.0000.00.00.311">179585641.580078</definedName>
    <definedName name="SLD.000.C.0.00.0000.00.00.312">4954140.23999786</definedName>
    <definedName name="SLD.000.C.0.00.0000.00.00.32">-21064440.0299987</definedName>
    <definedName name="SLD.000.C.0.00.0000.00.00.34">363001.90999985</definedName>
    <definedName name="SLD.000.C.0.00.0000.00.00.41">-155587260.75</definedName>
    <definedName name="SLD.000.C.0.00.0000.00.00.42">-25368197.2900085</definedName>
    <definedName name="SLD.000.C.0.00.0000.00.00.44">-5557702.52999878</definedName>
    <definedName name="SLD.000.C.0.00.0000.00.00.4410101">-12315505.6900024</definedName>
    <definedName name="SLD.000.C.0.00.0000.00.00.44101010019">-2444251.44</definedName>
    <definedName name="SLD.000.C.0.00.0000.00.00.4410102">-21328703.7200012</definedName>
    <definedName name="SLD.000.C.0.00.0000.00.00.44101020008">-44908351.0199999</definedName>
    <definedName name="SLD.000.C.0.00.0000.00.00.45">-133099.42000008</definedName>
    <definedName name="SLD.000.C.0.00.0000.00.00.47101010001">-4710636.20999908</definedName>
    <definedName name="SLD.000.C.0.00.0000.00.00.47101010002">-1201172.17000008</definedName>
    <definedName name="SLD.000.C.0.00.0000.00.00.D1010">17989327</definedName>
    <definedName name="SLD.000.C.0.00.0000.00.00.D1011">9804813.5</definedName>
    <definedName name="SLD.000.C.0.00.0000.00.00.D1012">1992874.98999977</definedName>
    <definedName name="SLD.000.C.0.00.0000.00.00.D1013">7966124.47000122</definedName>
    <definedName name="SLD.000.C.0.00.0000.00.00.D1014">98873.1400001</definedName>
    <definedName name="SLD.000.C.0.00.0000.00.00.D1015">498771725.940429</definedName>
    <definedName name="SLD.000.C.0.00.0000.00.00.D1016">3861816.84998322</definedName>
    <definedName name="SLD.000.C.0.00.0000.00.00.D1017">6518375.77999878</definedName>
    <definedName name="SLD.000.C.0.00.0000.00.00.D1018">30428702.3901367</definedName>
    <definedName name="SLD.000.C.0.00.0000.00.00.D1025">-45744891.0900268</definedName>
    <definedName name="SLD.000.C.0.00.0000.00.00.D1026">-13650979.5200805</definedName>
    <definedName name="SLD.000.C.0.00.0000.00.00.D1030">-18147550.3200073</definedName>
    <definedName name="SLD.000.C.0.00.0000.00.00.D1074">3439383.08001709</definedName>
    <definedName name="SLD.000.C.0.00.0000.00.00.D1075">-7966124.47000122</definedName>
    <definedName name="SLD.000.C.0.00.0000.00.00.D1076">20221665.6099853</definedName>
    <definedName name="SLD.000.C.0.00.0000.00.00.D1093">1009504.21000004</definedName>
    <definedName name="SLD.000.C.0.00.0000.00.00.D1094">2896500.96999741</definedName>
    <definedName name="SLD.000.C.0.00.0000.00.00.D1155">25936.66999999</definedName>
    <definedName name="SLD.000.C.0.00.0000.00.00.D997">5050971.46000671</definedName>
    <definedName name="SLD.000.C.0.00.0000.00.00.DCRECEBER">1089681.6099987</definedName>
    <definedName name="SLD.000.C.0.00.0000.00.01.11306010036">22</definedName>
    <definedName name="SLD.000.C.0.00.0000.00.01.117">1001</definedName>
    <definedName name="SLD.000.C.0.00.0000.00.01.121">30082</definedName>
    <definedName name="SLD.000.C.0.00.0000.00.01.12301">997</definedName>
    <definedName name="SLD.000.C.0.00.0000.00.01.211">73607</definedName>
    <definedName name="SLD.000.C.0.00.0000.00.01.212">220</definedName>
    <definedName name="SLD.000.C.0.00.0000.00.01.216">555</definedName>
    <definedName name="SLD.000.C.0.00.0000.00.01.217">22702</definedName>
    <definedName name="SLD.000.C.0.00.0000.00.01.219">3514</definedName>
    <definedName name="SLD.000.C.0.00.0000.00.01.221">307226</definedName>
    <definedName name="SLD.000.C.0.00.0000.00.01.222">12514</definedName>
    <definedName name="SLD.000.C.0.00.0000.00.01.241">129974</definedName>
    <definedName name="SLD.000.C.0.00.0000.00.01.244">2180</definedName>
    <definedName name="SLD.000.C.0.00.0000.00.01.24501">18114</definedName>
    <definedName name="SLD.000.C.0.00.0000.00.01.D1010">14735</definedName>
    <definedName name="SLD.000.C.0.00.0000.00.01.D1011">36890</definedName>
    <definedName name="SLD.000.C.0.00.0000.00.01.D1012">1296</definedName>
    <definedName name="SLD.000.C.0.00.0000.00.01.D1013">8253</definedName>
    <definedName name="SLD.000.C.0.00.0000.00.01.D1014">99</definedName>
    <definedName name="SLD.000.C.0.00.0000.00.01.D1015">487300</definedName>
    <definedName name="SLD.000.C.0.00.0000.00.01.D1016">6062</definedName>
    <definedName name="SLD.000.C.0.00.0000.00.01.D1017">5130</definedName>
    <definedName name="SLD.000.C.0.00.0000.00.01.D1018">30429</definedName>
    <definedName name="SLD.000.C.0.00.0000.00.01.DCRECEBER">610</definedName>
    <definedName name="SLD.000.C.0.00.1999.00.00.117">386309.42000008</definedName>
    <definedName name="SLD.000.C.0.00.1999.00.00.121">32120074.2799987</definedName>
    <definedName name="SLD.000.C.0.00.1999.00.00.131">90000</definedName>
    <definedName name="SLD.000.C.0.00.1999.00.00.211">71813107.4799804</definedName>
    <definedName name="SLD.000.C.0.00.1999.00.00.212">988466.92000008</definedName>
    <definedName name="SLD.000.C.0.00.1999.00.00.217">30737899.1099853</definedName>
    <definedName name="SLD.000.C.0.00.1999.00.00.221">321088959</definedName>
    <definedName name="SLD.000.C.0.00.1999.00.00.222">12513945.7100067</definedName>
    <definedName name="SLD.000.C.0.00.1999.00.00.241">129974445.70996</definedName>
    <definedName name="SLD.000.C.0.00.1999.00.00.244">2180449.56999969</definedName>
    <definedName name="SLD.000.C.0.00.1999.00.00.31">244637695.850097</definedName>
    <definedName name="SLD.000.C.0.00.1999.00.00.32">-7509368.30000305</definedName>
    <definedName name="SLD.000.C.0.00.1999.00.00.34">14624027.0099945</definedName>
    <definedName name="SLD.000.C.0.00.1999.00.00.41">-137984469.360107</definedName>
    <definedName name="SLD.000.C.0.00.1999.00.00.42">-18822323.7999877</definedName>
    <definedName name="SLD.000.C.0.00.1999.00.00.45">1209821.75</definedName>
    <definedName name="SLD.000.C.0.00.1999.00.00.47101010001">6781028.15000153</definedName>
    <definedName name="SLD.000.C.0.00.1999.00.00.47101010002">1847856.37999916</definedName>
    <definedName name="SLD.000.C.0.00.1999.00.00.D1010">16016305.1600036</definedName>
    <definedName name="SLD.000.C.0.00.1999.00.00.D1011">25362635.7800293</definedName>
    <definedName name="SLD.000.C.0.00.1999.00.00.D1012">4699155.20999908</definedName>
    <definedName name="SLD.000.C.0.00.1999.00.00.D1013">8628884.52999878</definedName>
    <definedName name="SLD.000.C.0.00.1999.00.00.D1015">491398211.890625</definedName>
    <definedName name="SLD.000.C.0.00.1999.00.00.D1016">10463049.2499847</definedName>
    <definedName name="SLD.000.C.0.00.1999.00.00.D1017">2173749.31999969</definedName>
    <definedName name="SLD.000.C.0.00.1999.00.00.D1018">18114451.8701171</definedName>
    <definedName name="SLD.000.C.0.00.1999.00.00.D1025">-49193159.4400024</definedName>
    <definedName name="SLD.000.C.0.00.1999.00.00.D1026">-3587777.86999512</definedName>
    <definedName name="SLD.000.C.0.00.1999.00.00.D1030">-71352966.6400146</definedName>
    <definedName name="SLD.000.C.0.00.1999.00.00.D1074">-19349636.2700195</definedName>
    <definedName name="SLD.000.C.0.00.1999.00.00.D1075">-8628884.52999878</definedName>
    <definedName name="SLD.000.C.0.00.1999.00.00.D1076">77181160.7299804</definedName>
    <definedName name="SLD.000.C.0.00.1999.00.00.D1093">1255347.8599987</definedName>
    <definedName name="SLD.000.C.0.00.1999.00.00.D1094">1125951.77000046</definedName>
    <definedName name="SLD.000.C.0.00.1999.00.00.D997">52401126.4100341</definedName>
    <definedName name="SLD.000.C.0.00.1999.00.00.DCRECEBER">291453.08000183</definedName>
    <definedName name="SLD.000.C.0.00.2000.00.00.117">533634.32999992</definedName>
    <definedName name="SLD.000.C.0.00.2000.00.00.121">31439885.269989</definedName>
    <definedName name="SLD.000.C.0.00.2000.00.00.12301">1147792.02000046</definedName>
    <definedName name="SLD.000.C.0.00.2000.00.00.131">0</definedName>
    <definedName name="SLD.000.C.0.00.2000.00.00.211">73815519.2800293</definedName>
    <definedName name="SLD.000.C.0.00.2000.00.00.212">88033.35000002</definedName>
    <definedName name="SLD.000.C.0.00.2000.00.00.217">17315355.6300048</definedName>
    <definedName name="SLD.000.C.0.00.2000.00.00.221">290102726.669921</definedName>
    <definedName name="SLD.000.C.0.00.2000.00.00.222">21139278.8200073</definedName>
    <definedName name="SLD.000.C.0.00.2000.00.00.241">129974445.70996</definedName>
    <definedName name="SLD.000.C.0.00.2000.00.00.244">2180449.56999969</definedName>
    <definedName name="SLD.000.C.0.00.2000.00.00.31">290217002.200195</definedName>
    <definedName name="SLD.000.C.0.00.2000.00.00.311">67578450.3000488</definedName>
    <definedName name="SLD.000.C.0.00.2000.00.00.312">1710563.19000053</definedName>
    <definedName name="SLD.000.C.0.00.2000.00.00.32">-21064440.0299987</definedName>
    <definedName name="SLD.000.C.0.00.2000.00.00.34">7705475.12000275</definedName>
    <definedName name="SLD.000.C.0.00.2000.00.00.41">-155587260.75</definedName>
    <definedName name="SLD.000.C.0.00.2000.00.00.42">-25368197.2900085</definedName>
    <definedName name="SLD.000.C.0.00.2000.00.00.4410101">-12689636.2599945</definedName>
    <definedName name="SLD.000.C.0.00.2000.00.00.4410102">5623644.69000244</definedName>
    <definedName name="SLD.000.C.0.00.2000.00.00.45">-133099.42000008</definedName>
    <definedName name="SLD.000.C.0.00.2000.00.00.47101010001">-4710636.20999908</definedName>
    <definedName name="SLD.000.C.0.00.2000.00.00.47101010002">-1201172.17000008</definedName>
    <definedName name="SLD.000.C.0.00.2000.00.00.D1010">17989327</definedName>
    <definedName name="SLD.000.C.0.00.2000.00.00.D1011">9804813.5</definedName>
    <definedName name="SLD.000.C.0.00.2000.00.00.D1012">1992874.98999977</definedName>
    <definedName name="SLD.000.C.0.00.2000.00.00.D1013">7966124.47000122</definedName>
    <definedName name="SLD.000.C.0.00.2000.00.00.D1015">498771725.940429</definedName>
    <definedName name="SLD.000.C.0.00.2000.00.00.D1016">3861816.84998322</definedName>
    <definedName name="SLD.000.C.0.00.2000.00.00.D1017">6518375.77999878</definedName>
    <definedName name="SLD.000.C.0.00.2000.00.00.D1018">30428702.3901367</definedName>
    <definedName name="SLD.000.C.0.00.2000.00.00.D1025">-45744891.0900268</definedName>
    <definedName name="SLD.000.C.0.00.2000.00.00.D1026">-13650979.5200805</definedName>
    <definedName name="SLD.000.C.0.00.2000.00.00.D1030">-18147550.3200073</definedName>
    <definedName name="SLD.000.C.0.00.2000.00.00.D1093">1009504.21000004</definedName>
    <definedName name="SLD.000.C.0.00.2000.00.00.D1094">2896500.96999741</definedName>
    <definedName name="SLD.000.C.0.00.2000.00.00.D1155">19932.71000001</definedName>
    <definedName name="SLD.000.C.0.00.2000.00.00.DCRECEBER">1089681.6099987</definedName>
    <definedName name="SLD.000.C.0.00.2001.00.00.11306010034">679.5</definedName>
    <definedName name="SLD.000.C.0.00.2001.00.00.2110202">10881502.85</definedName>
    <definedName name="SLD.000.C.0.00.2001.00.00.2110203">55226637.2899999</definedName>
    <definedName name="SLD.000.C.0.00.2001.00.00.2110302">28386509.52</definedName>
    <definedName name="SLD.000.C.0.00.2001.00.00.2210202">19016801.05</definedName>
    <definedName name="SLD.000.C.0.00.2001.00.00.2210203">149251446.629999</definedName>
    <definedName name="SLD.000.C.0.00.2001.00.00.2210302">105877571.47</definedName>
    <definedName name="SLD.000.C.0.00.2001.00.00.22201010001">6164913.85</definedName>
    <definedName name="SLD.000.C.0.00.2001.00.00.44101010019">-2444251.44</definedName>
    <definedName name="SLD.000.C.0.00.2001.00.00.44101020008">-44908351.0199999</definedName>
    <definedName name="SLD.000.C.0.01.0000.00.00.34">363001.90999985</definedName>
    <definedName name="SLD.000.C.0.01.0000.00.00.44">-5557702.52999878</definedName>
    <definedName name="SLD.000.C.0.01.0000.00.00.D997">5050971.46000671</definedName>
    <definedName name="SLD.000.C.0.01.0000.00.01.11201010035">0</definedName>
    <definedName name="SLD.000.C.0.01.0000.00.01.11306010019">0</definedName>
    <definedName name="SLD.000.C.0.01.0000.00.01.11306010031">24</definedName>
    <definedName name="SLD.000.C.0.01.0000.00.01.117">1717</definedName>
    <definedName name="SLD.000.C.0.01.0000.00.01.121">31692</definedName>
    <definedName name="SLD.000.C.0.01.0000.00.01.131">0</definedName>
    <definedName name="SLD.000.C.0.01.0000.00.01.211">77172</definedName>
    <definedName name="SLD.000.C.0.01.0000.00.01.212">66</definedName>
    <definedName name="SLD.000.C.0.01.0000.00.01.217">21908</definedName>
    <definedName name="SLD.000.C.0.01.0000.00.01.21704010001">13</definedName>
    <definedName name="SLD.000.C.0.01.0000.00.01.221">289496</definedName>
    <definedName name="SLD.000.C.0.01.0000.00.01.222">21139</definedName>
    <definedName name="SLD.000.C.0.01.0000.00.01.241">129974</definedName>
    <definedName name="SLD.000.C.0.01.0000.00.01.244">3416</definedName>
    <definedName name="SLD.000.C.0.01.0000.00.01.31">27924</definedName>
    <definedName name="SLD.000.C.0.01.0000.00.01.32">-2329</definedName>
    <definedName name="SLD.000.C.0.01.0000.00.01.34">363</definedName>
    <definedName name="SLD.000.C.0.01.0000.00.01.41">-13778</definedName>
    <definedName name="SLD.000.C.0.01.0000.00.01.42">-1907</definedName>
    <definedName name="SLD.000.C.0.01.0000.00.01.44">-5558</definedName>
    <definedName name="SLD.000.C.0.01.0000.00.01.45">-37</definedName>
    <definedName name="SLD.000.C.0.01.0000.00.01.47101010001">-925</definedName>
    <definedName name="SLD.000.C.0.01.0000.00.01.47101010002">-313</definedName>
    <definedName name="SLD.000.C.0.01.0000.00.01.D1010">19322</definedName>
    <definedName name="SLD.000.C.0.01.0000.00.01.D1011">17931</definedName>
    <definedName name="SLD.000.C.0.01.0000.00.01.D1012">644</definedName>
    <definedName name="SLD.000.C.0.01.0000.00.01.D1013">7881</definedName>
    <definedName name="SLD.000.C.0.01.0000.00.01.D1015">498488</definedName>
    <definedName name="SLD.000.C.0.01.0000.00.01.D1016">3312</definedName>
    <definedName name="SLD.000.C.0.01.0000.00.01.D1017">5589</definedName>
    <definedName name="SLD.000.C.0.01.0000.00.01.D1018">32633</definedName>
    <definedName name="SLD.000.C.0.01.0000.00.01.D1025">-3644</definedName>
    <definedName name="SLD.000.C.0.01.0000.00.01.D1026">-222</definedName>
    <definedName name="SLD.000.C.0.01.0000.00.01.D1030">-1691</definedName>
    <definedName name="SLD.000.C.0.01.0000.00.01.D1093">1024</definedName>
    <definedName name="SLD.000.C.0.01.0000.00.01.D1094">2511</definedName>
    <definedName name="SLD.000.C.0.01.0000.00.01.D997">5051</definedName>
    <definedName name="SLD.000.C.0.01.0000.00.01.DCRECEBER">1892</definedName>
    <definedName name="SLD.000.C.0.01.2001.00.00.44101010019">-325631.57</definedName>
    <definedName name="SLD.000.C.0.01.2001.00.00.44101020008">-1320819.3</definedName>
    <definedName name="SLD.000.C.0.01.2001.00.01.44101010019">-326</definedName>
    <definedName name="SLD.000.C.0.01.2001.00.01.44101020008">-1321</definedName>
    <definedName name="SLD.000.C.0.02.0000.00.01.11201010035">0</definedName>
    <definedName name="SLD.000.C.0.02.0000.00.01.11306010019">0</definedName>
    <definedName name="SLD.000.C.0.02.0000.00.01.11306010031">15</definedName>
    <definedName name="SLD.000.C.0.02.0000.00.01.117">1635</definedName>
    <definedName name="SLD.000.C.0.02.0000.00.01.121">12967</definedName>
    <definedName name="SLD.000.C.0.02.0000.00.01.131">0</definedName>
    <definedName name="SLD.000.C.0.02.0000.00.01.211">81910</definedName>
    <definedName name="SLD.000.C.0.02.0000.00.01.212">62</definedName>
    <definedName name="SLD.000.C.0.02.0000.00.01.217">21957</definedName>
    <definedName name="SLD.000.C.0.02.0000.00.01.21704010001">16</definedName>
    <definedName name="SLD.000.C.0.02.0000.00.01.221">293759</definedName>
    <definedName name="SLD.000.C.0.02.0000.00.01.222">21139</definedName>
    <definedName name="SLD.000.C.0.02.0000.00.01.241">129974</definedName>
    <definedName name="SLD.000.C.0.02.0000.00.01.244">3416</definedName>
    <definedName name="SLD.000.C.0.02.0000.00.01.31">51359</definedName>
    <definedName name="SLD.000.C.0.02.0000.00.01.32">-4299</definedName>
    <definedName name="SLD.000.C.0.02.0000.00.01.34">1371</definedName>
    <definedName name="SLD.000.C.0.02.0000.00.01.41">-27355</definedName>
    <definedName name="SLD.000.C.0.02.0000.00.01.42">-3792</definedName>
    <definedName name="SLD.000.C.0.02.0000.00.01.44">-17386</definedName>
    <definedName name="SLD.000.C.0.02.0000.00.01.45">-39</definedName>
    <definedName name="SLD.000.C.0.02.0000.00.01.47101010001">49</definedName>
    <definedName name="SLD.000.C.0.02.0000.00.01.47101010002">59</definedName>
    <definedName name="SLD.000.C.0.02.0000.00.01.D1010">13552</definedName>
    <definedName name="SLD.000.C.0.02.0000.00.01.D1011">44891</definedName>
    <definedName name="SLD.000.C.0.02.0000.00.01.D1012">1986</definedName>
    <definedName name="SLD.000.C.0.02.0000.00.01.D1013">8151</definedName>
    <definedName name="SLD.000.C.0.02.0000.00.01.D1015">500198</definedName>
    <definedName name="SLD.000.C.0.02.0000.00.01.D1016">2762</definedName>
    <definedName name="SLD.000.C.0.02.0000.00.01.D1017">5516</definedName>
    <definedName name="SLD.000.C.0.02.0000.00.01.D1018">29160</definedName>
    <definedName name="SLD.000.C.0.02.0000.00.01.D1025">-7241</definedName>
    <definedName name="SLD.000.C.0.02.0000.00.01.D1026">-471</definedName>
    <definedName name="SLD.000.C.0.02.0000.00.01.D1030">-9674</definedName>
    <definedName name="SLD.000.C.0.02.0000.00.01.D1093">935</definedName>
    <definedName name="SLD.000.C.0.02.0000.00.01.D1094">2407</definedName>
    <definedName name="SLD.000.C.0.02.0000.00.01.D997">10081</definedName>
    <definedName name="SLD.000.C.0.02.0000.00.01.DCRECEBER">2225</definedName>
    <definedName name="SLD.000.C.0.02.2001.00.01.44101010019">-614</definedName>
    <definedName name="SLD.000.C.0.02.2001.00.01.44101020008">-7555</definedName>
    <definedName name="SLD.000.C.0.03.0000.00.00.12301">786499.5</definedName>
    <definedName name="SLD.000.C.0.03.0000.00.00.311">74384793.3399658</definedName>
    <definedName name="SLD.000.C.0.03.0000.00.00.312">2967049.86000061</definedName>
    <definedName name="SLD.000.C.0.03.0000.00.00.4410101">-12315505.6900024</definedName>
    <definedName name="SLD.000.C.0.03.0000.00.00.4410102">-21328703.7200012</definedName>
    <definedName name="SLD.000.C.0.03.0000.00.00.D1155">25936.66999999</definedName>
    <definedName name="SLD.000.C.0.03.0000.00.01.11201010035">0</definedName>
    <definedName name="SLD.000.C.0.03.0000.00.01.11306010019">0</definedName>
    <definedName name="SLD.000.C.0.03.0000.00.01.11306010031">21</definedName>
    <definedName name="SLD.000.C.0.03.0000.00.01.11306010036">22</definedName>
    <definedName name="SLD.000.C.0.03.0000.00.01.117">1555</definedName>
    <definedName name="SLD.000.C.0.03.0000.00.01.121">11</definedName>
    <definedName name="SLD.000.C.0.03.0000.00.01.12301">786</definedName>
    <definedName name="SLD.000.C.0.03.0000.00.01.131">0</definedName>
    <definedName name="SLD.000.C.0.03.0000.00.01.211">76191</definedName>
    <definedName name="SLD.000.C.0.03.0000.00.01.212">47</definedName>
    <definedName name="SLD.000.C.0.03.0000.00.01.217">21754</definedName>
    <definedName name="SLD.000.C.0.03.0000.00.01.21704010001">22</definedName>
    <definedName name="SLD.000.C.0.03.0000.00.01.221">279615</definedName>
    <definedName name="SLD.000.C.0.03.0000.00.01.222">21139</definedName>
    <definedName name="SLD.000.C.0.03.0000.00.01.241">129974</definedName>
    <definedName name="SLD.000.C.0.03.0000.00.01.244">3416</definedName>
    <definedName name="SLD.000.C.0.03.0000.00.01.31">77352</definedName>
    <definedName name="SLD.000.C.0.03.0000.00.01.311">74385</definedName>
    <definedName name="SLD.000.C.0.03.0000.00.01.312">2967</definedName>
    <definedName name="SLD.000.C.0.03.0000.00.01.32">-6480</definedName>
    <definedName name="SLD.000.C.0.03.0000.00.01.34">1803</definedName>
    <definedName name="SLD.000.C.0.03.0000.00.01.41">-40908</definedName>
    <definedName name="SLD.000.C.0.03.0000.00.01.42">-5902</definedName>
    <definedName name="SLD.000.C.0.03.0000.00.01.4410101">-12316</definedName>
    <definedName name="SLD.000.C.0.03.0000.00.01.4410102">-21329</definedName>
    <definedName name="SLD.000.C.0.03.0000.00.01.45">-39</definedName>
    <definedName name="SLD.000.C.0.03.0000.00.01.47101010001">1735</definedName>
    <definedName name="SLD.000.C.0.03.0000.00.01.47101010002">692</definedName>
    <definedName name="SLD.000.C.0.03.0000.00.01.D1010">14342</definedName>
    <definedName name="SLD.000.C.0.03.0000.00.01.D1011">28220</definedName>
    <definedName name="SLD.000.C.0.03.0000.00.01.D1012">2128</definedName>
    <definedName name="SLD.000.C.0.03.0000.00.01.D1013">10393</definedName>
    <definedName name="SLD.000.C.0.03.0000.00.01.D1015">502084</definedName>
    <definedName name="SLD.000.C.0.03.0000.00.01.D1016">2212</definedName>
    <definedName name="SLD.000.C.0.03.0000.00.01.D1017">5996</definedName>
    <definedName name="SLD.000.C.0.03.0000.00.01.D1018">23802</definedName>
    <definedName name="SLD.000.C.0.03.0000.00.01.D1025">-10820</definedName>
    <definedName name="SLD.000.C.0.03.0000.00.01.D1026">-1557</definedName>
    <definedName name="SLD.000.C.0.03.0000.00.01.D1030">-21268</definedName>
    <definedName name="SLD.000.C.0.03.0000.00.01.D1093">812</definedName>
    <definedName name="SLD.000.C.0.03.0000.00.01.D1094">2601</definedName>
    <definedName name="SLD.000.C.0.03.0000.00.01.D1155">26</definedName>
    <definedName name="SLD.000.C.0.03.0000.00.01.D997">15100</definedName>
    <definedName name="SLD.000.C.0.03.0000.00.01.DCRECEBER">2779</definedName>
    <definedName name="SLD.000.C.0.03.2000.00.00.12301">1147792.02000046</definedName>
    <definedName name="SLD.000.C.0.03.2000.00.00.311">67578450.3000488</definedName>
    <definedName name="SLD.000.C.0.03.2000.00.00.312">1710563.19000053</definedName>
    <definedName name="SLD.000.C.0.03.2000.00.00.4410101">-12689636.2599945</definedName>
    <definedName name="SLD.000.C.0.03.2000.00.00.4410102">5623644.69000244</definedName>
    <definedName name="SLD.000.C.0.03.2000.00.00.D1155">19932.71000001</definedName>
    <definedName name="SLD.000.C.0.03.2000.00.01.117">1664</definedName>
    <definedName name="SLD.000.C.0.03.2000.00.01.121">32468</definedName>
    <definedName name="SLD.000.C.0.03.2000.00.01.12301">1148</definedName>
    <definedName name="SLD.000.C.0.03.2000.00.01.131">0</definedName>
    <definedName name="SLD.000.C.0.03.2000.00.01.211">66461</definedName>
    <definedName name="SLD.000.C.0.03.2000.00.01.212">716</definedName>
    <definedName name="SLD.000.C.0.03.2000.00.01.217">17504</definedName>
    <definedName name="SLD.000.C.0.03.2000.00.01.221">308017</definedName>
    <definedName name="SLD.000.C.0.03.2000.00.01.222">12514</definedName>
    <definedName name="SLD.000.C.0.03.2000.00.01.241">129974</definedName>
    <definedName name="SLD.000.C.0.03.2000.00.01.244">2180</definedName>
    <definedName name="SLD.000.C.0.03.2000.00.01.31">69289</definedName>
    <definedName name="SLD.000.C.0.03.2000.00.01.311">67578</definedName>
    <definedName name="SLD.000.C.0.03.2000.00.01.312">1711</definedName>
    <definedName name="SLD.000.C.0.03.2000.00.01.32">-5908</definedName>
    <definedName name="SLD.000.C.0.03.2000.00.01.34">702</definedName>
    <definedName name="SLD.000.C.0.03.2000.00.01.41">-38038</definedName>
    <definedName name="SLD.000.C.0.03.2000.00.01.42">-6870</definedName>
    <definedName name="SLD.000.C.0.03.2000.00.01.4410101">-12690</definedName>
    <definedName name="SLD.000.C.0.03.2000.00.01.4410102">5624</definedName>
    <definedName name="SLD.000.C.0.03.2000.00.01.45">16</definedName>
    <definedName name="SLD.000.C.0.03.2000.00.01.47101010001">-3042</definedName>
    <definedName name="SLD.000.C.0.03.2000.00.01.47101010002">-741</definedName>
    <definedName name="SLD.000.C.0.03.2000.00.01.D1010">10225</definedName>
    <definedName name="SLD.000.C.0.03.2000.00.01.D1011">20778</definedName>
    <definedName name="SLD.000.C.0.03.2000.00.01.D1012">1700</definedName>
    <definedName name="SLD.000.C.0.03.2000.00.01.D1013">7763</definedName>
    <definedName name="SLD.000.C.0.03.2000.00.01.D1015">484462</definedName>
    <definedName name="SLD.000.C.0.03.2000.00.01.D1016">8813</definedName>
    <definedName name="SLD.000.C.0.03.2000.00.01.D1017">4556</definedName>
    <definedName name="SLD.000.C.0.03.2000.00.01.D1018">26457</definedName>
    <definedName name="SLD.000.C.0.03.2000.00.01.D1025">-11823</definedName>
    <definedName name="SLD.000.C.0.03.2000.00.01.D1026">-859</definedName>
    <definedName name="SLD.000.C.0.03.2000.00.01.D1030">5615</definedName>
    <definedName name="SLD.000.C.0.03.2000.00.01.D1093">1168</definedName>
    <definedName name="SLD.000.C.0.03.2000.00.01.D1094">1020</definedName>
    <definedName name="SLD.000.C.0.03.2000.00.01.D1155">20</definedName>
    <definedName name="SLD.000.C.0.03.2000.00.01.DCRECEBER">361</definedName>
    <definedName name="SLD.000.C.0.03.2001.00.01.44101010019">-928</definedName>
    <definedName name="SLD.000.C.0.03.2001.00.01.44101020008">-16402</definedName>
    <definedName name="SLD.000.C.0.04.0000.00.00.42">-8761611.38000488</definedName>
    <definedName name="SLD.000.C.0.04.0000.00.01.11201010035">0</definedName>
    <definedName name="SLD.000.C.0.04.0000.00.01.11306010019">0</definedName>
    <definedName name="SLD.000.C.0.04.0000.00.01.11306010031">49</definedName>
    <definedName name="SLD.000.C.0.04.0000.00.01.11306010036">0</definedName>
    <definedName name="SLD.000.C.0.04.0000.00.01.117">1408</definedName>
    <definedName name="SLD.000.C.0.04.0000.00.01.121">2</definedName>
    <definedName name="SLD.000.C.0.04.0000.00.01.12301">756</definedName>
    <definedName name="SLD.000.C.0.04.0000.00.01.131">0</definedName>
    <definedName name="SLD.000.C.0.04.0000.00.01.211">79269</definedName>
    <definedName name="SLD.000.C.0.04.0000.00.01.212">48</definedName>
    <definedName name="SLD.000.C.0.04.0000.00.01.217">20782</definedName>
    <definedName name="SLD.000.C.0.04.0000.00.01.21704010001">0</definedName>
    <definedName name="SLD.000.C.0.04.0000.00.01.221">279351</definedName>
    <definedName name="SLD.000.C.0.04.0000.00.01.222">21139</definedName>
    <definedName name="SLD.000.C.0.04.0000.00.01.241">137385</definedName>
    <definedName name="SLD.000.C.0.04.0000.00.01.244">3416</definedName>
    <definedName name="SLD.000.C.0.04.0000.00.01.311">98481</definedName>
    <definedName name="SLD.000.C.0.04.0000.00.01.312">3398</definedName>
    <definedName name="SLD.000.C.0.04.0000.00.01.32">-8560</definedName>
    <definedName name="SLD.000.C.0.04.0000.00.01.34">1877</definedName>
    <definedName name="SLD.000.C.0.04.0000.00.01.41">-54386</definedName>
    <definedName name="SLD.000.C.0.04.0000.00.01.42">-8762</definedName>
    <definedName name="SLD.000.C.0.04.0000.00.01.4410101">-15650</definedName>
    <definedName name="SLD.000.C.0.04.0000.00.01.4410102">-23583</definedName>
    <definedName name="SLD.000.C.0.04.0000.00.01.45">-39</definedName>
    <definedName name="SLD.000.C.0.04.0000.00.01.47101010001">1632</definedName>
    <definedName name="SLD.000.C.0.04.0000.00.01.47101010002">613</definedName>
    <definedName name="SLD.000.C.0.04.0000.00.01.D1010">12975</definedName>
    <definedName name="SLD.000.C.0.04.0000.00.01.D1011">31572</definedName>
    <definedName name="SLD.000.C.0.04.0000.00.01.D1012">2144</definedName>
    <definedName name="SLD.000.C.0.04.0000.00.01.D1013">10210</definedName>
    <definedName name="SLD.000.C.0.04.0000.00.01.D1015">503130</definedName>
    <definedName name="SLD.000.C.0.04.0000.00.01.D1016">1661</definedName>
    <definedName name="SLD.000.C.0.04.0000.00.01.D1017">6650</definedName>
    <definedName name="SLD.000.C.0.04.0000.00.01.D1018">16804</definedName>
    <definedName name="SLD.000.C.0.04.0000.00.01.D1094">1787</definedName>
    <definedName name="SLD.000.C.0.04.0000.00.01.D1155">26</definedName>
    <definedName name="SLD.000.C.0.04.0000.00.01.DCRECEBER">2746</definedName>
    <definedName name="SLD.000.C.0.05.0000.00.01.11201010035">0</definedName>
    <definedName name="SLD.000.C.0.05.0000.00.01.11306010019">0</definedName>
    <definedName name="SLD.000.C.0.05.0000.00.01.11306010031">12</definedName>
    <definedName name="SLD.000.C.0.05.0000.00.01.11306010036">0</definedName>
    <definedName name="SLD.000.C.0.05.0000.00.01.117">1336</definedName>
    <definedName name="SLD.000.C.0.05.0000.00.01.121">2</definedName>
    <definedName name="SLD.000.C.0.05.0000.00.01.12301">726</definedName>
    <definedName name="SLD.000.C.0.05.0000.00.01.131">0</definedName>
    <definedName name="SLD.000.C.0.05.0000.00.01.211">85487</definedName>
    <definedName name="SLD.000.C.0.05.0000.00.01.212">36</definedName>
    <definedName name="SLD.000.C.0.05.0000.00.01.217">21843</definedName>
    <definedName name="SLD.000.C.0.05.0000.00.01.221">286500</definedName>
    <definedName name="SLD.000.C.0.05.0000.00.01.222">21139</definedName>
    <definedName name="SLD.000.C.0.05.0000.00.01.241">137385</definedName>
    <definedName name="SLD.000.C.0.05.0000.00.01.244">3416</definedName>
    <definedName name="SLD.000.C.0.05.0000.00.01.311">123327</definedName>
    <definedName name="SLD.000.C.0.05.0000.00.01.312">3807</definedName>
    <definedName name="SLD.000.C.0.05.0000.00.01.32">-10702</definedName>
    <definedName name="SLD.000.C.0.05.0000.00.01.34">1981</definedName>
    <definedName name="SLD.000.C.0.05.0000.00.01.41">-67934</definedName>
    <definedName name="SLD.000.C.0.05.0000.00.01.42">-10975</definedName>
    <definedName name="SLD.000.C.0.05.0000.00.01.4410101">-19903</definedName>
    <definedName name="SLD.000.C.0.05.0000.00.01.4410102">-40685</definedName>
    <definedName name="SLD.000.C.0.05.0000.00.01.45">-42</definedName>
    <definedName name="SLD.000.C.0.05.0000.00.01.47101010001">5007</definedName>
    <definedName name="SLD.000.C.0.05.0000.00.01.47101010002">1864</definedName>
    <definedName name="SLD.000.C.0.05.0000.00.01.D1010">8692</definedName>
    <definedName name="SLD.000.C.0.05.0000.00.01.D1011">34264</definedName>
    <definedName name="SLD.000.C.0.05.0000.00.01.D1012">2164</definedName>
    <definedName name="SLD.000.C.0.05.0000.00.01.D1013">14838</definedName>
    <definedName name="SLD.000.C.0.05.0000.00.01.D1015">505997</definedName>
    <definedName name="SLD.000.C.0.05.0000.00.01.D1016">1111</definedName>
    <definedName name="SLD.000.C.0.05.0000.00.01.D1017">6505</definedName>
    <definedName name="SLD.000.C.0.05.0000.00.01.D1018">7528</definedName>
    <definedName name="SLD.000.C.0.05.0000.00.01.D1094">2028</definedName>
    <definedName name="SLD.000.C.0.05.0000.00.01.D1155">53</definedName>
    <definedName name="SLD.000.C.0.05.0000.00.01.DCRECEBER">2685</definedName>
    <definedName name="SLD.000.C.0.06.0000.00.01.11201010035">0</definedName>
    <definedName name="SLD.000.C.0.06.0000.00.01.11306010019">0</definedName>
    <definedName name="SLD.000.C.0.06.0000.00.01.11306010031">16</definedName>
    <definedName name="SLD.000.C.0.06.0000.00.01.11306010036">0</definedName>
    <definedName name="SLD.000.C.0.06.0000.00.01.117">1241</definedName>
    <definedName name="SLD.000.C.0.06.0000.00.01.121">1</definedName>
    <definedName name="SLD.000.C.0.06.0000.00.01.12301">696</definedName>
    <definedName name="SLD.000.C.0.06.0000.00.01.131">0</definedName>
    <definedName name="SLD.000.C.0.06.0000.00.01.211">85525</definedName>
    <definedName name="SLD.000.C.0.06.0000.00.01.212">35</definedName>
    <definedName name="SLD.000.C.0.06.0000.00.01.216">547</definedName>
    <definedName name="SLD.000.C.0.06.0000.00.01.217">23545</definedName>
    <definedName name="SLD.000.C.0.06.0000.00.01.21704010001">2</definedName>
    <definedName name="SLD.000.C.0.06.0000.00.01.219">1074</definedName>
    <definedName name="SLD.000.C.0.06.0000.00.01.221">280521</definedName>
    <definedName name="SLD.000.C.0.06.0000.00.01.222">21139</definedName>
    <definedName name="SLD.000.C.0.06.0000.00.01.241">137385</definedName>
    <definedName name="SLD.000.C.0.06.0000.00.01.244">3416</definedName>
    <definedName name="SLD.000.C.0.06.0000.00.01.311">146832</definedName>
    <definedName name="SLD.000.C.0.06.0000.00.01.312">4286</definedName>
    <definedName name="SLD.000.C.0.06.0000.00.01.32">-12733</definedName>
    <definedName name="SLD.000.C.0.06.0000.00.01.34">2062</definedName>
    <definedName name="SLD.000.C.0.06.0000.00.01.41">-81374</definedName>
    <definedName name="SLD.000.C.0.06.0000.00.01.42">-15127</definedName>
    <definedName name="SLD.000.C.0.06.0000.00.01.4410101">-23147</definedName>
    <definedName name="SLD.000.C.0.06.0000.00.01.4410102">-35398</definedName>
    <definedName name="SLD.000.C.0.06.0000.00.01.45">-40</definedName>
    <definedName name="SLD.000.C.0.06.0000.00.01.47101010001">3369</definedName>
    <definedName name="SLD.000.C.0.06.0000.00.01.47101010002">1275</definedName>
    <definedName name="SLD.000.C.0.06.0000.00.01.D1010">15222</definedName>
    <definedName name="SLD.000.C.0.06.0000.00.01.D1011">26430</definedName>
    <definedName name="SLD.000.C.0.06.0000.00.01.D1012">2184</definedName>
    <definedName name="SLD.000.C.0.06.0000.00.01.D1013">12610</definedName>
    <definedName name="SLD.000.C.0.06.0000.00.01.D1014">71</definedName>
    <definedName name="SLD.000.C.0.06.0000.00.01.D1015">510574</definedName>
    <definedName name="SLD.000.C.0.06.0000.00.01.D1016">561</definedName>
    <definedName name="SLD.000.C.0.06.0000.00.01.D1017">6692</definedName>
    <definedName name="SLD.000.C.0.06.0000.00.01.D1018">11786</definedName>
    <definedName name="SLD.000.C.0.06.0000.00.01.D1094">2221</definedName>
    <definedName name="SLD.000.C.0.06.0000.00.01.D1155">34</definedName>
    <definedName name="SLD.000.C.0.06.0000.00.01.DCRECEBER">2712</definedName>
    <definedName name="SLD.000.C.0.07.0000.00.00.311">154554758.300048</definedName>
    <definedName name="SLD.000.C.0.07.0000.00.00.312">4413838.41000366</definedName>
    <definedName name="SLD.000.C.0.07.0000.00.00.32">-11563047.550003</definedName>
    <definedName name="SLD.000.C.0.07.0000.00.00.34">3022147.54000092</definedName>
    <definedName name="SLD.000.C.0.07.0000.00.00.41">-89645674.040039</definedName>
    <definedName name="SLD.000.C.0.07.0000.00.00.42">-17457559.8999939</definedName>
    <definedName name="SLD.000.C.0.07.0000.00.00.44">-26895992.9599914</definedName>
    <definedName name="SLD.000.C.0.07.0000.00.00.45">-113299.85000002</definedName>
    <definedName name="SLD.000.C.0.07.0000.00.00.47101010001">-4095197.79000092</definedName>
    <definedName name="SLD.000.C.0.07.0000.00.00.47101010002">-1207791.98999977</definedName>
    <definedName name="SLD.000.C.0.07.0000.00.01.11201010035">0</definedName>
    <definedName name="SLD.000.C.0.07.0000.00.01.11306010019">0</definedName>
    <definedName name="SLD.000.C.0.07.0000.00.01.11306010031">12</definedName>
    <definedName name="SLD.000.C.0.07.0000.00.01.11306010036">0</definedName>
    <definedName name="SLD.000.C.0.07.0000.00.01.117">1087</definedName>
    <definedName name="SLD.000.C.0.07.0000.00.01.121">1</definedName>
    <definedName name="SLD.000.C.0.07.0000.00.01.12301">666</definedName>
    <definedName name="SLD.000.C.0.07.0000.00.01.131">0</definedName>
    <definedName name="SLD.000.C.0.07.0000.00.01.211">91549</definedName>
    <definedName name="SLD.000.C.0.07.0000.00.01.212">37</definedName>
    <definedName name="SLD.000.C.0.07.0000.00.01.216">548</definedName>
    <definedName name="SLD.000.C.0.07.0000.00.01.217">23062</definedName>
    <definedName name="SLD.000.C.0.07.0000.00.01.21704010001">0</definedName>
    <definedName name="SLD.000.C.0.07.0000.00.01.219">3346</definedName>
    <definedName name="SLD.000.C.0.07.0000.00.01.221">287690</definedName>
    <definedName name="SLD.000.C.0.07.0000.00.01.222">21139</definedName>
    <definedName name="SLD.000.C.0.07.0000.00.01.241">137385</definedName>
    <definedName name="SLD.000.C.0.07.0000.00.01.244">3416</definedName>
    <definedName name="SLD.000.C.0.07.0000.00.01.311">172282</definedName>
    <definedName name="SLD.000.C.0.07.0000.00.01.312">4712</definedName>
    <definedName name="SLD.000.C.0.07.0000.00.01.32">-14928</definedName>
    <definedName name="SLD.000.C.0.07.0000.00.01.34">2212</definedName>
    <definedName name="SLD.000.C.0.07.0000.00.01.41">-94807</definedName>
    <definedName name="SLD.000.C.0.07.0000.00.01.42">-19505</definedName>
    <definedName name="SLD.000.C.0.07.0000.00.01.4410101">-26998</definedName>
    <definedName name="SLD.000.C.0.07.0000.00.01.4410102">-47525</definedName>
    <definedName name="SLD.000.C.0.07.0000.00.01.45">-47</definedName>
    <definedName name="SLD.000.C.0.07.0000.00.01.47101010001">5852</definedName>
    <definedName name="SLD.000.C.0.07.0000.00.01.47101010002">2170</definedName>
    <definedName name="SLD.000.C.0.07.0000.00.01.D1010">12898</definedName>
    <definedName name="SLD.000.C.0.07.0000.00.01.D1011">30524</definedName>
    <definedName name="SLD.000.C.0.07.0000.00.01.D1012">2210</definedName>
    <definedName name="SLD.000.C.0.07.0000.00.01.D1013">15989</definedName>
    <definedName name="SLD.000.C.0.07.0000.00.01.D1014">51</definedName>
    <definedName name="SLD.000.C.0.07.0000.00.01.D1015">512573</definedName>
    <definedName name="SLD.000.C.0.07.0000.00.01.D1016">11</definedName>
    <definedName name="SLD.000.C.0.07.0000.00.01.D1017">7157</definedName>
    <definedName name="SLD.000.C.0.07.0000.00.01.D1018">5201</definedName>
    <definedName name="SLD.000.C.0.07.0000.00.01.D1094">2174</definedName>
    <definedName name="SLD.000.C.0.07.0000.00.01.D1155">30</definedName>
    <definedName name="SLD.000.C.0.07.0000.00.01.DCRECEBER">2822</definedName>
    <definedName name="SLD.000.C.0.07.2000.00.00.311">154554758.300048</definedName>
    <definedName name="SLD.000.C.0.07.2000.00.00.312">4413838.41000366</definedName>
    <definedName name="SLD.000.C.0.07.2000.00.00.32">-11563047.550003</definedName>
    <definedName name="SLD.000.C.0.07.2000.00.00.34">3022147.54000092</definedName>
    <definedName name="SLD.000.C.0.07.2000.00.00.41">-89645674.040039</definedName>
    <definedName name="SLD.000.C.0.07.2000.00.00.42">-17457559.8999939</definedName>
    <definedName name="SLD.000.C.0.07.2000.00.00.44">-26895992.9599914</definedName>
    <definedName name="SLD.000.C.0.07.2000.00.00.45">-113299.85000002</definedName>
    <definedName name="SLD.000.C.0.07.2000.00.00.47101010001">-4095197.79000092</definedName>
    <definedName name="SLD.000.C.0.07.2000.00.00.47101010002">-1207791.98999977</definedName>
    <definedName name="SLD.000.C.0.07.2000.00.01.311">154555</definedName>
    <definedName name="SLD.000.C.0.07.2000.00.01.312">4414</definedName>
    <definedName name="SLD.000.C.0.07.2000.00.01.32">-11563</definedName>
    <definedName name="SLD.000.C.0.07.2000.00.01.34">3022</definedName>
    <definedName name="SLD.000.C.0.07.2000.00.01.41">-89646</definedName>
    <definedName name="SLD.000.C.0.07.2000.00.01.42">-17458</definedName>
    <definedName name="SLD.000.C.0.07.2000.00.01.44">-26896</definedName>
    <definedName name="SLD.000.C.0.07.2000.00.01.45">-113</definedName>
    <definedName name="SLD.000.C.0.07.2000.00.01.47101010001">-4095</definedName>
    <definedName name="SLD.000.C.0.07.2000.00.01.47101010002">-1208</definedName>
    <definedName name="SLD.000.C.0.07.2001.00.01.11201010035">0</definedName>
    <definedName name="SLD.000.C.0.07.2001.00.01.11306010019">0</definedName>
    <definedName name="SLD.000.C.0.07.2001.00.01.11306010031">12</definedName>
    <definedName name="SLD.000.C.0.07.2001.00.01.11306010036">0</definedName>
    <definedName name="SLD.000.C.0.07.2001.00.01.121">1</definedName>
    <definedName name="SLD.000.C.0.07.2001.00.01.12301">666</definedName>
    <definedName name="SLD.000.C.0.07.2001.00.01.131">0</definedName>
    <definedName name="SLD.000.C.0.07.2001.00.01.211">91549</definedName>
    <definedName name="SLD.000.C.0.07.2001.00.01.212">37</definedName>
    <definedName name="SLD.000.C.0.07.2001.00.01.217">23062</definedName>
    <definedName name="SLD.000.C.0.07.2001.00.01.221">287690</definedName>
    <definedName name="SLD.000.C.0.07.2001.00.01.222">21139</definedName>
    <definedName name="SLD.000.C.0.07.2001.00.01.241">137385</definedName>
    <definedName name="SLD.000.C.0.07.2001.00.01.244">3416</definedName>
    <definedName name="SLD.000.C.0.07.2001.00.01.311">172282</definedName>
    <definedName name="SLD.000.C.0.07.2001.00.01.312">4712</definedName>
    <definedName name="SLD.000.C.0.07.2001.00.01.32">-14928</definedName>
    <definedName name="SLD.000.C.0.07.2001.00.01.34">2212</definedName>
    <definedName name="SLD.000.C.0.07.2001.00.01.41">-94807</definedName>
    <definedName name="SLD.000.C.0.07.2001.00.01.42">-19505</definedName>
    <definedName name="SLD.000.C.0.07.2001.00.01.4410101">-26998</definedName>
    <definedName name="SLD.000.C.0.07.2001.00.01.4410102">-47525</definedName>
    <definedName name="SLD.000.C.0.07.2001.00.01.45">-47</definedName>
    <definedName name="SLD.000.C.0.07.2001.00.01.47101010001">5852</definedName>
    <definedName name="SLD.000.C.0.07.2001.00.01.47101010002">2170</definedName>
    <definedName name="SLD.000.C.0.07.2001.00.01.D1013">15989</definedName>
    <definedName name="SLD.000.C.0.07.2001.00.01.D1015">512573</definedName>
    <definedName name="SLD.000.C.0.07.2001.00.01.D1016">11</definedName>
    <definedName name="SLD.000.C.0.07.2001.00.01.D1017">7157</definedName>
    <definedName name="SLD.000.C.0.07.2001.00.01.D1018">5201</definedName>
    <definedName name="SLD.000.C.0.07.2001.00.01.D1094">2174</definedName>
    <definedName name="SLD.000.C.0.07.2001.00.01.D1155">30</definedName>
    <definedName name="SLD.000.C.0.08.0000.00.00.11201010035">200</definedName>
    <definedName name="SLD.000.C.0.08.0000.00.00.11306010019">90.63</definedName>
    <definedName name="SLD.000.C.0.08.0000.00.00.11306010031">13002</definedName>
    <definedName name="SLD.000.C.0.08.0000.00.00.21704010001">16653.00999999</definedName>
    <definedName name="SLD.000.C.0.08.0000.00.01.117">1014</definedName>
    <definedName name="SLD.000.C.0.08.0000.00.01.121">30082</definedName>
    <definedName name="SLD.000.C.0.08.0000.00.01.12301">997</definedName>
    <definedName name="SLD.000.C.0.08.0000.00.01.211">73607</definedName>
    <definedName name="SLD.000.C.0.08.0000.00.01.212">220</definedName>
    <definedName name="SLD.000.C.0.08.0000.00.01.216">555</definedName>
    <definedName name="SLD.000.C.0.08.0000.00.01.217">22702</definedName>
    <definedName name="SLD.000.C.0.08.0000.00.01.219">3514</definedName>
    <definedName name="SLD.000.C.0.08.0000.00.01.221">307226</definedName>
    <definedName name="SLD.000.C.0.08.0000.00.01.222">12514</definedName>
    <definedName name="SLD.000.C.0.08.0000.00.01.241">129974</definedName>
    <definedName name="SLD.000.C.0.08.0000.00.01.244">2180</definedName>
    <definedName name="SLD.000.C.0.08.0000.00.01.D1010">21116</definedName>
    <definedName name="SLD.000.C.0.08.0000.00.01.D1011">25629</definedName>
    <definedName name="SLD.000.C.0.08.0000.00.01.D1012">2240</definedName>
    <definedName name="SLD.000.C.0.08.0000.00.01.D1013">8253</definedName>
    <definedName name="SLD.000.C.0.08.0000.00.01.D1014">99</definedName>
    <definedName name="SLD.000.C.0.08.0000.00.01.D1015">487300</definedName>
    <definedName name="SLD.000.C.0.08.0000.00.01.D1016">6062</definedName>
    <definedName name="SLD.000.C.0.08.0000.00.01.D1017">5130</definedName>
    <definedName name="SLD.000.C.0.08.0000.00.01.D1018">29703</definedName>
    <definedName name="SLD.000.C.0.08.0000.00.01.DCRECEBER">2722</definedName>
    <definedName name="SLD.000.C.0.08.2000.00.01.311">179586</definedName>
    <definedName name="SLD.000.C.0.08.2000.00.01.312">4954</definedName>
    <definedName name="SLD.000.C.0.08.2000.00.01.32">-13428</definedName>
    <definedName name="SLD.000.C.0.08.2000.00.01.34">4527</definedName>
    <definedName name="SLD.000.C.0.08.2000.00.01.41">-102632</definedName>
    <definedName name="SLD.000.C.0.08.2000.00.01.42">-18791</definedName>
    <definedName name="SLD.000.C.0.08.2000.00.01.44">-36837</definedName>
    <definedName name="SLD.000.C.0.08.2000.00.01.45">-114</definedName>
    <definedName name="SLD.000.C.0.08.2000.00.01.47101010001">-4419</definedName>
    <definedName name="SLD.000.C.0.08.2000.00.01.47101010002">-1257</definedName>
    <definedName name="SLD.000.C.0.08.2001.00.00.11306010034">679.5</definedName>
    <definedName name="SLD.000.C.0.08.2001.00.01.11201010035">0</definedName>
    <definedName name="SLD.000.C.0.08.2001.00.01.11306010019">1</definedName>
    <definedName name="SLD.000.C.0.08.2001.00.01.11306010031">0</definedName>
    <definedName name="SLD.000.C.0.08.2001.00.01.11306010034">1</definedName>
    <definedName name="SLD.000.C.0.08.2001.00.01.11306010036">43</definedName>
    <definedName name="SLD.000.C.0.08.2001.00.01.117">1014</definedName>
    <definedName name="SLD.000.C.0.08.2001.00.01.121">1</definedName>
    <definedName name="SLD.000.C.0.08.2001.00.01.12301">636</definedName>
    <definedName name="SLD.000.C.0.08.2001.00.01.131">0</definedName>
    <definedName name="SLD.000.C.0.08.2001.00.01.211">97618</definedName>
    <definedName name="SLD.000.C.0.08.2001.00.01.212">39</definedName>
    <definedName name="SLD.000.C.0.08.2001.00.01.217">21351</definedName>
    <definedName name="SLD.000.C.0.08.2001.00.01.221">294414</definedName>
    <definedName name="SLD.000.C.0.08.2001.00.01.222">21139</definedName>
    <definedName name="SLD.000.C.0.08.2001.00.01.241">137385</definedName>
    <definedName name="SLD.000.C.0.08.2001.00.01.244">3416</definedName>
    <definedName name="SLD.000.C.0.08.2001.00.01.311">199290</definedName>
    <definedName name="SLD.000.C.0.08.2001.00.01.312">5200</definedName>
    <definedName name="SLD.000.C.0.08.2001.00.01.32">-17264</definedName>
    <definedName name="SLD.000.C.0.08.2001.00.01.34">2360</definedName>
    <definedName name="SLD.000.C.0.08.2001.00.01.41">-109219</definedName>
    <definedName name="SLD.000.C.0.08.2001.00.01.42">-22060</definedName>
    <definedName name="SLD.000.C.0.08.2001.00.01.4410101">-31079</definedName>
    <definedName name="SLD.000.C.0.08.2001.00.01.4410102">-59077</definedName>
    <definedName name="SLD.000.C.0.08.2001.00.01.45">-45</definedName>
    <definedName name="SLD.000.C.0.08.2001.00.01.47101010001">7590</definedName>
    <definedName name="SLD.000.C.0.08.2001.00.01.47101010002">2796</definedName>
    <definedName name="SLD.000.C.0.08.2001.00.01.D1010">21116</definedName>
    <definedName name="SLD.000.C.0.08.2001.00.01.D1011">25629</definedName>
    <definedName name="SLD.000.C.0.08.2001.00.01.D1012">2240</definedName>
    <definedName name="SLD.000.C.0.08.2001.00.01.D1013">18353</definedName>
    <definedName name="SLD.000.C.0.08.2001.00.01.D1015">513622</definedName>
    <definedName name="SLD.000.C.0.08.2001.00.01.D1016">-1</definedName>
    <definedName name="SLD.000.C.0.08.2001.00.01.D1017">7552</definedName>
    <definedName name="SLD.000.C.0.08.2001.00.01.D1018">275</definedName>
    <definedName name="SLD.000.C.0.08.2001.00.01.D1094">2297</definedName>
    <definedName name="SLD.000.C.0.08.2001.00.01.D1155">154</definedName>
    <definedName name="SLD.000.C.0.08.2001.00.01.DCRECEBER">2722</definedName>
    <definedName name="SLD.000.C.0.09.0000.00.00.11201010035">200</definedName>
    <definedName name="SLD.000.C.0.09.0000.00.00.11306010019">321.67</definedName>
    <definedName name="SLD.000.C.0.09.0000.00.00.11306010031">13000</definedName>
    <definedName name="SLD.000.C.0.09.0000.00.00.21704010001">25308.86000001</definedName>
    <definedName name="SLD.000.C.0.09.0000.00.01.117">851</definedName>
    <definedName name="SLD.000.C.0.09.0000.00.01.121">29836</definedName>
    <definedName name="SLD.000.C.0.09.0000.00.01.12301">967</definedName>
    <definedName name="SLD.000.C.0.09.0000.00.01.211">64411</definedName>
    <definedName name="SLD.000.C.0.09.0000.00.01.212">221</definedName>
    <definedName name="SLD.000.C.0.09.0000.00.01.216">587</definedName>
    <definedName name="SLD.000.C.0.09.0000.00.01.217">25855</definedName>
    <definedName name="SLD.000.C.0.09.0000.00.01.219">3756</definedName>
    <definedName name="SLD.000.C.0.09.0000.00.01.221">289288</definedName>
    <definedName name="SLD.000.C.0.09.0000.00.01.222">12514</definedName>
    <definedName name="SLD.000.C.0.09.0000.00.01.241">129974</definedName>
    <definedName name="SLD.000.C.0.09.0000.00.01.244">2180</definedName>
    <definedName name="SLD.000.C.0.09.0000.00.01.D1010">11912</definedName>
    <definedName name="SLD.000.C.0.09.0000.00.01.D1011">15980</definedName>
    <definedName name="SLD.000.C.0.09.0000.00.01.D1012">283</definedName>
    <definedName name="SLD.000.C.0.09.0000.00.01.D1013">7967</definedName>
    <definedName name="SLD.000.C.0.09.0000.00.01.D1014">161</definedName>
    <definedName name="SLD.000.C.0.09.0000.00.01.D1015">490510</definedName>
    <definedName name="SLD.000.C.0.09.0000.00.01.D1016">5512</definedName>
    <definedName name="SLD.000.C.0.09.0000.00.01.D1017">3942</definedName>
    <definedName name="SLD.000.C.0.09.0000.00.01.D1018">32145</definedName>
    <definedName name="SLD.000.C.0.09.0000.00.01.DCRECEBER">895</definedName>
    <definedName name="SLD.000.C.0.09.2000.00.01.311">204201</definedName>
    <definedName name="SLD.000.C.0.09.2000.00.01.312">6945</definedName>
    <definedName name="SLD.000.C.0.09.2000.00.01.32">-15314</definedName>
    <definedName name="SLD.000.C.0.09.2000.00.01.34">5297</definedName>
    <definedName name="SLD.000.C.0.09.2000.00.01.41">-115820</definedName>
    <definedName name="SLD.000.C.0.09.2000.00.01.42">-21060</definedName>
    <definedName name="SLD.000.C.0.09.2000.00.01.44">-43166</definedName>
    <definedName name="SLD.000.C.0.09.2000.00.01.45">-124</definedName>
    <definedName name="SLD.000.C.0.09.2000.00.01.47101010001">-5349</definedName>
    <definedName name="SLD.000.C.0.09.2000.00.01.47101010002">-1581</definedName>
    <definedName name="SLD.000.C.0.09.2001.00.01.11201010035">0</definedName>
    <definedName name="SLD.000.C.0.09.2001.00.01.11306010019">1</definedName>
    <definedName name="SLD.000.C.0.09.2001.00.01.11306010031">0</definedName>
    <definedName name="SLD.000.C.0.09.2001.00.01.11306010034">0</definedName>
    <definedName name="SLD.000.C.0.09.2001.00.01.11306010036">43</definedName>
    <definedName name="SLD.000.C.0.09.2001.00.01.117">912</definedName>
    <definedName name="SLD.000.C.0.09.2001.00.01.121">1</definedName>
    <definedName name="SLD.000.C.0.09.2001.00.01.12301">606</definedName>
    <definedName name="SLD.000.C.0.09.2001.00.01.131">0</definedName>
    <definedName name="SLD.000.C.0.09.2001.00.01.211">92146</definedName>
    <definedName name="SLD.000.C.0.09.2001.00.01.212">41</definedName>
    <definedName name="SLD.000.C.0.09.2001.00.01.217">22556</definedName>
    <definedName name="SLD.000.C.0.09.2001.00.01.221">273889</definedName>
    <definedName name="SLD.000.C.0.09.2001.00.01.222">21139</definedName>
    <definedName name="SLD.000.C.0.09.2001.00.01.241">137385</definedName>
    <definedName name="SLD.000.C.0.09.2001.00.01.244">3416</definedName>
    <definedName name="SLD.000.C.0.09.2001.00.01.311">226450</definedName>
    <definedName name="SLD.000.C.0.09.2001.00.01.312">7103</definedName>
    <definedName name="SLD.000.C.0.09.2001.00.01.32">-19667</definedName>
    <definedName name="SLD.000.C.0.09.2001.00.01.34">2426</definedName>
    <definedName name="SLD.000.C.0.09.2001.00.01.41">-120059</definedName>
    <definedName name="SLD.000.C.0.09.2001.00.01.42">-24899</definedName>
    <definedName name="SLD.000.C.0.09.2001.00.01.4410101">-35193</definedName>
    <definedName name="SLD.000.C.0.09.2001.00.01.4410102">-70926</definedName>
    <definedName name="SLD.000.C.0.09.2001.00.01.45">-46</definedName>
    <definedName name="SLD.000.C.0.09.2001.00.01.47101010001">8304</definedName>
    <definedName name="SLD.000.C.0.09.2001.00.01.47101010002">3054</definedName>
    <definedName name="SLD.000.C.0.09.2001.00.01.D1010">12920</definedName>
    <definedName name="SLD.000.C.0.09.2001.00.01.D1011">7375</definedName>
    <definedName name="SLD.000.C.0.09.2001.00.01.D1012">2248</definedName>
    <definedName name="SLD.000.C.0.09.2001.00.01.D1013">19324</definedName>
    <definedName name="SLD.000.C.0.09.2001.00.01.D1015">513718</definedName>
    <definedName name="SLD.000.C.0.09.2001.00.01.D1016">0</definedName>
    <definedName name="SLD.000.C.0.09.2001.00.01.D1017">7923</definedName>
    <definedName name="SLD.000.C.0.09.2001.00.01.D1018">-1670</definedName>
    <definedName name="SLD.000.C.0.09.2001.00.01.D1094">2893</definedName>
    <definedName name="SLD.000.C.0.09.2001.00.01.D1155">158</definedName>
    <definedName name="SLD.000.C.0.09.2001.00.01.DCRECEBER">2456</definedName>
    <definedName name="SLD.000.C.0.10.0000.00.00.11201010035">0</definedName>
    <definedName name="SLD.000.C.0.10.0000.00.00.11306010019">202.83</definedName>
    <definedName name="SLD.000.C.0.10.0000.00.00.11306010031">15275.16</definedName>
    <definedName name="SLD.000.C.0.10.0000.00.00.21704010001">23924.80000001</definedName>
    <definedName name="SLD.000.C.0.10.0000.00.01.11201010035">0</definedName>
    <definedName name="SLD.000.C.0.10.0000.00.01.11306010019">0</definedName>
    <definedName name="SLD.000.C.0.10.0000.00.01.11306010031">15</definedName>
    <definedName name="SLD.000.C.0.10.0000.00.01.117">695</definedName>
    <definedName name="SLD.000.C.0.10.0000.00.01.121">30859</definedName>
    <definedName name="SLD.000.C.0.10.0000.00.01.12301">937</definedName>
    <definedName name="SLD.000.C.0.10.0000.00.01.211">68903</definedName>
    <definedName name="SLD.000.C.0.10.0000.00.01.212">210</definedName>
    <definedName name="SLD.000.C.0.10.0000.00.01.216">545</definedName>
    <definedName name="SLD.000.C.0.10.0000.00.01.217">27330</definedName>
    <definedName name="SLD.000.C.0.10.0000.00.01.21704010001">24</definedName>
    <definedName name="SLD.000.C.0.10.0000.00.01.219">2428</definedName>
    <definedName name="SLD.000.C.0.10.0000.00.01.221">293045</definedName>
    <definedName name="SLD.000.C.0.10.0000.00.01.222">12514</definedName>
    <definedName name="SLD.000.C.0.10.0000.00.01.241">129974</definedName>
    <definedName name="SLD.000.C.0.10.0000.00.01.244">2180</definedName>
    <definedName name="SLD.000.C.0.10.0000.00.01.D1010">17271</definedName>
    <definedName name="SLD.000.C.0.10.0000.00.01.D1011">15613</definedName>
    <definedName name="SLD.000.C.0.10.0000.00.01.D1012">944</definedName>
    <definedName name="SLD.000.C.0.10.0000.00.01.D1013">7459</definedName>
    <definedName name="SLD.000.C.0.10.0000.00.01.D1014">323</definedName>
    <definedName name="SLD.000.C.0.10.0000.00.01.D1015">494149</definedName>
    <definedName name="SLD.000.C.0.10.0000.00.01.D1016">4962</definedName>
    <definedName name="SLD.000.C.0.10.0000.00.01.D1017">4190</definedName>
    <definedName name="SLD.000.C.0.10.0000.00.01.D1018">32726</definedName>
    <definedName name="SLD.000.C.0.10.0000.00.01.DCRECEBER">835</definedName>
    <definedName name="SLD.000.C.0.10.2000.00.01.311">229304</definedName>
    <definedName name="SLD.000.C.0.10.2000.00.01.312">7482</definedName>
    <definedName name="SLD.000.C.0.10.2000.00.01.32">-17176</definedName>
    <definedName name="SLD.000.C.0.10.2000.00.01.34">6787</definedName>
    <definedName name="SLD.000.C.0.10.2000.00.01.41">-129050</definedName>
    <definedName name="SLD.000.C.0.10.2000.00.01.42">-21320</definedName>
    <definedName name="SLD.000.C.0.10.2000.00.01.44">-54208</definedName>
    <definedName name="SLD.000.C.0.10.2000.00.01.45">-94</definedName>
    <definedName name="SLD.000.C.0.10.2000.00.01.47101010001">-5574</definedName>
    <definedName name="SLD.000.C.0.10.2000.00.01.47101010002">-1539</definedName>
    <definedName name="SLD.000.C.0.10.2001.00.00.2110202">10881502.85</definedName>
    <definedName name="SLD.000.C.0.10.2001.00.00.2110203">55226637.2899999</definedName>
    <definedName name="SLD.000.C.0.10.2001.00.00.2110302">28386509.52</definedName>
    <definedName name="SLD.000.C.0.10.2001.00.00.2210202">19016801.05</definedName>
    <definedName name="SLD.000.C.0.10.2001.00.00.2210203">149251446.629999</definedName>
    <definedName name="SLD.000.C.0.10.2001.00.00.2210302">105877571.47</definedName>
    <definedName name="SLD.000.C.0.10.2001.00.00.22201010001">5556543.48</definedName>
    <definedName name="SLD.000.C.0.10.2001.00.01.11201010035">0</definedName>
    <definedName name="SLD.000.C.0.10.2001.00.01.11306010019">0</definedName>
    <definedName name="SLD.000.C.0.10.2001.00.01.11306010031">0</definedName>
    <definedName name="SLD.000.C.0.10.2001.00.01.11306010034">0</definedName>
    <definedName name="SLD.000.C.0.10.2001.00.01.11306010036">73</definedName>
    <definedName name="SLD.000.C.0.10.2001.00.01.117">769</definedName>
    <definedName name="SLD.000.C.0.10.2001.00.01.121">0</definedName>
    <definedName name="SLD.000.C.0.10.2001.00.01.12301">576</definedName>
    <definedName name="SLD.000.C.0.10.2001.00.01.131">0</definedName>
    <definedName name="SLD.000.C.0.10.2001.00.01.211">94495</definedName>
    <definedName name="SLD.000.C.0.10.2001.00.01.2110202">10882</definedName>
    <definedName name="SLD.000.C.0.10.2001.00.01.2110203">55227</definedName>
    <definedName name="SLD.000.C.0.10.2001.00.01.2110302">28387</definedName>
    <definedName name="SLD.000.C.0.10.2001.00.01.212">130</definedName>
    <definedName name="SLD.000.C.0.10.2001.00.01.217">23634</definedName>
    <definedName name="SLD.000.C.0.10.2001.00.01.221">274146</definedName>
    <definedName name="SLD.000.C.0.10.2001.00.01.2210202">19017</definedName>
    <definedName name="SLD.000.C.0.10.2001.00.01.2210203">149251</definedName>
    <definedName name="SLD.000.C.0.10.2001.00.01.2210302">105878</definedName>
    <definedName name="SLD.000.C.0.10.2001.00.01.222">26696</definedName>
    <definedName name="SLD.000.C.0.10.2001.00.01.22201010001">5557</definedName>
    <definedName name="SLD.000.C.0.10.2001.00.01.241">137385</definedName>
    <definedName name="SLD.000.C.0.10.2001.00.01.244">3416</definedName>
    <definedName name="SLD.000.C.0.10.2001.00.01.311">255345</definedName>
    <definedName name="SLD.000.C.0.10.2001.00.01.312">10093</definedName>
    <definedName name="SLD.000.C.0.10.2001.00.01.32">-22260</definedName>
    <definedName name="SLD.000.C.0.10.2001.00.01.34">3447</definedName>
    <definedName name="SLD.000.C.0.10.2001.00.01.41">-134494</definedName>
    <definedName name="SLD.000.C.0.10.2001.00.01.42">-27702</definedName>
    <definedName name="SLD.000.C.0.10.2001.00.01.4410101">-38411</definedName>
    <definedName name="SLD.000.C.0.10.2001.00.01.4410102">-73993</definedName>
    <definedName name="SLD.000.C.0.10.2001.00.01.45">-43</definedName>
    <definedName name="SLD.000.C.0.10.2001.00.01.47101010001">6600</definedName>
    <definedName name="SLD.000.C.0.10.2001.00.01.47101010002">2441</definedName>
    <definedName name="SLD.000.C.0.10.2001.00.01.D1010">16116</definedName>
    <definedName name="SLD.000.C.0.10.2001.00.01.D1011">11907</definedName>
    <definedName name="SLD.000.C.0.10.2001.00.01.D1012">2246</definedName>
    <definedName name="SLD.000.C.0.10.2001.00.01.D1013">17007</definedName>
    <definedName name="SLD.000.C.0.10.2001.00.01.D1015">514760</definedName>
    <definedName name="SLD.000.C.0.10.2001.00.01.D1016">0</definedName>
    <definedName name="SLD.000.C.0.10.2001.00.01.D1017">2896</definedName>
    <definedName name="SLD.000.C.0.10.2001.00.01.D1018">2805</definedName>
    <definedName name="SLD.000.C.0.10.2001.00.01.D1094">3050</definedName>
    <definedName name="SLD.000.C.0.10.2001.00.01.D1155">3862</definedName>
    <definedName name="SLD.000.C.0.10.2001.00.01.DCRECEBER">1408</definedName>
    <definedName name="SLD.000.C.0.11.0000.00.01.11201010035">0</definedName>
    <definedName name="SLD.000.C.0.11.0000.00.01.11306010019">0</definedName>
    <definedName name="SLD.000.C.0.11.0000.00.01.11306010031">29</definedName>
    <definedName name="SLD.000.C.0.11.0000.00.01.117">593</definedName>
    <definedName name="SLD.000.C.0.11.0000.00.01.121">31536</definedName>
    <definedName name="SLD.000.C.0.11.0000.00.01.12301">907</definedName>
    <definedName name="SLD.000.C.0.11.0000.00.01.211">72049</definedName>
    <definedName name="SLD.000.C.0.11.0000.00.01.212">95</definedName>
    <definedName name="SLD.000.C.0.11.0000.00.01.216">559</definedName>
    <definedName name="SLD.000.C.0.11.0000.00.01.217">27062</definedName>
    <definedName name="SLD.000.C.0.11.0000.00.01.21704010001">19</definedName>
    <definedName name="SLD.000.C.0.11.0000.00.01.219">2531</definedName>
    <definedName name="SLD.000.C.0.11.0000.00.01.221">292325</definedName>
    <definedName name="SLD.000.C.0.11.0000.00.01.222">12514</definedName>
    <definedName name="SLD.000.C.0.11.0000.00.01.241">129974</definedName>
    <definedName name="SLD.000.C.0.11.0000.00.01.244">2180</definedName>
    <definedName name="SLD.000.C.0.11.0000.00.01.D1010">14444</definedName>
    <definedName name="SLD.000.C.0.11.0000.00.01.D1011">16290</definedName>
    <definedName name="SLD.000.C.0.11.0000.00.01.D1012">1130</definedName>
    <definedName name="SLD.000.C.0.11.0000.00.01.D1013">7601</definedName>
    <definedName name="SLD.000.C.0.11.0000.00.01.D1014">382</definedName>
    <definedName name="SLD.000.C.0.11.0000.00.01.D1015">497806</definedName>
    <definedName name="SLD.000.C.0.11.0000.00.01.D1016">4412</definedName>
    <definedName name="SLD.000.C.0.11.0000.00.01.D1017">4464</definedName>
    <definedName name="SLD.000.C.0.11.0000.00.01.D1018">32313</definedName>
    <definedName name="SLD.000.C.0.11.0000.00.01.DCRECEBER">964</definedName>
    <definedName name="SLD.000.C.0.11.2000.00.01.311">254101</definedName>
    <definedName name="SLD.000.C.0.11.2000.00.01.312">7993</definedName>
    <definedName name="SLD.000.C.0.11.2000.00.01.32">-19017</definedName>
    <definedName name="SLD.000.C.0.11.2000.00.01.34">7665</definedName>
    <definedName name="SLD.000.C.0.11.2000.00.01.41">-142242</definedName>
    <definedName name="SLD.000.C.0.11.2000.00.01.42">-23374</definedName>
    <definedName name="SLD.000.C.0.11.2000.00.01.44">-63917</definedName>
    <definedName name="SLD.000.C.0.11.2000.00.01.45">-133</definedName>
    <definedName name="SLD.000.C.0.11.2000.00.01.47101010001">-5412</definedName>
    <definedName name="SLD.000.C.0.11.2000.00.01.47101010002">-1465</definedName>
    <definedName name="SLD.000.C.0.11.2001.00.01.11201010035">0</definedName>
    <definedName name="SLD.000.C.0.11.2001.00.01.11306010019">0</definedName>
    <definedName name="SLD.000.C.0.11.2001.00.01.11306010031">0</definedName>
    <definedName name="SLD.000.C.0.11.2001.00.01.11306010034">5</definedName>
    <definedName name="SLD.000.C.0.11.2001.00.01.11306010036">73</definedName>
    <definedName name="SLD.000.C.0.11.2001.00.01.117">646</definedName>
    <definedName name="SLD.000.C.0.11.2001.00.01.121">0</definedName>
    <definedName name="SLD.000.C.0.11.2001.00.01.12301">546</definedName>
    <definedName name="SLD.000.C.0.11.2001.00.01.131">0</definedName>
    <definedName name="SLD.000.C.0.11.2001.00.01.211">90706</definedName>
    <definedName name="SLD.000.C.0.11.2001.00.01.2110202">9681</definedName>
    <definedName name="SLD.000.C.0.11.2001.00.01.2110203">52642</definedName>
    <definedName name="SLD.000.C.0.11.2001.00.01.2110302">28383</definedName>
    <definedName name="SLD.000.C.0.11.2001.00.01.212">39</definedName>
    <definedName name="SLD.000.C.0.11.2001.00.01.217">23618</definedName>
    <definedName name="SLD.000.C.0.11.2001.00.01.221">256947</definedName>
    <definedName name="SLD.000.C.0.11.2001.00.01.2210202">13645</definedName>
    <definedName name="SLD.000.C.0.11.2001.00.01.2210203">139416</definedName>
    <definedName name="SLD.000.C.0.11.2001.00.01.2210302">103886</definedName>
    <definedName name="SLD.000.C.0.11.2001.00.01.222">26992</definedName>
    <definedName name="SLD.000.C.0.11.2001.00.01.22201010001">5853</definedName>
    <definedName name="SLD.000.C.0.11.2001.00.01.241">137385</definedName>
    <definedName name="SLD.000.C.0.11.2001.00.01.244">3416</definedName>
    <definedName name="SLD.000.C.0.11.2001.00.01.311">284127</definedName>
    <definedName name="SLD.000.C.0.11.2001.00.01.312">10976</definedName>
    <definedName name="SLD.000.C.0.11.2001.00.01.32">-24765</definedName>
    <definedName name="SLD.000.C.0.11.2001.00.01.34">3546</definedName>
    <definedName name="SLD.000.C.0.11.2001.00.01.41">-148549</definedName>
    <definedName name="SLD.000.C.0.11.2001.00.01.42">-30247</definedName>
    <definedName name="SLD.000.C.0.11.2001.00.01.4410101">-41836</definedName>
    <definedName name="SLD.000.C.0.11.2001.00.01.4410102">-58702</definedName>
    <definedName name="SLD.000.C.0.11.2001.00.01.45">-43</definedName>
    <definedName name="SLD.000.C.0.11.2001.00.01.47101010001">886</definedName>
    <definedName name="SLD.000.C.0.11.2001.00.01.47101010002">411</definedName>
    <definedName name="SLD.000.C.0.11.2001.00.01.D1010">15204</definedName>
    <definedName name="SLD.000.C.0.11.2001.00.01.D1011">11953</definedName>
    <definedName name="SLD.000.C.0.11.2001.00.01.D1012">2247</definedName>
    <definedName name="SLD.000.C.0.11.2001.00.01.D1013">9263</definedName>
    <definedName name="SLD.000.C.0.11.2001.00.01.D1015">517243</definedName>
    <definedName name="SLD.000.C.0.11.2001.00.01.D1016">0</definedName>
    <definedName name="SLD.000.C.0.11.2001.00.01.D1017">2872</definedName>
    <definedName name="SLD.000.C.0.11.2001.00.01.D1018">17587</definedName>
    <definedName name="SLD.000.C.0.11.2001.00.01.D1094">3197</definedName>
    <definedName name="SLD.000.C.0.11.2001.00.01.D1155">3819</definedName>
    <definedName name="SLD.000.C.0.11.2001.00.01.DCRECEBER">1838</definedName>
    <definedName name="SLD.000.C.0.12.0000.00.01.11201010035">0</definedName>
    <definedName name="SLD.000.C.0.12.0000.00.01.11306010019">0</definedName>
    <definedName name="SLD.000.C.0.12.0000.00.01.11306010031">0</definedName>
    <definedName name="SLD.000.C.0.12.0000.00.01.117">0</definedName>
    <definedName name="SLD.000.C.0.12.0000.00.01.121">0</definedName>
    <definedName name="SLD.000.C.0.12.0000.00.01.131">0</definedName>
    <definedName name="SLD.000.C.0.12.0000.00.01.211">0</definedName>
    <definedName name="SLD.000.C.0.12.0000.00.01.212">0</definedName>
    <definedName name="SLD.000.C.0.12.0000.00.01.217">0</definedName>
    <definedName name="SLD.000.C.0.12.0000.00.01.21704010001">0</definedName>
    <definedName name="SLD.000.C.0.12.0000.00.01.221">0</definedName>
    <definedName name="SLD.000.C.0.12.0000.00.01.222">0</definedName>
    <definedName name="SLD.000.C.0.12.0000.00.01.241">0</definedName>
    <definedName name="SLD.000.C.0.12.0000.00.01.244">0</definedName>
    <definedName name="SLD.000.C.0.12.0000.00.01.31">0</definedName>
    <definedName name="SLD.000.C.0.12.0000.00.01.32">0</definedName>
    <definedName name="SLD.000.C.0.12.0000.00.01.34">0</definedName>
    <definedName name="SLD.000.C.0.12.0000.00.01.41">0</definedName>
    <definedName name="SLD.000.C.0.12.0000.00.01.42">0</definedName>
    <definedName name="SLD.000.C.0.12.0000.00.01.45">0</definedName>
    <definedName name="SLD.000.C.0.12.0000.00.01.47101010001">0</definedName>
    <definedName name="SLD.000.C.0.12.0000.00.01.47101010002">0</definedName>
    <definedName name="SLD.000.C.0.12.0000.00.01.D1010">0</definedName>
    <definedName name="SLD.000.C.0.12.0000.00.01.D1011">0</definedName>
    <definedName name="SLD.000.C.0.12.0000.00.01.D1012">0</definedName>
    <definedName name="SLD.000.C.0.12.0000.00.01.D1013">0</definedName>
    <definedName name="SLD.000.C.0.12.0000.00.01.D1015">0</definedName>
    <definedName name="SLD.000.C.0.12.0000.00.01.D1016">0</definedName>
    <definedName name="SLD.000.C.0.12.0000.00.01.D1017">0</definedName>
    <definedName name="SLD.000.C.0.12.0000.00.01.D1018">0</definedName>
    <definedName name="SLD.000.C.0.12.0000.00.01.D1025">0</definedName>
    <definedName name="SLD.000.C.0.12.0000.00.01.D1026">0</definedName>
    <definedName name="SLD.000.C.0.12.0000.00.01.D1030">0</definedName>
    <definedName name="SLD.000.C.0.12.0000.00.01.D1093">0</definedName>
    <definedName name="SLD.000.C.0.12.0000.00.01.D1094">0</definedName>
    <definedName name="SLD.000.C.0.12.0000.00.01.DCRECEBER">0</definedName>
    <definedName name="SLD.000.C.0.12.1999.00.00.117">386309.42000008</definedName>
    <definedName name="SLD.000.C.0.12.1999.00.00.121">32120074.2799987</definedName>
    <definedName name="SLD.000.C.0.12.1999.00.00.131">90000</definedName>
    <definedName name="SLD.000.C.0.12.1999.00.00.211">71813107.4799804</definedName>
    <definedName name="SLD.000.C.0.12.1999.00.00.212">988466.92000008</definedName>
    <definedName name="SLD.000.C.0.12.1999.00.00.217">30737899.1099853</definedName>
    <definedName name="SLD.000.C.0.12.1999.00.00.221">321088959</definedName>
    <definedName name="SLD.000.C.0.12.1999.00.00.222">12513945.7100067</definedName>
    <definedName name="SLD.000.C.0.12.1999.00.00.241">129974445.70996</definedName>
    <definedName name="SLD.000.C.0.12.1999.00.00.244">2180449.56999969</definedName>
    <definedName name="SLD.000.C.0.12.1999.00.00.31">244637695.850097</definedName>
    <definedName name="SLD.000.C.0.12.1999.00.00.32">-7509368.30000305</definedName>
    <definedName name="SLD.000.C.0.12.1999.00.00.34">14624027.0099945</definedName>
    <definedName name="SLD.000.C.0.12.1999.00.00.41">-137984469.360107</definedName>
    <definedName name="SLD.000.C.0.12.1999.00.00.42">-18822323.7999877</definedName>
    <definedName name="SLD.000.C.0.12.1999.00.00.45">1209821.75</definedName>
    <definedName name="SLD.000.C.0.12.1999.00.00.47101010001">6781028.15000153</definedName>
    <definedName name="SLD.000.C.0.12.1999.00.00.47101010002">1847856.37999916</definedName>
    <definedName name="SLD.000.C.0.12.1999.00.00.D1010">16016305.1600036</definedName>
    <definedName name="SLD.000.C.0.12.1999.00.00.D1011">25362635.7800293</definedName>
    <definedName name="SLD.000.C.0.12.1999.00.00.D1012">4699155.20999908</definedName>
    <definedName name="SLD.000.C.0.12.1999.00.00.D1013">8628884.52999878</definedName>
    <definedName name="SLD.000.C.0.12.1999.00.00.D1015">491398211.890625</definedName>
    <definedName name="SLD.000.C.0.12.1999.00.00.D1016">10463049.2499847</definedName>
    <definedName name="SLD.000.C.0.12.1999.00.00.D1017">2173749.31999969</definedName>
    <definedName name="SLD.000.C.0.12.1999.00.00.D1018">18114451.8701171</definedName>
    <definedName name="SLD.000.C.0.12.1999.00.00.D1025">-49193159.4400024</definedName>
    <definedName name="SLD.000.C.0.12.1999.00.00.D1026">-3587777.86999512</definedName>
    <definedName name="SLD.000.C.0.12.1999.00.00.D1030">-71352966.6400146</definedName>
    <definedName name="SLD.000.C.0.12.1999.00.00.D1074">-19349636.2700195</definedName>
    <definedName name="SLD.000.C.0.12.1999.00.00.D1075">-8628884.52999878</definedName>
    <definedName name="SLD.000.C.0.12.1999.00.00.D1076">77181160.7299804</definedName>
    <definedName name="SLD.000.C.0.12.1999.00.00.D1093">1255347.8599987</definedName>
    <definedName name="SLD.000.C.0.12.1999.00.00.D1094">1125951.77000046</definedName>
    <definedName name="SLD.000.C.0.12.1999.00.00.D997">52401126.4100341</definedName>
    <definedName name="SLD.000.C.0.12.1999.00.00.DCRECEBER">291453.08000183</definedName>
    <definedName name="SLD.000.C.0.12.1999.00.01.117">386</definedName>
    <definedName name="SLD.000.C.0.12.1999.00.01.121">32120</definedName>
    <definedName name="SLD.000.C.0.12.1999.00.01.131">90</definedName>
    <definedName name="SLD.000.C.0.12.1999.00.01.211">71813</definedName>
    <definedName name="SLD.000.C.0.12.1999.00.01.212">988</definedName>
    <definedName name="SLD.000.C.0.12.1999.00.01.217">30738</definedName>
    <definedName name="SLD.000.C.0.12.1999.00.01.221">321089</definedName>
    <definedName name="SLD.000.C.0.12.1999.00.01.222">12514</definedName>
    <definedName name="SLD.000.C.0.12.1999.00.01.241">129974</definedName>
    <definedName name="SLD.000.C.0.12.1999.00.01.244">2180</definedName>
    <definedName name="SLD.000.C.0.12.1999.00.01.31">244638</definedName>
    <definedName name="SLD.000.C.0.12.1999.00.01.32">-7509</definedName>
    <definedName name="SLD.000.C.0.12.1999.00.01.34">14624</definedName>
    <definedName name="SLD.000.C.0.12.1999.00.01.41">-137984</definedName>
    <definedName name="SLD.000.C.0.12.1999.00.01.42">-18822</definedName>
    <definedName name="SLD.000.C.0.12.1999.00.01.45">1210</definedName>
    <definedName name="SLD.000.C.0.12.1999.00.01.47101010001">6781</definedName>
    <definedName name="SLD.000.C.0.12.1999.00.01.47101010002">1848</definedName>
    <definedName name="SLD.000.C.0.12.1999.00.01.D1010">16016</definedName>
    <definedName name="SLD.000.C.0.12.1999.00.01.D1011">25363</definedName>
    <definedName name="SLD.000.C.0.12.1999.00.01.D1012">4699</definedName>
    <definedName name="SLD.000.C.0.12.1999.00.01.D1013">8629</definedName>
    <definedName name="SLD.000.C.0.12.1999.00.01.D1015">491398</definedName>
    <definedName name="SLD.000.C.0.12.1999.00.01.D1016">10463</definedName>
    <definedName name="SLD.000.C.0.12.1999.00.01.D1017">2174</definedName>
    <definedName name="SLD.000.C.0.12.1999.00.01.D1018">18114</definedName>
    <definedName name="SLD.000.C.0.12.1999.00.01.D1025">-49193</definedName>
    <definedName name="SLD.000.C.0.12.1999.00.01.D1026">-3588</definedName>
    <definedName name="SLD.000.C.0.12.1999.00.01.D1030">-71353</definedName>
    <definedName name="SLD.000.C.0.12.1999.00.01.D1074">-19350</definedName>
    <definedName name="SLD.000.C.0.12.1999.00.01.D1075">-8629</definedName>
    <definedName name="SLD.000.C.0.12.1999.00.01.D1076">77181</definedName>
    <definedName name="SLD.000.C.0.12.1999.00.01.D1093">1255</definedName>
    <definedName name="SLD.000.C.0.12.1999.00.01.D1094">1126</definedName>
    <definedName name="SLD.000.C.0.12.1999.00.01.D997">52401</definedName>
    <definedName name="SLD.000.C.0.12.1999.00.01.DCRECEBER">291</definedName>
    <definedName name="SLD.000.C.0.12.2000.00.00.117">533634.32999992</definedName>
    <definedName name="SLD.000.C.0.12.2000.00.00.121">31439885.269989</definedName>
    <definedName name="SLD.000.C.0.12.2000.00.00.131">0</definedName>
    <definedName name="SLD.000.C.0.12.2000.00.00.211">73815519.2800293</definedName>
    <definedName name="SLD.000.C.0.12.2000.00.00.212">88033.35000002</definedName>
    <definedName name="SLD.000.C.0.12.2000.00.00.217">17315355.6300048</definedName>
    <definedName name="SLD.000.C.0.12.2000.00.00.221">290102726.669921</definedName>
    <definedName name="SLD.000.C.0.12.2000.00.00.222">21139278.8200073</definedName>
    <definedName name="SLD.000.C.0.12.2000.00.00.241">129974445.70996</definedName>
    <definedName name="SLD.000.C.0.12.2000.00.00.244">2180449.56999969</definedName>
    <definedName name="SLD.000.C.0.12.2000.00.00.31">290217002.200195</definedName>
    <definedName name="SLD.000.C.0.12.2000.00.00.32">-21064440.0299987</definedName>
    <definedName name="SLD.000.C.0.12.2000.00.00.34">7705475.12000275</definedName>
    <definedName name="SLD.000.C.0.12.2000.00.00.41">-155587260.75</definedName>
    <definedName name="SLD.000.C.0.12.2000.00.00.42">-25368197.2900085</definedName>
    <definedName name="SLD.000.C.0.12.2000.00.00.45">-133099.42000008</definedName>
    <definedName name="SLD.000.C.0.12.2000.00.00.47101010001">-4710636.20999908</definedName>
    <definedName name="SLD.000.C.0.12.2000.00.00.47101010002">-1201172.17000008</definedName>
    <definedName name="SLD.000.C.0.12.2000.00.00.D1010">17989327</definedName>
    <definedName name="SLD.000.C.0.12.2000.00.00.D1011">9804813.5</definedName>
    <definedName name="SLD.000.C.0.12.2000.00.00.D1012">1992874.98999977</definedName>
    <definedName name="SLD.000.C.0.12.2000.00.00.D1013">7966124.47000122</definedName>
    <definedName name="SLD.000.C.0.12.2000.00.00.D1015">498771725.940429</definedName>
    <definedName name="SLD.000.C.0.12.2000.00.00.D1016">3861816.84998322</definedName>
    <definedName name="SLD.000.C.0.12.2000.00.00.D1017">6518375.77999878</definedName>
    <definedName name="SLD.000.C.0.12.2000.00.00.D1018">30428702.3901367</definedName>
    <definedName name="SLD.000.C.0.12.2000.00.00.D1025">-45744891.0900268</definedName>
    <definedName name="SLD.000.C.0.12.2000.00.00.D1026">-13650979.5200805</definedName>
    <definedName name="SLD.000.C.0.12.2000.00.00.D1030">-18147550.3200073</definedName>
    <definedName name="SLD.000.C.0.12.2000.00.00.D1093">1009504.21000004</definedName>
    <definedName name="SLD.000.C.0.12.2000.00.00.D1094">2896500.96999741</definedName>
    <definedName name="SLD.000.C.0.12.2000.00.00.DCRECEBER">1089681.6099987</definedName>
    <definedName name="SLD.000.C.0.12.2000.00.01.117">534</definedName>
    <definedName name="SLD.000.C.0.12.2000.00.01.121">31440</definedName>
    <definedName name="SLD.000.C.0.12.2000.00.01.131">0</definedName>
    <definedName name="SLD.000.C.0.12.2000.00.01.211">73816</definedName>
    <definedName name="SLD.000.C.0.12.2000.00.01.212">88</definedName>
    <definedName name="SLD.000.C.0.12.2000.00.01.217">17315</definedName>
    <definedName name="SLD.000.C.0.12.2000.00.01.221">290103</definedName>
    <definedName name="SLD.000.C.0.12.2000.00.01.222">21139</definedName>
    <definedName name="SLD.000.C.0.12.2000.00.01.241">129974</definedName>
    <definedName name="SLD.000.C.0.12.2000.00.01.244">3416</definedName>
    <definedName name="SLD.000.C.0.12.2000.00.01.31">290217</definedName>
    <definedName name="SLD.000.C.0.12.2000.00.01.32">-21064</definedName>
    <definedName name="SLD.000.C.0.12.2000.00.01.34">7705</definedName>
    <definedName name="SLD.000.C.0.12.2000.00.01.41">-155587</definedName>
    <definedName name="SLD.000.C.0.12.2000.00.01.42">-25368</definedName>
    <definedName name="SLD.000.C.0.12.2000.00.01.45">-133</definedName>
    <definedName name="SLD.000.C.0.12.2000.00.01.47101010001">-4711</definedName>
    <definedName name="SLD.000.C.0.12.2000.00.01.47101010002">-1201</definedName>
    <definedName name="SLD.000.C.0.12.2000.00.01.D1010">17989</definedName>
    <definedName name="SLD.000.C.0.12.2000.00.01.D1011">9805</definedName>
    <definedName name="SLD.000.C.0.12.2000.00.01.D1012">1993</definedName>
    <definedName name="SLD.000.C.0.12.2000.00.01.D1013">7966</definedName>
    <definedName name="SLD.000.C.0.12.2000.00.01.D1015">498772</definedName>
    <definedName name="SLD.000.C.0.12.2000.00.01.D1016">3862</definedName>
    <definedName name="SLD.000.C.0.12.2000.00.01.D1017">6518</definedName>
    <definedName name="SLD.000.C.0.12.2000.00.01.D1018">29193</definedName>
    <definedName name="SLD.000.C.0.12.2000.00.01.D1025">-45745</definedName>
    <definedName name="SLD.000.C.0.12.2000.00.01.D1026">-13651</definedName>
    <definedName name="SLD.000.C.0.12.2000.00.01.D1030">-18148</definedName>
    <definedName name="SLD.000.C.0.12.2000.00.01.D1093">1010</definedName>
    <definedName name="SLD.000.C.0.12.2000.00.01.D1094">2897</definedName>
    <definedName name="SLD.000.C.0.12.2000.00.01.DCRECEBER">1090</definedName>
    <definedName name="SLD.000.C.0.12.2001.00.01.11201010035">0</definedName>
    <definedName name="SLD.000.C.0.12.2001.00.01.11306010019">1</definedName>
    <definedName name="SLD.000.C.0.12.2001.00.01.11306010031">0</definedName>
    <definedName name="SLD.000.C.0.12.2001.00.01.11306010034">3</definedName>
    <definedName name="SLD.000.C.0.12.2001.00.01.11306010036">73</definedName>
    <definedName name="SLD.087.C.0.01.0000.00.01.21102">54378</definedName>
    <definedName name="SLD.087.C.0.01.0000.00.01.21103">22794</definedName>
    <definedName name="SLD.087.C.0.01.0000.00.01.22102">165826</definedName>
    <definedName name="SLD.087.C.0.01.0000.00.01.22103">123670</definedName>
    <definedName name="SLD.087.C.0.01.0000.00.01.24501">29193</definedName>
    <definedName name="SLD.087.C.0.01.0000.00.01.D1035">6124</definedName>
    <definedName name="SLD.087.C.0.01.0000.00.01.D1074">3439</definedName>
    <definedName name="SLD.087.C.0.01.2000.00.01.24501010001">-2740</definedName>
    <definedName name="SLD.087.C.0.02.0000.00.01.21102">58143</definedName>
    <definedName name="SLD.087.C.0.02.0000.00.01.21103">23767</definedName>
    <definedName name="SLD.087.C.0.02.0000.00.01.22102">172060</definedName>
    <definedName name="SLD.087.C.0.02.0000.00.01.22103">121699</definedName>
    <definedName name="SLD.087.C.0.02.0000.00.01.24501">29193</definedName>
    <definedName name="SLD.087.C.0.02.0000.00.01.D1035">15542</definedName>
    <definedName name="SLD.087.C.0.02.0000.00.01.D1074">-33</definedName>
    <definedName name="SLD.087.C.0.03.0000.00.01.21102">52333</definedName>
    <definedName name="SLD.087.C.0.03.0000.00.01.21103">23858</definedName>
    <definedName name="SLD.087.C.0.03.0000.00.01.22102">159867</definedName>
    <definedName name="SLD.087.C.0.03.0000.00.01.22103">119748</definedName>
    <definedName name="SLD.087.C.0.03.0000.00.01.24501">29193</definedName>
    <definedName name="SLD.087.C.0.03.0000.00.01.D1035">23151</definedName>
    <definedName name="SLD.087.C.0.03.0000.00.01.D1074">-5391</definedName>
    <definedName name="SLD.087.C.0.03.2000.00.01.34">702</definedName>
    <definedName name="SLD.087.C.0.03.2000.00.01.44">-7066</definedName>
    <definedName name="SLD.087.C.0.03.2000.00.01.D1074">8342</definedName>
    <definedName name="SLD.087.C.0.03.2000.00.01.D997">14663</definedName>
    <definedName name="SLD.087.C.0.03.2001.00.01.34">1803</definedName>
    <definedName name="SLD.087.C.0.03.2001.00.01.44">-33644</definedName>
    <definedName name="SLD.087.C.0.03.2001.00.01.D1074">-5391</definedName>
    <definedName name="SLD.087.C.0.03.2001.00.01.D1075">-10393</definedName>
    <definedName name="SLD.087.C.0.03.2001.00.01.D997">15100</definedName>
    <definedName name="SLD.087.C.0.04.0000.00.01.21102">54372</definedName>
    <definedName name="SLD.087.C.0.04.0000.00.01.21103">24897</definedName>
    <definedName name="SLD.087.C.0.04.0000.00.01.22102">161575</definedName>
    <definedName name="SLD.087.C.0.04.0000.00.01.22103">117776</definedName>
    <definedName name="SLD.087.C.0.04.0000.00.01.D1035">30760</definedName>
    <definedName name="SLD.087.C.0.04.0000.00.01.D1074">-4979</definedName>
    <definedName name="SLD.087.C.0.05.0000.00.01.21102">59405</definedName>
    <definedName name="SLD.087.C.0.05.0000.00.01.21103">26083</definedName>
    <definedName name="SLD.087.C.0.05.0000.00.01.22102">170697</definedName>
    <definedName name="SLD.087.C.0.05.0000.00.01.22103">115804</definedName>
    <definedName name="SLD.087.C.0.05.0000.00.01.D1035">38369</definedName>
    <definedName name="SLD.087.C.0.05.0000.00.01.D1074">-14254</definedName>
    <definedName name="SLD.087.C.0.06.0000.00.01.21102">59510</definedName>
    <definedName name="SLD.087.C.0.06.0000.00.01.21103">26015</definedName>
    <definedName name="SLD.087.C.0.06.0000.00.01.22102">166711</definedName>
    <definedName name="SLD.087.C.0.06.0000.00.01.22103">113810</definedName>
    <definedName name="SLD.087.C.0.06.0000.00.01.D1035">45978</definedName>
    <definedName name="SLD.087.C.0.06.0000.00.01.D1074">-9997</definedName>
    <definedName name="SLD.087.C.0.07.0000.00.01.21102">64399</definedName>
    <definedName name="SLD.087.C.0.07.0000.00.01.21103">27149</definedName>
    <definedName name="SLD.087.C.0.07.0000.00.01.22102">175854</definedName>
    <definedName name="SLD.087.C.0.07.0000.00.01.22103">111837</definedName>
    <definedName name="SLD.087.C.0.07.0000.00.01.D1035">53587</definedName>
    <definedName name="SLD.087.C.0.07.0000.00.01.D1074">-16582</definedName>
    <definedName name="SLD.087.C.0.07.2001.00.01.21102">64399</definedName>
    <definedName name="SLD.087.C.0.07.2001.00.01.21103">27149</definedName>
    <definedName name="SLD.087.C.0.07.2001.00.01.22102">175854</definedName>
    <definedName name="SLD.087.C.0.07.2001.00.01.22103">111837</definedName>
    <definedName name="SLD.087.C.0.07.2001.00.01.D1035">53587</definedName>
    <definedName name="SLD.087.C.0.07.2001.00.01.D1074">-16582</definedName>
    <definedName name="SLD.087.C.0.08.2000.00.01.21102">52598</definedName>
    <definedName name="SLD.087.C.0.08.2000.00.01.21103">21009</definedName>
    <definedName name="SLD.087.C.0.08.2000.00.01.22102">174915</definedName>
    <definedName name="SLD.087.C.0.08.2000.00.01.22103">132310</definedName>
    <definedName name="SLD.087.C.0.08.2000.00.01.24101010001">129974</definedName>
    <definedName name="SLD.087.C.0.08.2000.00.01.24401010001">1982</definedName>
    <definedName name="SLD.087.C.0.08.2000.00.01.24401010002">198</definedName>
    <definedName name="SLD.087.C.0.08.2000.00.01.24501">18114</definedName>
    <definedName name="SLD.087.C.0.08.2000.00.01.D1035">56850</definedName>
    <definedName name="SLD.087.C.0.08.2000.00.01.D1074">11588</definedName>
    <definedName name="SLD.087.C.0.08.2001.00.01.21102">69295</definedName>
    <definedName name="SLD.087.C.0.08.2001.00.01.21103">28322</definedName>
    <definedName name="SLD.087.C.0.08.2001.00.01.22102">184562</definedName>
    <definedName name="SLD.087.C.0.08.2001.00.01.22103">109852</definedName>
    <definedName name="SLD.087.C.0.08.2001.00.01.D1035">62490</definedName>
    <definedName name="SLD.087.C.0.08.2001.00.01.D1074">-21507</definedName>
    <definedName name="SLD.087.C.0.09.1999.00.01.24101010001">124174</definedName>
    <definedName name="SLD.087.C.0.09.1999.00.01.24401010001">1982</definedName>
    <definedName name="SLD.087.C.0.09.1999.00.01.24401010002">198</definedName>
    <definedName name="SLD.087.C.0.09.2000.00.01.11201010035">0</definedName>
    <definedName name="SLD.087.C.0.09.2000.00.01.11306010019">0</definedName>
    <definedName name="SLD.087.C.0.09.2000.00.01.21102">44925</definedName>
    <definedName name="SLD.087.C.0.09.2000.00.01.21103">19486</definedName>
    <definedName name="SLD.087.C.0.09.2000.00.01.2110302">19486</definedName>
    <definedName name="SLD.087.C.0.09.2000.00.01.22102">158111</definedName>
    <definedName name="SLD.087.C.0.09.2000.00.01.22103">131178</definedName>
    <definedName name="SLD.087.C.0.09.2000.00.01.24101010001">129974</definedName>
    <definedName name="SLD.087.C.0.09.2000.00.01.24401010001">1982</definedName>
    <definedName name="SLD.087.C.0.09.2000.00.01.24401010002">198</definedName>
    <definedName name="SLD.087.C.0.09.2000.00.01.24501">18114</definedName>
    <definedName name="SLD.087.C.0.09.2000.00.01.24501010001">-2740</definedName>
    <definedName name="SLD.087.C.0.09.2000.00.01.D1035">64621</definedName>
    <definedName name="SLD.087.C.0.09.2000.00.01.D1074">14031</definedName>
    <definedName name="SLD.087.C.0.09.2001.00.01.D1035">71452</definedName>
    <definedName name="SLD.087.C.0.09.2001.00.01.D1074">-23452</definedName>
    <definedName name="SLD.087.C.0.10.2000.00.01.21102">48321</definedName>
    <definedName name="SLD.087.C.0.10.2000.00.01.21103">20582</definedName>
    <definedName name="SLD.087.C.0.10.2000.00.01.22102">163710</definedName>
    <definedName name="SLD.087.C.0.10.2000.00.01.22103">129335</definedName>
    <definedName name="SLD.087.C.0.10.2000.00.01.D1035">72392</definedName>
    <definedName name="SLD.087.C.0.10.2000.00.01.D1074">14611</definedName>
    <definedName name="SLD.087.C.0.10.2001.00.01.D1035">80208</definedName>
    <definedName name="SLD.087.C.0.10.2001.00.01.D1074">-18978</definedName>
    <definedName name="SLD.087.C.0.11.2000.00.01.21102">50410</definedName>
    <definedName name="SLD.087.C.0.11.2000.00.01.21103">21639</definedName>
    <definedName name="SLD.087.C.0.11.2000.00.01.22102">164858</definedName>
    <definedName name="SLD.087.C.0.11.2000.00.01.22103">127467</definedName>
    <definedName name="SLD.087.C.0.11.2000.00.01.D1035">80163</definedName>
    <definedName name="SLD.087.C.0.11.2000.00.01.D1074">14199</definedName>
    <definedName name="SLD.087.C.0.11.2001.00.01.D1035">88567</definedName>
    <definedName name="SLD.087.C.0.11.2001.00.01.D1074">-4196</definedName>
    <definedName name="SLD.087.C.0.12.0000.00.01.21102">0</definedName>
    <definedName name="SLD.087.C.0.12.0000.00.01.21103">0</definedName>
    <definedName name="SLD.087.C.0.12.0000.00.01.22102">0</definedName>
    <definedName name="SLD.087.C.0.12.0000.00.01.22103">0</definedName>
    <definedName name="SLD.087.C.0.12.0000.00.01.24501">0</definedName>
    <definedName name="SLD.087.C.0.12.0000.00.01.D1035">0</definedName>
    <definedName name="SLD.087.C.0.12.0000.00.01.D1074">0</definedName>
    <definedName name="SLD.087.C.0.12.1999.00.00.24101010001">129974445.70996</definedName>
    <definedName name="SLD.087.C.0.12.1999.00.00.24401010001">1982226.87999916</definedName>
    <definedName name="SLD.087.C.0.12.1999.00.00.24401010002">198222.69000006</definedName>
    <definedName name="SLD.087.C.0.12.1999.00.00.24501010001">16609303.7200012</definedName>
    <definedName name="SLD.087.C.0.12.1999.00.01.24101010001">129974</definedName>
    <definedName name="SLD.087.C.0.12.1999.00.01.24401010001">1982</definedName>
    <definedName name="SLD.087.C.0.12.1999.00.01.24401010002">198</definedName>
    <definedName name="SLD.087.C.0.12.1999.00.01.24501010001">16609</definedName>
    <definedName name="SLD.087.C.0.12.2000.00.01.21102">52123</definedName>
    <definedName name="SLD.087.C.0.12.2000.00.01.21103">21692</definedName>
    <definedName name="SLD.087.C.0.12.2000.00.01.22102">164505</definedName>
    <definedName name="SLD.087.C.0.12.2000.00.01.22103">125598</definedName>
    <definedName name="SLD.087.C.0.12.2000.00.01.24101010001">129974</definedName>
    <definedName name="SLD.087.C.0.12.2000.00.01.24401010001">3105</definedName>
    <definedName name="SLD.087.C.0.12.2000.00.01.24401010002">311</definedName>
    <definedName name="SLD.087.C.0.12.2000.00.01.24501">16879</definedName>
    <definedName name="SLD.087.C.0.12.2000.00.01.24501010001">0</definedName>
    <definedName name="SLD.087.C.0.12.2000.00.01.D1035">87934</definedName>
    <definedName name="SLD.087.C.0.12.2000.00.01.D1074">12314</definedName>
    <definedName name="SLD.087.C.0.12.2001.00.01.D1035">97125</definedName>
    <definedName name="SLD.087.C.0.IN.2000.00.01.24101010001">129974</definedName>
    <definedName name="SLD.087.C.0.IN.2000.00.01.24401010001">1982</definedName>
    <definedName name="SLD.087.C.0.IN.2000.00.01.24401010002">198</definedName>
    <definedName name="SLD.087.C.0.IN.2000.00.01.24501">18114</definedName>
    <definedName name="sldkfj" hidden="1">{"'gráf jan00'!$A$1:$AK$41"}</definedName>
    <definedName name="Sml" localSheetId="3">{"um","dois","três","quatro","cinco","seis","sete","oito","nove","dez","onze","doze","treze","quatorze","quinze","dezesseis","dezessete","dezoito","dezenove"}</definedName>
    <definedName name="Sml" localSheetId="2">{"um","dois","três","quatro","cinco","seis","sete","oito","nove","dez","onze","doze","treze","quatorze","quinze","dezesseis","dezessete","dezoito","dezenove"}</definedName>
    <definedName name="Sml">{"um","dois","três","quatro","cinco","seis","sete","oito","nove","dez","onze","doze","treze","quatorze","quinze","dezesseis","dezessete","dezoito","dezenove"}</definedName>
    <definedName name="Sng" localSheetId="3">{"um","mil","um milhão","um bilhão","um trilhão"}</definedName>
    <definedName name="Sng" localSheetId="2">{"um","mil","um milhão","um bilhão","um trilhão"}</definedName>
    <definedName name="Sng">{"um","mil","um milhão","um bilhão","um trilhão"}</definedName>
    <definedName name="Socorro" hidden="1">{"'gráf jan00'!$A$1:$AK$41"}</definedName>
    <definedName name="sof" hidden="1">{#N/A,#N/A,FALSE,"PCOL"}</definedName>
    <definedName name="sofia" hidden="1">{"'gráf jan00'!$A$1:$AK$41"}</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hidden="1">#REF!</definedName>
    <definedName name="solver_pre" hidden="1">0.000001</definedName>
    <definedName name="solver_rel1" hidden="1">3</definedName>
    <definedName name="solver_rel14" hidden="1">1</definedName>
    <definedName name="solver_rel15" hidden="1">1</definedName>
    <definedName name="solver_rel16" hidden="1">1</definedName>
    <definedName name="solver_rel17" hidden="1">1</definedName>
    <definedName name="solver_rel18" hidden="1">1</definedName>
    <definedName name="solver_rel19" hidden="1">1</definedName>
    <definedName name="solver_rel20" hidden="1">1</definedName>
    <definedName name="solver_rel21" hidden="1">1</definedName>
    <definedName name="solver_rel22" hidden="1">1</definedName>
    <definedName name="solver_rel23" hidden="1">1</definedName>
    <definedName name="solver_rel24" hidden="1">1</definedName>
    <definedName name="solver_rel25" hidden="1">1</definedName>
    <definedName name="solver_rel26" hidden="1">1</definedName>
    <definedName name="solver_rel27" hidden="1">1</definedName>
    <definedName name="solver_rel28" hidden="1">1</definedName>
    <definedName name="solver_rel29" hidden="1">1</definedName>
    <definedName name="solver_rel30" hidden="1">1</definedName>
    <definedName name="solver_rel31" hidden="1">1</definedName>
    <definedName name="solver_rel32" hidden="1">1</definedName>
    <definedName name="solver_rel33" hidden="1">1</definedName>
    <definedName name="solver_rel34" hidden="1">1</definedName>
    <definedName name="solver_rel35" hidden="1">1</definedName>
    <definedName name="solver_rel36" hidden="1">1</definedName>
    <definedName name="solver_rel37" hidden="1">1</definedName>
    <definedName name="solver_rel38" hidden="1">1</definedName>
    <definedName name="solver_rel39" hidden="1">1</definedName>
    <definedName name="solver_rel40" hidden="1">1</definedName>
    <definedName name="solver_rel41" hidden="1">1</definedName>
    <definedName name="solver_rel42" hidden="1">1</definedName>
    <definedName name="solver_rel43" hidden="1">1</definedName>
    <definedName name="solver_rel44" hidden="1">1</definedName>
    <definedName name="solver_rel45" hidden="1">1</definedName>
    <definedName name="solver_rel46" hidden="1">1</definedName>
    <definedName name="solver_rel47" hidden="1">1</definedName>
    <definedName name="solver_rel48" hidden="1">1</definedName>
    <definedName name="solver_rel49" hidden="1">1</definedName>
    <definedName name="solver_rel50" hidden="1">1</definedName>
    <definedName name="solver_rel51" hidden="1">1</definedName>
    <definedName name="solver_rel52" hidden="1">1</definedName>
    <definedName name="solver_rel53" hidden="1">1</definedName>
    <definedName name="solver_rel54" hidden="1">1</definedName>
    <definedName name="solver_rel55" hidden="1">1</definedName>
    <definedName name="solver_rel56" hidden="1">1</definedName>
    <definedName name="solver_rel57" hidden="1">1</definedName>
    <definedName name="solver_rel58" hidden="1">1</definedName>
    <definedName name="solver_rel9" hidden="1">1</definedName>
    <definedName name="solver_rhs1" hidden="1">0</definedName>
    <definedName name="solver_scl" hidden="1">2</definedName>
    <definedName name="solver_sho" hidden="1">2</definedName>
    <definedName name="solver_tim" hidden="1">100</definedName>
    <definedName name="solver_tmp" hidden="1">0</definedName>
    <definedName name="solver_tol" hidden="1">0.05</definedName>
    <definedName name="solver_typ" hidden="1">3</definedName>
    <definedName name="solver_val" hidden="1">19.66</definedName>
    <definedName name="SOMA">#REF!</definedName>
    <definedName name="soma4" localSheetId="2">#REF!</definedName>
    <definedName name="soma4">[87]Acomp!$CQ$28:$CQ$67</definedName>
    <definedName name="SomaAgrup" hidden="1">SUMIF(OFFSET(#REF!,1,0,#REF!),"S",OFFSET(#REF!,1,0,#REF!))</definedName>
    <definedName name="SPL" localSheetId="3">#REF!</definedName>
    <definedName name="SPL" localSheetId="4">#REF!</definedName>
    <definedName name="SPL">#REF!</definedName>
    <definedName name="sqdsad">#N/A</definedName>
    <definedName name="SRT">#REF!</definedName>
    <definedName name="SRV" hidden="1">#REF!</definedName>
    <definedName name="ss">#REF!</definedName>
    <definedName name="SSDF" hidden="1">{"'Quadro'!$A$4:$BG$78"}</definedName>
    <definedName name="ssdfdf">#N/A</definedName>
    <definedName name="ssdssss">#REF!</definedName>
    <definedName name="SSS" hidden="1">#REF!</definedName>
    <definedName name="SSS_1" localSheetId="3" hidden="1">{#N/A,#N/A,FALSE,"MO (2)"}</definedName>
    <definedName name="SSS_1" localSheetId="2" hidden="1">{#N/A,#N/A,FALSE,"MO (2)"}</definedName>
    <definedName name="SSS_1" hidden="1">{#N/A,#N/A,FALSE,"MO (2)"}</definedName>
    <definedName name="ssss" localSheetId="3">#REF!</definedName>
    <definedName name="ssss" localSheetId="4">#REF!</definedName>
    <definedName name="ssss">#REF!</definedName>
    <definedName name="ssssss" localSheetId="3" hidden="1">{#N/A,#N/A,FALSE,"MO (2)"}</definedName>
    <definedName name="ssssss" localSheetId="2" hidden="1">{#N/A,#N/A,FALSE,"MO (2)"}</definedName>
    <definedName name="ssssss" hidden="1">{#N/A,#N/A,FALSE,"MO (2)"}</definedName>
    <definedName name="ssssssss" hidden="1">{"'RR'!$A$2:$E$81"}</definedName>
    <definedName name="ssssssssss" hidden="1">#REF!</definedName>
    <definedName name="sssssssssss" hidden="1">#REF!</definedName>
    <definedName name="ssssssssssss" localSheetId="3" hidden="1">#REF!</definedName>
    <definedName name="ssssssssssss" localSheetId="4" hidden="1">#REF!</definedName>
    <definedName name="ssssssssssss" localSheetId="2" hidden="1">#REF!</definedName>
    <definedName name="ssssssssssss" hidden="1">#REF!</definedName>
    <definedName name="SSSSSSSSSSSSSSSSS">#REF!</definedName>
    <definedName name="sssssssssssssssssssss" localSheetId="3" hidden="1">{#N/A,#N/A,TRUE,"Plan1"}</definedName>
    <definedName name="sssssssssssssssssssss" localSheetId="2" hidden="1">{#N/A,#N/A,TRUE,"Plan1"}</definedName>
    <definedName name="sssssssssssssssssssss" hidden="1">{#N/A,#N/A,TRUE,"Plan1"}</definedName>
    <definedName name="sssssssssssssssssssss_1" localSheetId="3" hidden="1">{#N/A,#N/A,TRUE,"Plan1"}</definedName>
    <definedName name="sssssssssssssssssssss_1" localSheetId="2" hidden="1">{#N/A,#N/A,TRUE,"Plan1"}</definedName>
    <definedName name="sssssssssssssssssssss_1" hidden="1">{#N/A,#N/A,TRUE,"Plan1"}</definedName>
    <definedName name="sssw">#REF!</definedName>
    <definedName name="Standard" localSheetId="2">#REF!</definedName>
    <definedName name="Standard">'[88](Do not delete)'!$B$1:$B$45</definedName>
    <definedName name="STB" localSheetId="3">#REF!</definedName>
    <definedName name="STB" localSheetId="4">#REF!</definedName>
    <definedName name="STB">#REF!</definedName>
    <definedName name="Subestação">#REF!</definedName>
    <definedName name="Sublanços_a" localSheetId="4" hidden="1">#REF!</definedName>
    <definedName name="Sublanços_a" localSheetId="2" hidden="1">#REF!</definedName>
    <definedName name="Sublanços_a" hidden="1">#REF!</definedName>
    <definedName name="Subs_Calculados_v" localSheetId="4" hidden="1">#REF!</definedName>
    <definedName name="Subs_Calculados_v" localSheetId="2" hidden="1">#REF!</definedName>
    <definedName name="Subs_Calculados_v" hidden="1">#REF!</definedName>
    <definedName name="Subs_Exploração" hidden="1">#REF!</definedName>
    <definedName name="Subs_Recebidos_v" hidden="1">#REF!</definedName>
    <definedName name="Subs_Taxas_v" hidden="1">#REF!</definedName>
    <definedName name="subtotal">#REF!</definedName>
    <definedName name="SUDENE">#N/A</definedName>
    <definedName name="Supervisores" hidden="1">{"'Quadro'!$A$4:$BG$78"}</definedName>
    <definedName name="SWE" hidden="1">{"'Quadro'!$A$4:$BG$78"}</definedName>
    <definedName name="swee" hidden="1">{"'RR'!$A$2:$E$81"}</definedName>
    <definedName name="SWR" hidden="1">{"'Quadro'!$A$4:$BG$78"}</definedName>
    <definedName name="Swvu.PLANILHA2." hidden="1">#REF!</definedName>
    <definedName name="sxcc" localSheetId="3" hidden="1">{#N/A,#N/A,FALSE,"SS";#N/A,#N/A,FALSE,"TER1";#N/A,#N/A,FALSE,"TER2";#N/A,#N/A,FALSE,"TER3";#N/A,#N/A,FALSE,"TP1";#N/A,#N/A,FALSE,"TP2";#N/A,#N/A,FALSE,"TP3";#N/A,#N/A,FALSE,"DI1";#N/A,#N/A,FALSE,"DI2";#N/A,#N/A,FALSE,"DI3";#N/A,#N/A,FALSE,"DS1";#N/A,#N/A,FALSE,"DS2";#N/A,#N/A,FALSE,"CM"}</definedName>
    <definedName name="sxcc" localSheetId="2" hidden="1">{#N/A,#N/A,FALSE,"SS";#N/A,#N/A,FALSE,"TER1";#N/A,#N/A,FALSE,"TER2";#N/A,#N/A,FALSE,"TER3";#N/A,#N/A,FALSE,"TP1";#N/A,#N/A,FALSE,"TP2";#N/A,#N/A,FALSE,"TP3";#N/A,#N/A,FALSE,"DI1";#N/A,#N/A,FALSE,"DI2";#N/A,#N/A,FALSE,"DI3";#N/A,#N/A,FALSE,"DS1";#N/A,#N/A,FALSE,"DS2";#N/A,#N/A,FALSE,"CM"}</definedName>
    <definedName name="sxcc" hidden="1">{#N/A,#N/A,FALSE,"SS";#N/A,#N/A,FALSE,"TER1";#N/A,#N/A,FALSE,"TER2";#N/A,#N/A,FALSE,"TER3";#N/A,#N/A,FALSE,"TP1";#N/A,#N/A,FALSE,"TP2";#N/A,#N/A,FALSE,"TP3";#N/A,#N/A,FALSE,"DI1";#N/A,#N/A,FALSE,"DI2";#N/A,#N/A,FALSE,"DI3";#N/A,#N/A,FALSE,"DS1";#N/A,#N/A,FALSE,"DS2";#N/A,#N/A,FALSE,"CM"}</definedName>
    <definedName name="sxxdff" hidden="1">{"'CptDifn'!$AA$32:$AG$32"}</definedName>
    <definedName name="t">#REF!</definedName>
    <definedName name="T_DEPENDENCIAS">#REF!</definedName>
    <definedName name="TAB" localSheetId="3">#REF!</definedName>
    <definedName name="TAB">#REF!</definedName>
    <definedName name="tab_mancal">#REF!</definedName>
    <definedName name="tab0198">#REF!</definedName>
    <definedName name="tab1">#REF!</definedName>
    <definedName name="TAB4">#REF!</definedName>
    <definedName name="tabder" localSheetId="2">#REF!</definedName>
    <definedName name="tabder">'[44]tabela DER julho97'!$A$1:$D$793</definedName>
    <definedName name="TABEFET">#REF!</definedName>
    <definedName name="tabela">#REF!</definedName>
    <definedName name="Tabela_Areas_Serviço_Downpayment" hidden="1">#REF!</definedName>
    <definedName name="Tabela_Areas_Serviço_Fixas" hidden="1">#REF!</definedName>
    <definedName name="Tabela_Areas_Serviço_Proveitos_Diferidos" localSheetId="3" hidden="1">#REF!</definedName>
    <definedName name="Tabela_Areas_Serviço_Proveitos_Diferidos" localSheetId="2" hidden="1">#REF!</definedName>
    <definedName name="Tabela_Areas_Serviço_Proveitos_Diferidos" hidden="1">#REF!</definedName>
    <definedName name="Tabela_Areas_Serviço_Proveitos_Exercício" localSheetId="3" hidden="1">#REF!</definedName>
    <definedName name="Tabela_Areas_Serviço_Proveitos_Exercício" localSheetId="2" hidden="1">#REF!</definedName>
    <definedName name="Tabela_Areas_Serviço_Proveitos_Exercício" hidden="1">#REF!</definedName>
    <definedName name="Tabela_Custos_Exploração_Resumo" localSheetId="2" hidden="1">#REF!</definedName>
    <definedName name="Tabela_Custos_Exploração_Resumo" hidden="1">#REF!</definedName>
    <definedName name="Tabela_IVA" localSheetId="2" hidden="1">#REF!</definedName>
    <definedName name="Tabela_IVA" hidden="1">#REF!</definedName>
    <definedName name="Tabela_Lanços" localSheetId="2" hidden="1">#REF!</definedName>
    <definedName name="Tabela_Lanços" hidden="1">#REF!</definedName>
    <definedName name="Tabela_Outros_Proveitos" hidden="1">#REF!</definedName>
    <definedName name="Tabela_Prazos_Médios" hidden="1">#REF!</definedName>
    <definedName name="TABELA01">#REF!</definedName>
    <definedName name="tabela0198" localSheetId="2">#REF!</definedName>
    <definedName name="tabela0198">'[89]tabela DER janeiro98'!$A$1:$D$810</definedName>
    <definedName name="TABELA02">#REF!</definedName>
    <definedName name="tabela03">#REF!</definedName>
    <definedName name="tabela1">#REF!</definedName>
    <definedName name="tabela2">#REF!</definedName>
    <definedName name="tabela3">#REF!</definedName>
    <definedName name="TabelaActualizaçãoTarifária" localSheetId="2" hidden="1">#REF!</definedName>
    <definedName name="TabelaActualizaçãoTarifária" hidden="1">#REF!</definedName>
    <definedName name="tabelaDenominação">#REF!</definedName>
    <definedName name="TABELAPMSP">#REF!</definedName>
    <definedName name="TabEmp">#REF!</definedName>
    <definedName name="TabImport">#REF!</definedName>
    <definedName name="TABINS">#REF!</definedName>
    <definedName name="TableName">"Dummy"</definedName>
    <definedName name="TABMAX">#REF!</definedName>
    <definedName name="TABMIN">#REF!</definedName>
    <definedName name="TabPer">#REF!</definedName>
    <definedName name="TabUF">#REF!</definedName>
    <definedName name="Tachas" localSheetId="3" hidden="1">{#N/A,#N/A,TRUE,"Plan1"}</definedName>
    <definedName name="Tachas" localSheetId="2" hidden="1">{#N/A,#N/A,TRUE,"Plan1"}</definedName>
    <definedName name="Tachas" hidden="1">{#N/A,#N/A,TRUE,"Plan1"}</definedName>
    <definedName name="Tachas_1" localSheetId="3" hidden="1">{#N/A,#N/A,TRUE,"Plan1"}</definedName>
    <definedName name="Tachas_1" localSheetId="2" hidden="1">{#N/A,#N/A,TRUE,"Plan1"}</definedName>
    <definedName name="Tachas_1" hidden="1">{#N/A,#N/A,TRUE,"Plan1"}</definedName>
    <definedName name="Tag_Carga">#REF!</definedName>
    <definedName name="Tag_CCM">#REF!</definedName>
    <definedName name="tarifas2" localSheetId="3" hidden="1">{#N/A,#N/A,FALSE,"QD_F1 Invest Detalhado";#N/A,#N/A,FALSE,"QD_F3 Invest_Comparado";#N/A,#N/A,FALSE,"QD_B Trafego";#N/A,#N/A,FALSE,"QD_D0 Custos Operacionais";#N/A,#N/A,FALSE,"QD_C Receita";#N/A,#N/A,FALSE,"QD_D Custos";#N/A,#N/A,FALSE,"QD_E Resultado";#N/A,#N/A,FALSE,"QD_G Fluxo Caixa"}</definedName>
    <definedName name="tarifas2" localSheetId="2" hidden="1">{#N/A,#N/A,FALSE,"QD_F1 Invest Detalhado";#N/A,#N/A,FALSE,"QD_F3 Invest_Comparado";#N/A,#N/A,FALSE,"QD_B Trafego";#N/A,#N/A,FALSE,"QD_D0 Custos Operacionais";#N/A,#N/A,FALSE,"QD_C Receita";#N/A,#N/A,FALSE,"QD_D Custos";#N/A,#N/A,FALSE,"QD_E Resultado";#N/A,#N/A,FALSE,"QD_G Fluxo Caixa"}</definedName>
    <definedName name="tarifas2" hidden="1">{#N/A,#N/A,FALSE,"QD_F1 Invest Detalhado";#N/A,#N/A,FALSE,"QD_F3 Invest_Comparado";#N/A,#N/A,FALSE,"QD_B Trafego";#N/A,#N/A,FALSE,"QD_D0 Custos Operacionais";#N/A,#N/A,FALSE,"QD_C Receita";#N/A,#N/A,FALSE,"QD_D Custos";#N/A,#N/A,FALSE,"QD_E Resultado";#N/A,#N/A,FALSE,"QD_G Fluxo Caixa"}</definedName>
    <definedName name="TAXES" localSheetId="2">#REF!</definedName>
    <definedName name="TAXES">[34]Plan1!$H$1:$H$2</definedName>
    <definedName name="TBdbName" hidden="1">"88D5BF544BE111D2B8C5006097494125.mdb"</definedName>
    <definedName name="TBF">#REF!</definedName>
    <definedName name="tbjan01" localSheetId="3">#REF!</definedName>
    <definedName name="tbjan01" localSheetId="4">#REF!</definedName>
    <definedName name="tbjan01">#REF!</definedName>
    <definedName name="TBJAN02" localSheetId="3">#REF!</definedName>
    <definedName name="TBJAN02" localSheetId="4">#REF!</definedName>
    <definedName name="TBJAN02">#REF!</definedName>
    <definedName name="TBJAN03" localSheetId="3">#REF!</definedName>
    <definedName name="TBJAN03" localSheetId="4">#REF!</definedName>
    <definedName name="TBJAN03">#REF!</definedName>
    <definedName name="TBJUL01" localSheetId="3">#REF!</definedName>
    <definedName name="TBJUL01">#REF!</definedName>
    <definedName name="TBJUL02" localSheetId="3">#REF!</definedName>
    <definedName name="TBJUL02">#REF!</definedName>
    <definedName name="tbjul03" localSheetId="2">#REF!</definedName>
    <definedName name="tbjul03">[90]TABJUL03!$A$1:$D$628</definedName>
    <definedName name="tec" localSheetId="2">#REF!</definedName>
    <definedName name="tec">[49]EDC!$I$573</definedName>
    <definedName name="telaA">#REF!</definedName>
    <definedName name="telaC">#REF!</definedName>
    <definedName name="tem" hidden="1">{"'gráf jan00'!$A$1:$AK$41"}</definedName>
    <definedName name="tempo" localSheetId="2" hidden="1">{#N/A,#N/A,FALSE,"PCOL"}</definedName>
    <definedName name="TEMPO">#REF!</definedName>
    <definedName name="tempo_depr" localSheetId="2">#REF!</definedName>
    <definedName name="tempo_depr">[49]EDC!$E$600</definedName>
    <definedName name="TERCEIROS" localSheetId="2">#REF!</definedName>
    <definedName name="TERCEIROS">'[50]DIF FAT FEV 01'!$A$72:$X$109</definedName>
    <definedName name="Terr_preços" localSheetId="2">#REF!</definedName>
    <definedName name="Terr_preços">'[91]Terr-preços'!$A$2:$C$29</definedName>
    <definedName name="TERRA">#REF!</definedName>
    <definedName name="terraplenagem">#REF!</definedName>
    <definedName name="test">#REF!</definedName>
    <definedName name="teste" localSheetId="3">'[8]F_F_Venda PI'!#REF!</definedName>
    <definedName name="teste" localSheetId="4">'[8]F_F_Venda PI'!#REF!</definedName>
    <definedName name="teste" localSheetId="2">#REF!</definedName>
    <definedName name="teste">'[8]F_F_Venda PI'!#REF!</definedName>
    <definedName name="teste1" localSheetId="3" hidden="1">{#N/A,#N/A,FALSE,"GERAL";#N/A,#N/A,FALSE,"012-96";#N/A,#N/A,FALSE,"018-96";#N/A,#N/A,FALSE,"027-96";#N/A,#N/A,FALSE,"059-96";#N/A,#N/A,FALSE,"076-96";#N/A,#N/A,FALSE,"019-97";#N/A,#N/A,FALSE,"021-97";#N/A,#N/A,FALSE,"022-97";#N/A,#N/A,FALSE,"028-97"}</definedName>
    <definedName name="teste1" localSheetId="2" hidden="1">{#N/A,#N/A,FALSE,"GERAL";#N/A,#N/A,FALSE,"012-96";#N/A,#N/A,FALSE,"018-96";#N/A,#N/A,FALSE,"027-96";#N/A,#N/A,FALSE,"059-96";#N/A,#N/A,FALSE,"076-96";#N/A,#N/A,FALSE,"019-97";#N/A,#N/A,FALSE,"021-97";#N/A,#N/A,FALSE,"022-97";#N/A,#N/A,FALSE,"028-97"}</definedName>
    <definedName name="teste1" hidden="1">{#N/A,#N/A,FALSE,"GERAL";#N/A,#N/A,FALSE,"012-96";#N/A,#N/A,FALSE,"018-96";#N/A,#N/A,FALSE,"027-96";#N/A,#N/A,FALSE,"059-96";#N/A,#N/A,FALSE,"076-96";#N/A,#N/A,FALSE,"019-97";#N/A,#N/A,FALSE,"021-97";#N/A,#N/A,FALSE,"022-97";#N/A,#N/A,FALSE,"028-97"}</definedName>
    <definedName name="teste10" hidden="1">{"'Quadro'!$A$4:$BG$78"}</definedName>
    <definedName name="teste2">#REF!</definedName>
    <definedName name="teste20" hidden="1">{"'Quadro'!$A$4:$BG$78"}</definedName>
    <definedName name="teste3" hidden="1">{"'Quadro'!$A$4:$BG$78"}</definedName>
    <definedName name="testeA" hidden="1">{"'Quadro'!$A$4:$BG$78"}</definedName>
    <definedName name="TESTHKEY" localSheetId="3">#REF!</definedName>
    <definedName name="TESTHKEY" localSheetId="4">#REF!</definedName>
    <definedName name="TESTHKEY">#REF!</definedName>
    <definedName name="TESTKEYS" localSheetId="3">#REF!</definedName>
    <definedName name="TESTKEYS" localSheetId="4">#REF!</definedName>
    <definedName name="TESTKEYS">#REF!</definedName>
    <definedName name="TESTVKEY" localSheetId="3">#REF!</definedName>
    <definedName name="TESTVKEY" localSheetId="4">#REF!</definedName>
    <definedName name="TESTVKEY">#REF!</definedName>
    <definedName name="TEXTO">#REF!</definedName>
    <definedName name="TextRefCopy10">#REF!</definedName>
    <definedName name="TextRefCopy11">#REF!</definedName>
    <definedName name="TextRefCopy12">#REF!</definedName>
    <definedName name="TextRefCopy13">#REF!</definedName>
    <definedName name="TextRefCopy17">#REF!</definedName>
    <definedName name="TextRefCopy18">#REF!</definedName>
    <definedName name="TextRefCopy19">#REF!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2">#REF!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7">#REF!</definedName>
    <definedName name="TextRefCopy48">#REF!</definedName>
    <definedName name="TextRefCopy49">#REF!</definedName>
    <definedName name="TextRefCopy5">#REF!</definedName>
    <definedName name="TextRefCopy50">#REF!</definedName>
    <definedName name="TextRefCopy51">#REF!</definedName>
    <definedName name="TextRefCopy52">#REF!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6">#REF!</definedName>
    <definedName name="TextRefCopy67">#REF!</definedName>
    <definedName name="TextRefCopy68">#REF!</definedName>
    <definedName name="TextRefCopy7">#REF!</definedName>
    <definedName name="TextRefCopy8">#REF!</definedName>
    <definedName name="TextRefCopy9">#REF!</definedName>
    <definedName name="TextRefCopyRangeCount" hidden="1">68</definedName>
    <definedName name="TFJBULSLEM" hidden="1">#REF!</definedName>
    <definedName name="tgb" hidden="1">{"'gráf jan00'!$A$1:$AK$41"}</definedName>
    <definedName name="th">#N/A</definedName>
    <definedName name="tha">#REF!</definedName>
    <definedName name="thguyi" hidden="1">{"'CptDifn'!$AA$32:$AG$32"}</definedName>
    <definedName name="thiago" hidden="1">{#N/A,#N/A,FALSE,"MO (2)"}</definedName>
    <definedName name="THR" hidden="1">{"'gráf jan00'!$A$1:$AK$41"}</definedName>
    <definedName name="THTRHT" hidden="1">{"'gráf jan00'!$A$1:$AK$41"}</definedName>
    <definedName name="thythy" localSheetId="3">#REF!</definedName>
    <definedName name="thythy" localSheetId="4">#REF!</definedName>
    <definedName name="thythy">#REF!</definedName>
    <definedName name="TICPRQXLHI" hidden="1">#REF!</definedName>
    <definedName name="TIP" localSheetId="2">#REF!</definedName>
    <definedName name="TIP">[15]Plan1!$G$1:$G$2</definedName>
    <definedName name="Tipo">#REF!</definedName>
    <definedName name="tipo_tamb">#REF!</definedName>
    <definedName name="tipoobra">#REF!</definedName>
    <definedName name="TIPOORCAMENTO" localSheetId="2" hidden="1">IF(VALUE(#REF!)=2,"Licitado","Proposto")</definedName>
    <definedName name="TIPOORCAMENTO" hidden="1">IF(VALUE([92]Menu!$O$3)=2,"Licitado","Proposto")</definedName>
    <definedName name="TipoV">#REF!</definedName>
    <definedName name="TIR">#REF!</definedName>
    <definedName name="TÍTULO4" localSheetId="3">#REF!</definedName>
    <definedName name="TÍTULO4" localSheetId="4">#REF!</definedName>
    <definedName name="TÍTULO4">#REF!</definedName>
    <definedName name="_xlnm.Print_Titles" localSheetId="4">'COMPOSIÇÕES DE SERVIÇOS'!$1:$4</definedName>
    <definedName name="_xlnm.Print_Titles" localSheetId="2">Cronograma!$1:$5</definedName>
    <definedName name="_xlnm.Print_Titles" localSheetId="1">'PLANILHA ORCAMENTÁRIA'!$1:$8</definedName>
    <definedName name="_xlnm.Print_Titles" localSheetId="0">'RESUMO P.O.'!$1:$3</definedName>
    <definedName name="_xlnm.Print_Titles">#N/A</definedName>
    <definedName name="Títulos_impressão_IM">#REF!</definedName>
    <definedName name="tjtr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MDA" hidden="1">#REF!</definedName>
    <definedName name="TMDA_kms_Exploração" hidden="1">#REF!</definedName>
    <definedName name="TMDA_Kms_Exploração_média" localSheetId="3" hidden="1">#REF!</definedName>
    <definedName name="TMDA_Kms_Exploração_média" localSheetId="4" hidden="1">#REF!</definedName>
    <definedName name="TMDA_Kms_Exploração_média" localSheetId="2" hidden="1">#REF!</definedName>
    <definedName name="TMDA_Kms_Exploração_média" hidden="1">#REF!</definedName>
    <definedName name="TMDA_kms_Percorridos_Lanços" localSheetId="4" hidden="1">#REF!</definedName>
    <definedName name="TMDA_kms_Percorridos_Lanços" localSheetId="2" hidden="1">#REF!</definedName>
    <definedName name="TMDA_kms_Percorridos_Lanços" hidden="1">#REF!</definedName>
    <definedName name="TMDA_Receitas" localSheetId="4" hidden="1">#REF!</definedName>
    <definedName name="TMDA_Receitas" localSheetId="2" hidden="1">#REF!</definedName>
    <definedName name="TMDA_Receitas" hidden="1">#REF!</definedName>
    <definedName name="TMDA_Receitascl1" hidden="1">#REF!</definedName>
    <definedName name="TMDA_Receitascl2" hidden="1">#REF!</definedName>
    <definedName name="TMDA_Receitascl3" hidden="1">#REF!</definedName>
    <definedName name="TMDA_Receitascl4" hidden="1">#REF!</definedName>
    <definedName name="TMDA_ViasLanços" hidden="1">#REF!</definedName>
    <definedName name="TMDAcl1" hidden="1">#REF!</definedName>
    <definedName name="TMDAcl2" hidden="1">#REF!</definedName>
    <definedName name="TMDAcl3" hidden="1">#REF!</definedName>
    <definedName name="TMDAcl4" hidden="1">#REF!</definedName>
    <definedName name="TMO">#REF!</definedName>
    <definedName name="todas" hidden="1">#REF!</definedName>
    <definedName name="Todas_as_pendencias">#REF!</definedName>
    <definedName name="ToleranciaErroCoeficiente">#REF!</definedName>
    <definedName name="TOLUENO">#REF!</definedName>
    <definedName name="topo">#REF!</definedName>
    <definedName name="TOT">#REF!</definedName>
    <definedName name="TOTAL">#REF!</definedName>
    <definedName name="TOTAL_GERAL">#REF!</definedName>
    <definedName name="Total_Nós_média" hidden="1">#REF!</definedName>
    <definedName name="Total_Portagens_média" hidden="1">#REF!</definedName>
    <definedName name="TOTAL_RESUMO">#REF!</definedName>
    <definedName name="TOTAL1">#REF!</definedName>
    <definedName name="TOTAL2">#REF!</definedName>
    <definedName name="TOTALCLP03">#REF!</definedName>
    <definedName name="TotalEPI">#REF!</definedName>
    <definedName name="TotalFerramentas">#REF!</definedName>
    <definedName name="TotalFolha">#REF!</definedName>
    <definedName name="totee_3">#REF!</definedName>
    <definedName name="totee1">#REF!</definedName>
    <definedName name="totee2">#REF!</definedName>
    <definedName name="TOTMAT_EE1">#REF!</definedName>
    <definedName name="TOTMAT_EE2">#REF!</definedName>
    <definedName name="TOTMAT_EE3">#REF!</definedName>
    <definedName name="Toto" hidden="1">{#N/A,#N/A,FALSE,"SYSOC";#N/A,#N/A,FALSE,"RESU-GESTION";#N/A,#N/A,FALSE,"EVOL-MNA";#N/A,#N/A,FALSE,"VTAS-ANALI";#N/A,#N/A,FALSE,"ANALI-GSFIJOS";#N/A,#N/A,FALSE,"DETA-RUBROS";#N/A,#N/A,FALSE,"ANALI-CNF";#N/A,#N/A,FALSE,"BILAN";#N/A,#N/A,FALSE,"TAB_FIN";#N/A,#N/A,FALSE,"IND_ECO"}</definedName>
    <definedName name="TOTSER_EE1">#REF!</definedName>
    <definedName name="TOTSER_EE2">#REF!</definedName>
    <definedName name="TOTSER_EE3">#REF!</definedName>
    <definedName name="TPT">#REF!</definedName>
    <definedName name="TQDGUPTBEF" hidden="1">#REF!</definedName>
    <definedName name="tr">#N/A</definedName>
    <definedName name="tran" hidden="1">{"'Quadro'!$A$4:$BG$78"}</definedName>
    <definedName name="TRANS" localSheetId="2">#REF!</definedName>
    <definedName name="TRANS">[83]Capa!$A$1:$D$137</definedName>
    <definedName name="TRÂNS_SEGURANÇA" localSheetId="3">#REF!</definedName>
    <definedName name="TRÂNS_SEGURANÇA" localSheetId="4">#REF!</definedName>
    <definedName name="TRÂNS_SEGURANÇA">#REF!</definedName>
    <definedName name="transferencia" localSheetId="2">#REF!</definedName>
    <definedName name="transferencia">[83]Capa!$A$1:$D$137</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orte_Brita_TSD" hidden="1">{#N/A,#N/A,TRUE,"Plan1"}</definedName>
    <definedName name="tre" hidden="1">{"'gráf jan00'!$A$1:$AK$41"}</definedName>
    <definedName name="trecho" localSheetId="2">#REF!</definedName>
    <definedName name="trecho">'[41]Dados Iniciais'!$B$3</definedName>
    <definedName name="Treinamento">#REF!</definedName>
    <definedName name="TreinamentoAdmLocal">#REF!</definedName>
    <definedName name="TreinamentoMOD">#REF!</definedName>
    <definedName name="trem" hidden="1">{"'gráf jan00'!$A$1:$AK$41"}</definedName>
    <definedName name="trezeabril" hidden="1">{"'gráf jan00'!$A$1:$AK$41"}</definedName>
    <definedName name="TREZEABRILL" hidden="1">{"'gráf jan00'!$A$1:$AK$41"}</definedName>
    <definedName name="trezeag" hidden="1">{"'gráf jan00'!$A$1:$AK$41"}</definedName>
    <definedName name="trezeagosto" hidden="1">{"'gráf jan00'!$A$1:$AK$41"}</definedName>
    <definedName name="trezeagosto2" hidden="1">{"'gráf jan00'!$A$1:$AK$41"}</definedName>
    <definedName name="trezeagosto3" hidden="1">{"'gráf jan00'!$A$1:$AK$41"}</definedName>
    <definedName name="trezeagosto4" hidden="1">{"'gráf jan00'!$A$1:$AK$41"}</definedName>
    <definedName name="trezeagosto5" hidden="1">{"'gráf jan00'!$A$1:$AK$41"}</definedName>
    <definedName name="trezeagosto6" hidden="1">{"'gráf jan00'!$A$1:$AK$41"}</definedName>
    <definedName name="trezeagosto7" hidden="1">{"'gráf jan00'!$A$1:$AK$41"}</definedName>
    <definedName name="trezeagosto8" hidden="1">{"'gráf jan00'!$A$1:$AK$41"}</definedName>
    <definedName name="trezejulho" hidden="1">{"'gráf jan00'!$A$1:$AK$41"}</definedName>
    <definedName name="trezejulho2" hidden="1">{"'gráf jan00'!$A$1:$AK$41"}</definedName>
    <definedName name="trezejulho3" hidden="1">{"'gráf jan00'!$A$1:$AK$41"}</definedName>
    <definedName name="trezejun" hidden="1">{"'gráf jan00'!$A$1:$AK$41"}</definedName>
    <definedName name="trezejunho" hidden="1">{"'gráf jan00'!$A$1:$AK$41"}</definedName>
    <definedName name="trezejunnho" hidden="1">{"'gráf jan00'!$A$1:$AK$41"}</definedName>
    <definedName name="trezemarço" hidden="1">{"'gráf jan00'!$A$1:$AK$41"}</definedName>
    <definedName name="trian" hidden="1">{"'gráf jan00'!$A$1:$AK$41"}</definedName>
    <definedName name="TROCA">#REF!</definedName>
    <definedName name="TRP">#REF!</definedName>
    <definedName name="trpaa">#REF!</definedName>
    <definedName name="trrrr"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trrrr"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trrrr"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trrtt" localSheetId="3">#REF!</definedName>
    <definedName name="trrtt" localSheetId="4">#REF!</definedName>
    <definedName name="trrtt">#REF!</definedName>
    <definedName name="trt" hidden="1">{"'gráf jan00'!$A$1:$AK$41"}</definedName>
    <definedName name="trtr" localSheetId="4">#REF!</definedName>
    <definedName name="trtr">#REF!</definedName>
    <definedName name="trtrt">#N/A</definedName>
    <definedName name="TRYU" hidden="1">{"'Quadro'!$A$4:$BG$78"}</definedName>
    <definedName name="TSD_Adir">OFFSET(#REF!,0,COLUMN(#REF!)-1,COUNTA(#REF!),1)</definedName>
    <definedName name="TSD_Aesq">OFFSET(#REF!,0,MATCH(#REF!,#REF!,0)-1,COUNTA(#REF!),1)</definedName>
    <definedName name="TSD_pista">OFFSET(#REF!,0,MATCH(#REF!,#REF!,0)-1,COUNTA(#REF!),1)</definedName>
    <definedName name="tt">#REF!</definedName>
    <definedName name="TT_OP">#REF!</definedName>
    <definedName name="TT_OT">#REF!</definedName>
    <definedName name="TT_VP1">#REF!</definedName>
    <definedName name="TT_VP2">#REF!</definedName>
    <definedName name="TTER" hidden="1">{"'Quadro'!$A$4:$BG$78"}</definedName>
    <definedName name="ttrete" hidden="1">{"'CptDifn'!$AA$32:$AG$32"}</definedName>
    <definedName name="ttt" localSheetId="3" hidden="1">{"VENTAS1",#N/A,FALSE,"VENTAS";"VENTAS2",#N/A,FALSE,"VENTAS";"VENTAS3",#N/A,FALSE,"VENTAS";"VENTAS4",#N/A,FALSE,"VENTAS";"VENTAS5",#N/A,FALSE,"VENTAS";"VENTAS6",#N/A,FALSE,"VENTAS";"VENTAS7",#N/A,FALSE,"VENTAS";"VENTAS8",#N/A,FALSE,"VENTAS"}</definedName>
    <definedName name="TTT" localSheetId="2" hidden="1">{"'Plan1 (2)'!$A$5:$F$63"}</definedName>
    <definedName name="ttt" hidden="1">{"VENTAS1",#N/A,FALSE,"VENTAS";"VENTAS2",#N/A,FALSE,"VENTAS";"VENTAS3",#N/A,FALSE,"VENTAS";"VENTAS4",#N/A,FALSE,"VENTAS";"VENTAS5",#N/A,FALSE,"VENTAS";"VENTAS6",#N/A,FALSE,"VENTAS";"VENTAS7",#N/A,FALSE,"VENTAS";"VENTAS8",#N/A,FALSE,"VENTAS"}</definedName>
    <definedName name="tttt">#N/A</definedName>
    <definedName name="ttttt">#REF!</definedName>
    <definedName name="TTTTTT" localSheetId="2" hidden="1">{"'Plan1 (2)'!$A$5:$F$63"}</definedName>
    <definedName name="tttttt" hidden="1">#REF!</definedName>
    <definedName name="tttttttttttt" hidden="1">{"'CptDifn'!$AA$32:$AG$32"}</definedName>
    <definedName name="ttttttttttttttttt" hidden="1">{"'Quadro'!$A$4:$BG$78"}</definedName>
    <definedName name="TTY" hidden="1">{"'CptDifn'!$AA$32:$AG$32"}</definedName>
    <definedName name="tudo">#REF!</definedName>
    <definedName name="Tunnel_Liner">#REF!</definedName>
    <definedName name="tuui" hidden="1">{"'CptDifn'!$AA$32:$AG$32"}</definedName>
    <definedName name="tuy" hidden="1">{"'CptDifn'!$AA$32:$AG$32"}</definedName>
    <definedName name="TVA">#REF!</definedName>
    <definedName name="twe" hidden="1">{"'CptDifn'!$AA$32:$AG$32"}</definedName>
    <definedName name="tx_br_equip" localSheetId="2">#REF!</definedName>
    <definedName name="tx_br_equip">[49]EDC!$G$616</definedName>
    <definedName name="tx_br_frete" localSheetId="2">#REF!</definedName>
    <definedName name="tx_br_frete">[14]EDC!$E$616</definedName>
    <definedName name="tx_br_serv" localSheetId="2">#REF!</definedName>
    <definedName name="tx_br_serv">[14]EDC!$F$616</definedName>
    <definedName name="tx_crescimento" localSheetId="2">#REF!</definedName>
    <definedName name="tx_crescimento">[14]EDC!$J$601</definedName>
    <definedName name="tx_us_serv" localSheetId="2">#REF!</definedName>
    <definedName name="tx_us_serv">[14]EDC!$F$615</definedName>
    <definedName name="tx_VPL_sem_alav" localSheetId="2">#REF!</definedName>
    <definedName name="tx_VPL_sem_alav">[14]EDC!$E$599</definedName>
    <definedName name="TXREMATI">#REF!</definedName>
    <definedName name="tyityuio" hidden="1">{"'CptDifn'!$AA$32:$AG$32"}</definedName>
    <definedName name="tyjtyk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JUHGG" localSheetId="3">#REF!</definedName>
    <definedName name="TYJUHGG" localSheetId="4">#REF!</definedName>
    <definedName name="TYJUHGG">#REF!</definedName>
    <definedName name="tykforfuyo" localSheetId="3" hidden="1">{#N/A,#N/A,FALSE,"Flx_caixa";#N/A,#N/A,FALSE,"Invest";#N/A,#N/A,FALSE,"Resultado";#N/A,#N/A,FALSE,"Custos";#N/A,#N/A,FALSE,"Receita";#N/A,#N/A,FALSE,"Comentários"}</definedName>
    <definedName name="tykforfuyo" localSheetId="2" hidden="1">{#N/A,#N/A,FALSE,"Flx_caixa";#N/A,#N/A,FALSE,"Invest";#N/A,#N/A,FALSE,"Resultado";#N/A,#N/A,FALSE,"Custos";#N/A,#N/A,FALSE,"Receita";#N/A,#N/A,FALSE,"Comentários"}</definedName>
    <definedName name="tykforfuyo" hidden="1">{#N/A,#N/A,FALSE,"Flx_caixa";#N/A,#N/A,FALSE,"Invest";#N/A,#N/A,FALSE,"Resultado";#N/A,#N/A,FALSE,"Custos";#N/A,#N/A,FALSE,"Receita";#N/A,#N/A,FALSE,"Comentários"}</definedName>
    <definedName name="tyrt" hidden="1">{"'CptDifn'!$AA$32:$AG$32"}</definedName>
    <definedName name="tyrtu" hidden="1">{"'CptDifn'!$AA$32:$AG$32"}</definedName>
    <definedName name="tystj" hidden="1">{"'gráf jan00'!$A$1:$AK$41"}</definedName>
    <definedName name="tyty" localSheetId="4">#REF!</definedName>
    <definedName name="tyty">#REF!</definedName>
    <definedName name="TYU" hidden="1">{"'Quadro'!$A$4:$BG$78"}</definedName>
    <definedName name="TYUIO" localSheetId="3" hidden="1">{#N/A,#N/A,TRUE,"Serviços"}</definedName>
    <definedName name="TYUIO" localSheetId="2" hidden="1">{#N/A,#N/A,TRUE,"Serviços"}</definedName>
    <definedName name="TYUIO" hidden="1">{#N/A,#N/A,TRUE,"Serviços"}</definedName>
    <definedName name="TYUIOO" localSheetId="3" hidden="1">{#N/A,#N/A,TRUE,"Serviços"}</definedName>
    <definedName name="TYUIOO" localSheetId="2" hidden="1">{#N/A,#N/A,TRUE,"Serviços"}</definedName>
    <definedName name="TYUIOO" hidden="1">{#N/A,#N/A,TRUE,"Serviços"}</definedName>
    <definedName name="tyuru" hidden="1">{"'CptDifn'!$AA$32:$AG$32"}</definedName>
    <definedName name="tyutyui" hidden="1">{"'CptDifn'!$AA$32:$AG$32"}</definedName>
    <definedName name="u" hidden="1">#REF!</definedName>
    <definedName name="UCVGGYMBRY" hidden="1">#REF!</definedName>
    <definedName name="UGCCATDT">#REF!</definedName>
    <definedName name="UGEUOFWTRG" hidden="1">#REF!</definedName>
    <definedName name="uhu">#N/A</definedName>
    <definedName name="uio" hidden="1">{"'CptDifn'!$AA$32:$AG$32"}</definedName>
    <definedName name="uioo" hidden="1">{"'CptDifn'!$AA$32:$AG$32"}</definedName>
    <definedName name="ujklfdf"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klfdf"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klfd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m" hidden="1">{"'gráf jan00'!$A$1:$AK$41"}</definedName>
    <definedName name="UJMU58213W" hidden="1">#REF!</definedName>
    <definedName name="UKDKJD" localSheetId="4">#REF!</definedName>
    <definedName name="UKDKJD">#REF!</definedName>
    <definedName name="UltPart">#REF!</definedName>
    <definedName name="UN">#REF!</definedName>
    <definedName name="UN.">#REF!</definedName>
    <definedName name="Und" hidden="1">#N/A</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D.CENTAVO" localSheetId="3">#REF!</definedName>
    <definedName name="UNID.CENTAVO">#REF!</definedName>
    <definedName name="UNID.MILHÃO" localSheetId="3">#REF!</definedName>
    <definedName name="UNID.MILHÃO">#REF!</definedName>
    <definedName name="UNID.MILHAR">#REF!</definedName>
    <definedName name="UNID_serviço">OFFSET(#REF!,0,0,COUNTA(#REF!),1)</definedName>
    <definedName name="UnidAux" hidden="1">#N/A</definedName>
    <definedName name="unit" localSheetId="2">#REF!</definedName>
    <definedName name="unit">[83]Capa!$A$1:$D$137</definedName>
    <definedName name="UNS" localSheetId="2">#REF!</definedName>
    <definedName name="UNS">[40]Parametros!$H$1:$H$65536</definedName>
    <definedName name="uoluyk" hidden="1">{#N/A,#N/A,TRUE,"indice";#N/A,#N/A,TRUE,"indicadores";#N/A,#N/A,TRUE,"comentarios"}</definedName>
    <definedName name="uoya" hidden="1">{"'RR'!$A$2:$E$81"}</definedName>
    <definedName name="up" hidden="1">{"'CptDifn'!$AA$32:$AG$32"}</definedName>
    <definedName name="Usinagem" hidden="1">{#N/A,#N/A,FALSE,"MO (2)"}</definedName>
    <definedName name="Utlidades2">#REF!</definedName>
    <definedName name="uu">#N/A</definedName>
    <definedName name="uuu">#N/A</definedName>
    <definedName name="uuuu">#N/A</definedName>
    <definedName name="uuuuu">#N/A</definedName>
    <definedName name="uuuuuu">#N/A</definedName>
    <definedName name="uuuuuuuuuuuuuu" hidden="1">#REF!</definedName>
    <definedName name="uuuuuuuuuuuuuuuuuuuuuu" hidden="1">#REF!</definedName>
    <definedName name="uuuuuuuuuuuuuuuuuuuuuuuuuuuuuuuuuu" hidden="1">#REF!</definedName>
    <definedName name="UXKBVEUGNA" hidden="1">#REF!</definedName>
    <definedName name="uy" hidden="1">{"'CptDifn'!$AA$32:$AG$32"}</definedName>
    <definedName name="uyrutryutryutr" localSheetId="3" hidden="1">#REF!</definedName>
    <definedName name="uyrutryutryutr" localSheetId="4" hidden="1">#REF!</definedName>
    <definedName name="uyrutryutryutr" localSheetId="2" hidden="1">#REF!</definedName>
    <definedName name="uyrutryutryutr" hidden="1">#REF!</definedName>
    <definedName name="uyruyrutr" localSheetId="4" hidden="1">#REF!</definedName>
    <definedName name="uyruyrutr" localSheetId="2" hidden="1">#REF!</definedName>
    <definedName name="uyruyrutr" hidden="1">#REF!</definedName>
    <definedName name="uyruyuryu" localSheetId="4" hidden="1">#REF!</definedName>
    <definedName name="uyruyuryu" localSheetId="2" hidden="1">#REF!</definedName>
    <definedName name="uyruyuryu" hidden="1">#REF!</definedName>
    <definedName name="uyt" hidden="1">{"'CptDifn'!$AA$32:$AG$32"}</definedName>
    <definedName name="uytruytury" hidden="1">#REF!</definedName>
    <definedName name="uytruyuytu" hidden="1">#REF!</definedName>
    <definedName name="uyturyuytu" hidden="1">#REF!</definedName>
    <definedName name="uytuyt" hidden="1">#REF!</definedName>
    <definedName name="uytuytuyruyt" hidden="1">#REF!</definedName>
    <definedName name="uyuty" hidden="1">#REF!</definedName>
    <definedName name="v">#N/A</definedName>
    <definedName name="V_Orc3">#REF!</definedName>
    <definedName name="V_Orcam">#REF!</definedName>
    <definedName name="V15CS">#REF!</definedName>
    <definedName name="V15NITRO">#REF!</definedName>
    <definedName name="V15PROPPET">#REF!</definedName>
    <definedName name="V15PVC">#REF!</definedName>
    <definedName name="V42NITRO">#REF!</definedName>
    <definedName name="V42OPPCAM">#REF!</definedName>
    <definedName name="V42PROPPET">#REF!</definedName>
    <definedName name="V42PVC">#REF!</definedName>
    <definedName name="vagoes" hidden="1">{"'gráf jan00'!$A$1:$AK$41"}</definedName>
    <definedName name="ValAAn">#REF!</definedName>
    <definedName name="ValAAnrl">#REF!</definedName>
    <definedName name="ValAcu">#REF!</definedName>
    <definedName name="ValAcurl">#REF!</definedName>
    <definedName name="Valchv">#REF!</definedName>
    <definedName name="Valchvrl">#REF!</definedName>
    <definedName name="ValMes">#REF!</definedName>
    <definedName name="ValMesrl">#REF!</definedName>
    <definedName name="VALOR">#REF!</definedName>
    <definedName name="ValorOrçReferenciaLote2">#REF!</definedName>
    <definedName name="ValorOrçReferenciaLote3">#REF!</definedName>
    <definedName name="ValorOrçReferenciaLote4">#REF!</definedName>
    <definedName name="ValorOrçReferenciaLote5">#REF!</definedName>
    <definedName name="valter" hidden="1">{"'gráf jan00'!$A$1:$AK$41"}</definedName>
    <definedName name="VANIA" hidden="1">{"'RR'!$A$2:$E$81"}</definedName>
    <definedName name="VAno1">#REF!</definedName>
    <definedName name="VAno1US">#REF!</definedName>
    <definedName name="VAno2">#REF!</definedName>
    <definedName name="VAno2US">#REF!</definedName>
    <definedName name="VAX_ANT">#REF!</definedName>
    <definedName name="VAX1">#REF!</definedName>
    <definedName name="VAX2">#REF!</definedName>
    <definedName name="vbnmvmnnbm" hidden="1">#REF!</definedName>
    <definedName name="vCotacao">#REF!</definedName>
    <definedName name="VD" hidden="1">{"'Quadro'!$A$4:$BG$78"}</definedName>
    <definedName name="vdlkn" hidden="1">{"'gráf jan00'!$A$1:$AK$41"}</definedName>
    <definedName name="vdnkldv" hidden="1">{"'gráf jan00'!$A$1:$AK$41"}</definedName>
    <definedName name="vdnlke" hidden="1">{"'gráf jan00'!$A$1:$AK$41"}</definedName>
    <definedName name="VEIC">#REF!</definedName>
    <definedName name="venda_existente_HCl">#REF!</definedName>
    <definedName name="venda_existente_hipo">#REF!</definedName>
    <definedName name="venda_existente_soda">#REF!</definedName>
    <definedName name="Venda_VIPE_Participação_Percentual" localSheetId="2">#REF!</definedName>
    <definedName name="Venda_VIPE_Participação_Percentual">'[17]#REF'!$B$167:$C$167</definedName>
    <definedName name="VENDAS_DE_OUTROS_PRODUTOS" localSheetId="2">#REF!</definedName>
    <definedName name="VENDAS_DE_OUTROS_PRODUTOS">'[17]#REF'!$B$276:$O$338</definedName>
    <definedName name="VENDAS_MERCADO_EXTERNO" localSheetId="2">#REF!</definedName>
    <definedName name="VENDAS_MERCADO_EXTERNO">'[18]#REF'!$B$6:$O$49</definedName>
    <definedName name="VENDAS_MERCADO_INTERNO" localSheetId="2">#REF!</definedName>
    <definedName name="VENDAS_MERCADO_INTERNO">'[18]#REF'!$B$56:$O$104</definedName>
    <definedName name="VENDAS_MERCADO_INTERNO_CONVENCIONAL" localSheetId="2">#REF!</definedName>
    <definedName name="VENDAS_MERCADO_INTERNO_CONVENCIONAL">'[19]#REF'!$B$111:$O$159</definedName>
    <definedName name="VENDAS_MERCADO_INTERNO_VIPE" localSheetId="2">#REF!</definedName>
    <definedName name="VENDAS_MERCADO_INTERNO_VIPE">'[19]#REF'!$B$166:$O$214</definedName>
    <definedName name="VENDAS_MERCADO_TOTAL_CONSOLIDADO" localSheetId="2">#REF!</definedName>
    <definedName name="VENDAS_MERCADO_TOTAL_CONSOLIDADO">'[19]#REF'!$B$221:$O$269</definedName>
    <definedName name="VENDAS_RESUMO_POR_FÁBRICA" localSheetId="2">#REF!</definedName>
    <definedName name="VENDAS_RESUMO_POR_FÁBRICA">'[19]#REF'!$B$343:$O$368</definedName>
    <definedName name="Verba">#REF!</definedName>
    <definedName name="vfdasf" hidden="1">{"'gráf jan00'!$A$1:$AK$41"}</definedName>
    <definedName name="VFDKEUGDSE" hidden="1">#REF!</definedName>
    <definedName name="vfrt">#N/A</definedName>
    <definedName name="VI" localSheetId="3" hidden="1">{#N/A,#N/A,FALSE,"GERAL";#N/A,#N/A,FALSE,"012-96";#N/A,#N/A,FALSE,"018-96";#N/A,#N/A,FALSE,"027-96";#N/A,#N/A,FALSE,"059-96";#N/A,#N/A,FALSE,"076-96";#N/A,#N/A,FALSE,"019-97";#N/A,#N/A,FALSE,"021-97";#N/A,#N/A,FALSE,"022-97";#N/A,#N/A,FALSE,"028-97"}</definedName>
    <definedName name="VI" localSheetId="2" hidden="1">{#N/A,#N/A,FALSE,"GERAL";#N/A,#N/A,FALSE,"012-96";#N/A,#N/A,FALSE,"018-96";#N/A,#N/A,FALSE,"027-96";#N/A,#N/A,FALSE,"059-96";#N/A,#N/A,FALSE,"076-96";#N/A,#N/A,FALSE,"019-97";#N/A,#N/A,FALSE,"021-97";#N/A,#N/A,FALSE,"022-97";#N/A,#N/A,FALSE,"028-97"}</definedName>
    <definedName name="VI" hidden="1">{#N/A,#N/A,FALSE,"GERAL";#N/A,#N/A,FALSE,"012-96";#N/A,#N/A,FALSE,"018-96";#N/A,#N/A,FALSE,"027-96";#N/A,#N/A,FALSE,"059-96";#N/A,#N/A,FALSE,"076-96";#N/A,#N/A,FALSE,"019-97";#N/A,#N/A,FALSE,"021-97";#N/A,#N/A,FALSE,"022-97";#N/A,#N/A,FALSE,"028-97"}</definedName>
    <definedName name="VIDROS">#N/A</definedName>
    <definedName name="VIEW_1" localSheetId="2">#REF!</definedName>
    <definedName name="VIEW_1">[93]Pilot!$A$1:$G$43</definedName>
    <definedName name="VIEW_2" localSheetId="2">#REF!</definedName>
    <definedName name="VIEW_2">[93]Pilot!$A$59:$G$101</definedName>
    <definedName name="VIEW_3" localSheetId="2">#REF!</definedName>
    <definedName name="VIEW_3">[93]Pilot!$A$122:$G$164</definedName>
    <definedName name="VIEW_4" localSheetId="2">#REF!</definedName>
    <definedName name="VIEW_4">[93]Pilot!$A$192:$G$234</definedName>
    <definedName name="visões" localSheetId="2">#REF!</definedName>
    <definedName name="visões">[15]Plan1!$A$1:$A$2</definedName>
    <definedName name="vitor"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vm" localSheetId="3" hidden="1">{#N/A,#N/A,FALSE,"MO (2)"}</definedName>
    <definedName name="vm" localSheetId="2" hidden="1">{#N/A,#N/A,FALSE,"MO (2)"}</definedName>
    <definedName name="vm" hidden="1">{#N/A,#N/A,FALSE,"MO (2)"}</definedName>
    <definedName name="vMCotacao">#REF!</definedName>
    <definedName name="vndkl" hidden="1">{"'gráf jan00'!$A$1:$AK$41"}</definedName>
    <definedName name="vndlk" hidden="1">{"'gráf jan00'!$A$1:$AK$41"}</definedName>
    <definedName name="vndnkl" hidden="1">{"'gráf jan00'!$A$1:$AK$41"}</definedName>
    <definedName name="vnmd" hidden="1">{"'gráf jan00'!$A$1:$AK$41"}</definedName>
    <definedName name="voith4">#REF!</definedName>
    <definedName name="voith6">#REF!</definedName>
    <definedName name="VOL_ACUM">#REF!</definedName>
    <definedName name="Volaan">#REF!</definedName>
    <definedName name="Volacu">#REF!</definedName>
    <definedName name="Volmes">#REF!</definedName>
    <definedName name="VOLTARPMS">#REF!</definedName>
    <definedName name="VOLUME">#REF!</definedName>
    <definedName name="VOrc">#REF!</definedName>
    <definedName name="VOrc1sem">#REF!</definedName>
    <definedName name="VOrc2sem">#REF!</definedName>
    <definedName name="VOrcAgo_Dez">#REF!</definedName>
    <definedName name="VOrcjul">#REF!</definedName>
    <definedName name="VOrcOrc">#REF!</definedName>
    <definedName name="VOrcUS">#REF!</definedName>
    <definedName name="VOrcUS1sem">#REF!</definedName>
    <definedName name="VOrcUS2sem">#REF!</definedName>
    <definedName name="VOrcUSAgo_Dez">#REF!</definedName>
    <definedName name="VOrcUSjul">#REF!</definedName>
    <definedName name="VPI">#REF!</definedName>
    <definedName name="VPL"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PL">#REF!</definedName>
    <definedName name="VPLperp">#REF!</definedName>
    <definedName name="VR">#REF!</definedName>
    <definedName name="VReal">#REF!</definedName>
    <definedName name="VRealUS">#REF!</definedName>
    <definedName name="VRL">#REF!</definedName>
    <definedName name="VRL0">#REF!</definedName>
    <definedName name="VRL1">#REF!</definedName>
    <definedName name="VRL2">#REF!</definedName>
    <definedName name="VRL3">#REF!</definedName>
    <definedName name="VTOTAL1" hidden="1">ROUND(#REF!*#REF!,15-13*#REF!)</definedName>
    <definedName name="Vutil">#REF!</definedName>
    <definedName name="vv" hidden="1">{"'CptDifn'!$AA$32:$AG$32"}</definedName>
    <definedName name="vVer1">#REF!</definedName>
    <definedName name="vVer1US">#REF!</definedName>
    <definedName name="vVer2">#REF!</definedName>
    <definedName name="vVer2US">#REF!</definedName>
    <definedName name="vvv" localSheetId="3" hidden="1">{#N/A,#N/A,FALSE,"MO (2)"}</definedName>
    <definedName name="vvv" localSheetId="2" hidden="1">{#N/A,#N/A,FALSE,"MO (2)"}</definedName>
    <definedName name="vvv" hidden="1">{#N/A,#N/A,FALSE,"MO (2)"}</definedName>
    <definedName name="vvv_1" localSheetId="3" hidden="1">{#N/A,#N/A,FALSE,"MO (2)"}</definedName>
    <definedName name="vvv_1" localSheetId="2" hidden="1">{#N/A,#N/A,FALSE,"MO (2)"}</definedName>
    <definedName name="vvv_1" hidden="1">{#N/A,#N/A,FALSE,"MO (2)"}</definedName>
    <definedName name="vvvvv" hidden="1">{"'CptDifn'!$AA$32:$AG$32"}</definedName>
    <definedName name="vvvvvvv" hidden="1">#REF!</definedName>
    <definedName name="vvvvvvvvvvvv" hidden="1">#REF!</definedName>
    <definedName name="vxs" hidden="1">{"'RR'!$A$2:$E$81"}</definedName>
    <definedName name="w">#N/A</definedName>
    <definedName name="wa" hidden="1">{"'CptDifn'!$AA$32:$AG$32"}</definedName>
    <definedName name="waas" hidden="1">{"'Quadro'!$A$4:$BG$78"}</definedName>
    <definedName name="wacc">#REF!</definedName>
    <definedName name="wacc1">#REF!</definedName>
    <definedName name="wadfaw" hidden="1">{#N/A,#N/A,TRUE,"indice";#N/A,#N/A,TRUE,"indicadores";#N/A,#N/A,TRUE,"comentarios"}</definedName>
    <definedName name="wawsqaq" hidden="1">#REF!</definedName>
    <definedName name="wd" hidden="1">{"'CptDifn'!$AA$32:$AG$32"}</definedName>
    <definedName name="wdewdwd" hidden="1">{#N/A,#N/A,FALSE,"PCOL"}</definedName>
    <definedName name="wdqdqws" hidden="1">#REF!</definedName>
    <definedName name="wdwd" hidden="1">{#N/A,#N/A,FALSE,"PCOL"}</definedName>
    <definedName name="wdwqdq" localSheetId="2" hidden="1">#REF!</definedName>
    <definedName name="wdwqdq" hidden="1">'[94]M.O. - 01'!#REF!</definedName>
    <definedName name="we" localSheetId="3">#REF!</definedName>
    <definedName name="we" localSheetId="4">#REF!</definedName>
    <definedName name="we">#REF!</definedName>
    <definedName name="wedwedw" hidden="1">{#N/A,#N/A,FALSE,"PCOL"}</definedName>
    <definedName name="wedwew" hidden="1">{#N/A,#N/A,FALSE,"PCOL"}</definedName>
    <definedName name="weet" hidden="1">{"'CptDifn'!$AA$32:$AG$32"}</definedName>
    <definedName name="wef" hidden="1">{"'gráf jan00'!$A$1:$AK$41"}</definedName>
    <definedName name="wer" localSheetId="4">#REF!</definedName>
    <definedName name="wer">#REF!</definedName>
    <definedName name="werqtwert" hidden="1">{"'Quadro'!$A$4:$BG$78"}</definedName>
    <definedName name="werqwe" localSheetId="4">#REF!</definedName>
    <definedName name="werqwe">#REF!</definedName>
    <definedName name="werwerwer">#REF!</definedName>
    <definedName name="werwrw">#REF!</definedName>
    <definedName name="wewe">#N/A</definedName>
    <definedName name="wewedwedw" hidden="1">{#N/A,#N/A,FALSE,"PCOL"}</definedName>
    <definedName name="wewew" hidden="1">{#N/A,#N/A,FALSE,"PCOL"}</definedName>
    <definedName name="wewewew" localSheetId="3" hidden="1">{#N/A,#N/A,FALSE,"MO (2)"}</definedName>
    <definedName name="wewewew" localSheetId="2" hidden="1">{#N/A,#N/A,FALSE,"MO (2)"}</definedName>
    <definedName name="wewewew" hidden="1">{#N/A,#N/A,FALSE,"MO (2)"}</definedName>
    <definedName name="wewwq" hidden="1">{"'RR'!$A$2:$E$81"}</definedName>
    <definedName name="weywrty" hidden="1">{"'gráf jan00'!$A$1:$AK$41"}</definedName>
    <definedName name="wf" hidden="1">{"'CptDifn'!$AA$32:$AG$32"}</definedName>
    <definedName name="wfw">#REF!</definedName>
    <definedName name="wg" hidden="1">{"'CptDifn'!$AA$32:$AG$32"}</definedName>
    <definedName name="wgggg" localSheetId="3" hidden="1">{#N/A,#N/A,FALSE,"QD_F1 Invest Detalhado";#N/A,#N/A,FALSE,"QD_F3 Invest_Comparado";#N/A,#N/A,FALSE,"QD_B Trafego";#N/A,#N/A,FALSE,"QD_D0 Custos Operacionais";#N/A,#N/A,FALSE,"QD_C Receita";#N/A,#N/A,FALSE,"QD_D Custos";#N/A,#N/A,FALSE,"QD_E Resultado";#N/A,#N/A,FALSE,"QD_G Fluxo Caixa"}</definedName>
    <definedName name="wgggg" localSheetId="2" hidden="1">{#N/A,#N/A,FALSE,"QD_F1 Invest Detalhado";#N/A,#N/A,FALSE,"QD_F3 Invest_Comparado";#N/A,#N/A,FALSE,"QD_B Trafego";#N/A,#N/A,FALSE,"QD_D0 Custos Operacionais";#N/A,#N/A,FALSE,"QD_C Receita";#N/A,#N/A,FALSE,"QD_D Custos";#N/A,#N/A,FALSE,"QD_E Resultado";#N/A,#N/A,FALSE,"QD_G Fluxo Caixa"}</definedName>
    <definedName name="wgggg" hidden="1">{#N/A,#N/A,FALSE,"QD_F1 Invest Detalhado";#N/A,#N/A,FALSE,"QD_F3 Invest_Comparado";#N/A,#N/A,FALSE,"QD_B Trafego";#N/A,#N/A,FALSE,"QD_D0 Custos Operacionais";#N/A,#N/A,FALSE,"QD_C Receita";#N/A,#N/A,FALSE,"QD_D Custos";#N/A,#N/A,FALSE,"QD_E Resultado";#N/A,#N/A,FALSE,"QD_G Fluxo Caixa"}</definedName>
    <definedName name="wh" hidden="1">{"'CptDifn'!$AA$32:$AG$32"}</definedName>
    <definedName name="wj" hidden="1">{"'CptDifn'!$AA$32:$AG$32"}</definedName>
    <definedName name="WK" localSheetId="2">#REF!</definedName>
    <definedName name="WK">[15]Plan1!$I$1:$I$2</definedName>
    <definedName name="wnr" hidden="1">{#N/A,#N/A,FALSE,"GERAL";#N/A,#N/A,FALSE,"012-96";#N/A,#N/A,FALSE,"018-96";#N/A,#N/A,FALSE,"027-96";#N/A,#N/A,FALSE,"059-96";#N/A,#N/A,FALSE,"076-96";#N/A,#N/A,FALSE,"019-97";#N/A,#N/A,FALSE,"021-97";#N/A,#N/A,FALSE,"022-97";#N/A,#N/A,FALSE,"028-97"}</definedName>
    <definedName name="wq" hidden="1">{"'gráf jan00'!$A$1:$AK$41"}</definedName>
    <definedName name="wqewewq" hidden="1">#REF!</definedName>
    <definedName name="wqwq">#N/A</definedName>
    <definedName name="WR" hidden="1">{"'Quadro'!$A$4:$BG$78"}</definedName>
    <definedName name="wretyhjs" localSheetId="3" hidden="1">{"VENTAS1",#N/A,FALSE,"VENTAS";"VENTAS2",#N/A,FALSE,"VENTAS";"VENTAS3",#N/A,FALSE,"VENTAS";"VENTAS4",#N/A,FALSE,"VENTAS";"VENTAS5",#N/A,FALSE,"VENTAS";"VENTAS6",#N/A,FALSE,"VENTAS";"VENTAS7",#N/A,FALSE,"VENTAS";"VENTAS8",#N/A,FALSE,"VENTAS"}</definedName>
    <definedName name="wretyhjs" localSheetId="2" hidden="1">{"VENTAS1",#N/A,FALSE,"VENTAS";"VENTAS2",#N/A,FALSE,"VENTAS";"VENTAS3",#N/A,FALSE,"VENTAS";"VENTAS4",#N/A,FALSE,"VENTAS";"VENTAS5",#N/A,FALSE,"VENTAS";"VENTAS6",#N/A,FALSE,"VENTAS";"VENTAS7",#N/A,FALSE,"VENTAS";"VENTAS8",#N/A,FALSE,"VENTAS"}</definedName>
    <definedName name="wretyhjs" hidden="1">{"VENTAS1",#N/A,FALSE,"VENTAS";"VENTAS2",#N/A,FALSE,"VENTAS";"VENTAS3",#N/A,FALSE,"VENTAS";"VENTAS4",#N/A,FALSE,"VENTAS";"VENTAS5",#N/A,FALSE,"VENTAS";"VENTAS6",#N/A,FALSE,"VENTAS";"VENTAS7",#N/A,FALSE,"VENTAS";"VENTAS8",#N/A,FALSE,"VENTAS"}</definedName>
    <definedName name="wrn" localSheetId="3" hidden="1">{#N/A,#N/A,FALSE,"ET-CAPA";#N/A,#N/A,FALSE,"ET-PAG1";#N/A,#N/A,FALSE,"ET-PAG2";#N/A,#N/A,FALSE,"ET-PAG3";#N/A,#N/A,FALSE,"ET-PAG4";#N/A,#N/A,FALSE,"ET-PAG5"}</definedName>
    <definedName name="wrn" localSheetId="2" hidden="1">{#N/A,#N/A,FALSE,"ET-CAPA";#N/A,#N/A,FALSE,"ET-PAG1";#N/A,#N/A,FALSE,"ET-PAG2";#N/A,#N/A,FALSE,"ET-PAG3";#N/A,#N/A,FALSE,"ET-PAG4";#N/A,#N/A,FALSE,"ET-PAG5"}</definedName>
    <definedName name="wrn" hidden="1">{#N/A,#N/A,FALSE,"ET-CAPA";#N/A,#N/A,FALSE,"ET-PAG1";#N/A,#N/A,FALSE,"ET-PAG2";#N/A,#N/A,FALSE,"ET-PAG3";#N/A,#N/A,FALSE,"ET-PAG4";#N/A,#N/A,FALSE,"ET-PAG5"}</definedName>
    <definedName name="wrn.ACABINT." localSheetId="3" hidden="1">{#N/A,#N/A,FALSE,"SS";#N/A,#N/A,FALSE,"TER1";#N/A,#N/A,FALSE,"TER2";#N/A,#N/A,FALSE,"TER3";#N/A,#N/A,FALSE,"TP1";#N/A,#N/A,FALSE,"TP2";#N/A,#N/A,FALSE,"TP3";#N/A,#N/A,FALSE,"DI1";#N/A,#N/A,FALSE,"DI2";#N/A,#N/A,FALSE,"DI3";#N/A,#N/A,FALSE,"DS1";#N/A,#N/A,FALSE,"DS2";#N/A,#N/A,FALSE,"CM"}</definedName>
    <definedName name="wrn.ACABINT." localSheetId="2"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3" hidden="1">{#N/A,#N/A,FALSE,"SS 1";#N/A,#N/A,FALSE,"TER 1 (A)";#N/A,#N/A,FALSE,"SS 2";#N/A,#N/A,FALSE,"TER 1 (B)";#N/A,#N/A,FALSE,"TER 1 (C)";#N/A,#N/A,FALSE,"TER 1 (D)";#N/A,#N/A,FALSE,"TER 1 (E)";#N/A,#N/A,FALSE,"TER 2 "}</definedName>
    <definedName name="wrn.ACABINT._.TOT." localSheetId="2"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Aging._.and._.Trend._.Analysis." hidden="1">{#N/A,#N/A,FALSE,"Aging Summary";#N/A,#N/A,FALSE,"Ratio Analysis";#N/A,#N/A,FALSE,"Test 120 Day Accts";#N/A,#N/A,FALSE,"Tickmarks"}</definedName>
    <definedName name="wrn.baseDEV." hidden="1">{"cover",#N/A,TRUE,"Cover";"pnldet",#N/A,TRUE,"BaseCaseDEV";"pnl",#N/A,TRUE,"BaseCaseDEV";"bil",#N/A,TRUE,"BaseCaseDEV";"tabfi",#N/A,TRUE,"BaseCaseDEV";"ratios",#N/A,TRUE,"BaseCaseDEV";"variab",#N/A,TRUE,"BaseCaseDEV";"inv",#N/A,TRUE,"BaseCaseDEV"}</definedName>
    <definedName name="wrn.Book." hidden="1">{"EVA",#N/A,FALSE,"SMT2";#N/A,#N/A,FALSE,"Summary";#N/A,#N/A,FALSE,"Graphs";#N/A,#N/A,FALSE,"4 Panel"}</definedName>
    <definedName name="wrn.COLETAS._.DE._.EQUIPAMENTOS." localSheetId="3" hidden="1">{#N/A,#N/A,FALSE,"EQUIPAMENTOS"}</definedName>
    <definedName name="wrn.COLETAS._.DE._.EQUIPAMENTOS." localSheetId="2" hidden="1">{#N/A,#N/A,FALSE,"EQUIPAMENTOS"}</definedName>
    <definedName name="wrn.COLETAS._.DE._.EQUIPAMENTOS." hidden="1">{#N/A,#N/A,FALSE,"EQUIPAMENTOS"}</definedName>
    <definedName name="wrn.COLETAS._.DE._.MATERIAIS." localSheetId="3" hidden="1">{#N/A,#N/A,FALSE,"SOTREQ"}</definedName>
    <definedName name="wrn.COLETAS._.DE._.MATERIAIS." localSheetId="2" hidden="1">{#N/A,#N/A,FALSE,"SOTREQ"}</definedName>
    <definedName name="wrn.COLETAS._.DE._.MATERIAIS." hidden="1">{#N/A,#N/A,FALSE,"SOTREQ"}</definedName>
    <definedName name="wrn.comentario." hidden="1">{#N/A,#N/A,FALSE,"PCOL"}</definedName>
    <definedName name="wrn.COMP._.EQUIP." localSheetId="3" hidden="1">{#N/A,#N/A,FALSE,"EQUIPAMENTOS"}</definedName>
    <definedName name="wrn.COMP._.EQUIP." localSheetId="2" hidden="1">{#N/A,#N/A,FALSE,"EQUIPAMENTOS"}</definedName>
    <definedName name="wrn.COMP._.EQUIP." hidden="1">{#N/A,#N/A,FALSE,"EQUIPAMENTOS"}</definedName>
    <definedName name="wrn.COMP._.MATERIAIS." localSheetId="3" hidden="1">{#N/A,#N/A,FALSE,"MATERIAIS"}</definedName>
    <definedName name="wrn.COMP._.MATERIAIS." localSheetId="2" hidden="1">{#N/A,#N/A,FALSE,"MATERIAIS"}</definedName>
    <definedName name="wrn.COMP._.MATERIAIS." hidden="1">{#N/A,#N/A,FALSE,"MATERIAIS"}</definedName>
    <definedName name="wrn.Complete." hidden="1">{#N/A,#N/A,FALSE,"SMT1";#N/A,#N/A,FALSE,"SMT2";#N/A,#N/A,FALSE,"Summary";#N/A,#N/A,FALSE,"Graphs";#N/A,#N/A,FALSE,"4 Panel"}</definedName>
    <definedName name="wrn.Complete._.Set." hidden="1">{#N/A,#N/A,FALSE,"Full";#N/A,#N/A,FALSE,"Half";#N/A,#N/A,FALSE,"Op Expenses";#N/A,#N/A,FALSE,"Cap Charge";#N/A,#N/A,FALSE,"Cost C";#N/A,#N/A,FALSE,"PP&amp;E";#N/A,#N/A,FALSE,"R&amp;D"}</definedName>
    <definedName name="wrn.CUSTO._.DE._.PRODUÇÃO._.MINA._.DE._.MANGANES._.DO._.AZUL." hidden="1">{#N/A,#N/A,FALSE,"CAPA";#N/A,#N/A,FALSE,"CUSTOTOT";#N/A,#N/A,FALSE,"CUSTO";#N/A,#N/A,FALSE,"ORCEXEC";#N/A,#N/A,FALSE,"MINCC";#N/A,#N/A,FALSE,"MINCCUNI";#N/A,#N/A,FALSE,"MINNAT";#N/A,#N/A,FALSE,"MINNATUN";#N/A,#N/A,FALSE,"TRACC";#N/A,#N/A,FALSE,"TRACCUNI";#N/A,#N/A,FALSE,"TRANAT";#N/A,#N/A,FALSE,"TRANATUN";#N/A,#N/A,FALSE,"TRANATUN";#N/A,#N/A,FALSE,"TRANATUN";#N/A,#N/A,FALSE,"MOICC";#N/A,#N/A,FALSE,"MOICCUNI";#N/A,#N/A,FALSE,"MOINAT";#N/A,#N/A,FALSE,"MOINATUN";#N/A,#N/A,FALSE,"STANDARD";#N/A,#N/A,FALSE,"MPCC";#N/A,#N/A,FALSE,"MPCCUNIT";#N/A,#N/A,FALSE,"MPNATTOT";#N/A,#N/A,FALSE,"MPNATUNI"}</definedName>
    <definedName name="wrn.CUSTO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definedName>
    <definedName name="wrn.def9806." hidden="1">{#N/A,#N/A,FALSE,"DEF1";#N/A,#N/A,FALSE,"DEF2";#N/A,#N/A,FALSE,"DEF3"}</definedName>
    <definedName name="wrn.DESDOBRE." localSheetId="3" hidden="1">{#N/A,#N/A,FALSE,"CPV";#N/A,#N/A,FALSE,"Pareto";#N/A,#N/A,FALSE,"Gráficos"}</definedName>
    <definedName name="wrn.DESDOBRE." localSheetId="2" hidden="1">{#N/A,#N/A,FALSE,"CPV";#N/A,#N/A,FALSE,"Pareto";#N/A,#N/A,FALSE,"Gráficos"}</definedName>
    <definedName name="wrn.DESDOBRE." hidden="1">{#N/A,#N/A,FALSE,"CPV";#N/A,#N/A,FALSE,"Pareto";#N/A,#N/A,FALSE,"Gráficos"}</definedName>
    <definedName name="wrn.DIVISÃO." hidden="1">{"DIVISÃO-MÊS",#N/A,FALSE,"TOTAL";"DIVISÃO-ACUMULADO",#N/A,FALSE,"TOTAL"}</definedName>
    <definedName name="wrn.DIVISÃO1" hidden="1">{"DIVISÃO-MÊS",#N/A,FALSE,"TOTAL";"DIVISÃO-ACUMULADO",#N/A,FALSE,"TOTAL"}</definedName>
    <definedName name="wrn.ESTIMAT." localSheetId="3"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 localSheetId="2"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udo._.lamnv." hidden="1">{#N/A,#N/A,TRUE,"K2 e MEIA";#N/A,#N/A,TRUE,"K3";#N/A,#N/A,TRUE,"K4";#N/A,#N/A,TRUE,"PERFIL U";#N/A,#N/A,TRUE,"BCHA"}</definedName>
    <definedName name="wrn.FACHADA." localSheetId="3" hidden="1">{#N/A,#N/A,TRUE,"TER  EXT";#N/A,#N/A,TRUE,"TER  EXT";#N/A,#N/A,TRUE,"LAT  ESQ";#N/A,#N/A,TRUE,"FRONTAL";#N/A,#N/A,TRUE,"POST";#N/A,#N/A,TRUE,"LAT  DIR"}</definedName>
    <definedName name="wrn.FACHADA." localSheetId="2" hidden="1">{#N/A,#N/A,TRUE,"TER  EXT";#N/A,#N/A,TRUE,"TER  EXT";#N/A,#N/A,TRUE,"LAT  ESQ";#N/A,#N/A,TRUE,"FRONTAL";#N/A,#N/A,TRUE,"POST";#N/A,#N/A,TRUE,"LAT  DIR"}</definedName>
    <definedName name="wrn.FACHADA." hidden="1">{#N/A,#N/A,TRUE,"TER  EXT";#N/A,#N/A,TRUE,"TER  EXT";#N/A,#N/A,TRUE,"LAT  ESQ";#N/A,#N/A,TRUE,"FRONTAL";#N/A,#N/A,TRUE,"POST";#N/A,#N/A,TRUE,"LAT  DIR"}</definedName>
    <definedName name="wrn.fred." hidden="1">{"cover",#N/A,TRUE,"BaseCase";"pnl",#N/A,TRUE,"BaseCase";"pnldet",#N/A,TRUE,"BaseCase";"bil",#N/A,TRUE,"BaseCase";"tabfi",#N/A,TRUE,"BaseCase";"ratios",#N/A,TRUE,"BaseCase";"variab",#N/A,TRUE,"BaseCase";"inv",#N/A,TRUE,"BaseCase"}</definedName>
    <definedName name="wrn.Full._.model." hidden="1">{#N/A,#N/A,TRUE,"Cover sheet";#N/A,#N/A,TRUE,"Summary";#N/A,#N/A,TRUE,"Key Assumptions";#N/A,#N/A,TRUE,"Profit &amp; Loss";#N/A,#N/A,TRUE,"Balance Sheet";#N/A,#N/A,TRUE,"Cashflow";#N/A,#N/A,TRUE,"IRR";#N/A,#N/A,TRUE,"Ratios";#N/A,#N/A,TRUE,"Debt analysis"}</definedName>
    <definedName name="wrn.GERAL." localSheetId="3" hidden="1">{#N/A,#N/A,FALSE,"ET-CAPA";#N/A,#N/A,FALSE,"ET-PAG1";#N/A,#N/A,FALSE,"ET-PAG2";#N/A,#N/A,FALSE,"ET-PAG3";#N/A,#N/A,FALSE,"ET-PAG4";#N/A,#N/A,FALSE,"ET-PAG5"}</definedName>
    <definedName name="wrn.GERAL." localSheetId="2" hidden="1">{#N/A,#N/A,FALSE,"ET-CAPA";#N/A,#N/A,FALSE,"ET-PAG1";#N/A,#N/A,FALSE,"ET-PAG2";#N/A,#N/A,FALSE,"ET-PAG3";#N/A,#N/A,FALSE,"ET-PAG4";#N/A,#N/A,FALSE,"ET-PAG5"}</definedName>
    <definedName name="wrn.GERAL." hidden="1">{#N/A,#N/A,FALSE,"ET-CAPA";#N/A,#N/A,FALSE,"ET-PAG1";#N/A,#N/A,FALSE,"ET-PAG2";#N/A,#N/A,FALSE,"ET-PAG3";#N/A,#N/A,FALSE,"ET-PAG4";#N/A,#N/A,FALSE,"ET-PAG5"}</definedName>
    <definedName name="wrn.gere" hidden="1">{#N/A,#N/A,FALSE,"GQGEMPRE"}</definedName>
    <definedName name="wrn.gere." hidden="1">{#N/A,#N/A,FALSE,"GQGEMPRE"}</definedName>
    <definedName name="wrn.geren" hidden="1">{#N/A,#N/A,FALSE,"EXPORTAC";#N/A,#N/A,FALSE,"SUPEL94"}</definedName>
    <definedName name="wrn.geren." hidden="1">{#N/A,#N/A,FALSE,"EXPORTAC";#N/A,#N/A,FALSE,"SUPEL94"}</definedName>
    <definedName name="wrn.imp." hidden="1">{"vue1",#N/A,FALSE,"synthese";"vue2",#N/A,FALSE,"synthese"}</definedName>
    <definedName name="wrn.impresión."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NFORMETEC." localSheetId="3" hidden="1">{#N/A,#N/A,FALSE,"TEC-01";#N/A,#N/A,FALSE,"TEC - 02";#N/A,#N/A,FALSE,"TEC - 03";#N/A,#N/A,FALSE,"TEC - 04";#N/A,#N/A,FALSE,"TEC-07";#N/A,#N/A,FALSE,"TEC-08";#N/A,#N/A,FALSE,"TEC - 09A";#N/A,#N/A,FALSE,"TEC - 09B";#N/A,#N/A,FALSE,"TEC - 09C";#N/A,#N/A,FALSE,"TEC - 10";#N/A,#N/A,FALSE,"TEC-11"}</definedName>
    <definedName name="wrn.INFORMETEC." localSheetId="2" hidden="1">{#N/A,#N/A,FALSE,"TEC-01";#N/A,#N/A,FALSE,"TEC - 02";#N/A,#N/A,FALSE,"TEC - 03";#N/A,#N/A,FALSE,"TEC - 04";#N/A,#N/A,FALSE,"TEC-07";#N/A,#N/A,FALSE,"TEC-08";#N/A,#N/A,FALSE,"TEC - 09A";#N/A,#N/A,FALSE,"TEC - 09B";#N/A,#N/A,FALSE,"TEC - 09C";#N/A,#N/A,FALSE,"TEC - 10";#N/A,#N/A,FALSE,"TEC-11"}</definedName>
    <definedName name="wrn.INFORMETEC." hidden="1">{#N/A,#N/A,FALSE,"TEC-01";#N/A,#N/A,FALSE,"TEC - 02";#N/A,#N/A,FALSE,"TEC - 03";#N/A,#N/A,FALSE,"TEC - 04";#N/A,#N/A,FALSE,"TEC-07";#N/A,#N/A,FALSE,"TEC-08";#N/A,#N/A,FALSE,"TEC - 09A";#N/A,#N/A,FALSE,"TEC - 09B";#N/A,#N/A,FALSE,"TEC - 09C";#N/A,#N/A,FALSE,"TEC - 10";#N/A,#N/A,FALSE,"TEC-11"}</definedName>
    <definedName name="wrn.INVESTIMENTOS._.CORRENTES." hidden="1">{#N/A,#N/A,FALSE,"Suprimentos";#N/A,#N/A,FALSE,"Medicina e Segurança";#N/A,#N/A,FALSE,"Administração";#N/A,#N/A,FALSE,"Meio Ambiente";#N/A,#N/A,FALSE,"Operação (Mina)";#N/A,#N/A,FALSE,"Operação (Porto)"}</definedName>
    <definedName name="wrn.LEVFER." localSheetId="3" hidden="1">{#N/A,#N/A,FALSE,"LEVFER V2 P";#N/A,#N/A,FALSE,"LEVFER V2 P10%"}</definedName>
    <definedName name="wrn.LEVFER." localSheetId="2" hidden="1">{#N/A,#N/A,FALSE,"LEVFER V2 P";#N/A,#N/A,FALSE,"LEVFER V2 P10%"}</definedName>
    <definedName name="wrn.LEVFER." hidden="1">{#N/A,#N/A,FALSE,"LEVFER V2 P";#N/A,#N/A,FALSE,"LEVFER V2 P10%"}</definedName>
    <definedName name="wrn.lh97." hidden="1">{"RETRO",#N/A,FALSE,"Ret";"retro",#N/A,FALSE,"Ret_RO";"retp",#N/A,FALSE,"Ret_P";"livro",#N/A,FALSE,"Livr_RO";"livp",#N/A,FALSE,"Livr_P";"puro",#N/A,FALSE,"Pu_RO";"pup",#N/A,FALSE,"Pu_P";"stocro",#N/A,FALSE,"Stock_RO";"stocp",#N/A,FALSE,"Stock_P";"vitro",#N/A,FALSE,"Vitr-RO";"vitp",#N/A,FALSE,"Vitr-P";"destro",#N/A,FALSE,"Dest_RO";"destp",#N/A,FALSE,"Dest_P"}</definedName>
    <definedName name="wrn.mo2." localSheetId="3" hidden="1">{#N/A,#N/A,FALSE,"MO (2)"}</definedName>
    <definedName name="wrn.mo2." localSheetId="2" hidden="1">{#N/A,#N/A,FALSE,"MO (2)"}</definedName>
    <definedName name="wrn.mo2." hidden="1">{#N/A,#N/A,FALSE,"MO (2)"}</definedName>
    <definedName name="wrn.mo2._1" localSheetId="3" hidden="1">{#N/A,#N/A,FALSE,"MO (2)"}</definedName>
    <definedName name="wrn.mo2._1" localSheetId="2" hidden="1">{#N/A,#N/A,FALSE,"MO (2)"}</definedName>
    <definedName name="wrn.mo2._1" hidden="1">{#N/A,#N/A,FALSE,"MO (2)"}</definedName>
    <definedName name="wrn.newDEV." hidden="1">{"cover",#N/A,TRUE,"Cover";"pnl_NEWDEV",#N/A,TRUE,"NewCaseDEV";"bil_NEWDEV",#N/A,TRUE,"NewCaseDEV";"tabfi_NEWDEV",#N/A,TRUE,"NewCaseDEV";"ratios_NEWDEV",#N/A,TRUE,"NewCaseDEV";"variab_NEWDEV",#N/A,TRUE,"NewCaseDEV";"inv_NEWDEV",#N/A,TRUE,"NewCaseDEV"}</definedName>
    <definedName name="wrn.newEUR." hidden="1">{"cover",#N/A,TRUE,"Cover";"pnl_NEWEUR",#N/A,TRUE,"NewCaseEUR";"bil_NEWEUR",#N/A,TRUE,"NewCaseEUR";"tabfi_NEWEUR",#N/A,TRUE,"NewCaseEUR";"ratios_NEWEUR",#N/A,TRUE,"NewCaseEUR";"variab_NEWEUR",#N/A,TRUE,"NewCaseEUR";"inv_NEWEUR",#N/A,TRUE,"NewCaseEUR"}</definedName>
    <definedName name="WRN.PEND" hidden="1">{#N/A,#N/A,FALSE,"GERAL";#N/A,#N/A,FALSE,"012-96";#N/A,#N/A,FALSE,"018-96";#N/A,#N/A,FALSE,"027-96";#N/A,#N/A,FALSE,"059-96";#N/A,#N/A,FALSE,"076-96";#N/A,#N/A,FALSE,"019-97";#N/A,#N/A,FALSE,"021-97";#N/A,#N/A,FALSE,"022-97";#N/A,#N/A,FALSE,"028-97"}</definedName>
    <definedName name="WRN.PEND2" hidden="1">{#N/A,#N/A,FALSE,"GERAL";#N/A,#N/A,FALSE,"012-96";#N/A,#N/A,FALSE,"018-96";#N/A,#N/A,FALSE,"027-96";#N/A,#N/A,FALSE,"059-96";#N/A,#N/A,FALSE,"076-96";#N/A,#N/A,FALSE,"019-97";#N/A,#N/A,FALSE,"021-97";#N/A,#N/A,FALSE,"022-97";#N/A,#N/A,FALSE,"028-97"}</definedName>
    <definedName name="WRN.PEND3" hidden="1">{#N/A,#N/A,FALSE,"GERAL";#N/A,#N/A,FALSE,"012-96";#N/A,#N/A,FALSE,"018-96";#N/A,#N/A,FALSE,"027-96";#N/A,#N/A,FALSE,"059-96";#N/A,#N/A,FALSE,"076-96";#N/A,#N/A,FALSE,"019-97";#N/A,#N/A,FALSE,"021-97";#N/A,#N/A,FALSE,"022-97";#N/A,#N/A,FALSE,"028-97"}</definedName>
    <definedName name="WRN.PEND4" hidden="1">{#N/A,#N/A,FALSE,"GERAL";#N/A,#N/A,FALSE,"012-96";#N/A,#N/A,FALSE,"018-96";#N/A,#N/A,FALSE,"027-96";#N/A,#N/A,FALSE,"059-96";#N/A,#N/A,FALSE,"076-96";#N/A,#N/A,FALSE,"019-97";#N/A,#N/A,FALSE,"021-97";#N/A,#N/A,FALSE,"022-97";#N/A,#N/A,FALSE,"028-97"}</definedName>
    <definedName name="wrn.PENDENCIAS." localSheetId="3" hidden="1">{#N/A,#N/A,FALSE,"GERAL";#N/A,#N/A,FALSE,"012-96";#N/A,#N/A,FALSE,"018-96";#N/A,#N/A,FALSE,"027-96";#N/A,#N/A,FALSE,"059-96";#N/A,#N/A,FALSE,"076-96";#N/A,#N/A,FALSE,"019-97";#N/A,#N/A,FALSE,"021-97";#N/A,#N/A,FALSE,"022-97";#N/A,#N/A,FALSE,"028-97"}</definedName>
    <definedName name="wrn.PENDENCIAS." localSheetId="2"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NEUS." localSheetId="3" hidden="1">{#N/A,#N/A,FALSE,"EQUIPAMENTOS"}</definedName>
    <definedName name="wrn.PNEUS." localSheetId="2" hidden="1">{#N/A,#N/A,FALSE,"EQUIPAMENTOS"}</definedName>
    <definedName name="wrn.PNEUS." hidden="1">{#N/A,#N/A,FALSE,"EQUIPAMENTOS"}</definedName>
    <definedName name="wrn.preco." localSheetId="3" hidden="1">{#N/A,#N/A,FALSE,"Pla_Preço";#N/A,#N/A,FALSE,"Crono"}</definedName>
    <definedName name="wrn.preco." localSheetId="2" hidden="1">{#N/A,#N/A,FALSE,"Pla_Preço";#N/A,#N/A,FALSE,"Crono"}</definedName>
    <definedName name="wrn.preco." hidden="1">{#N/A,#N/A,FALSE,"Pla_Preço";#N/A,#N/A,FALSE,"Crono"}</definedName>
    <definedName name="wrn.ptp." hidden="1">{#N/A,#N/A,FALSE,"RELATÓRIO";#N/A,#N/A,FALSE,"RELATÓRIO"}</definedName>
    <definedName name="wrn.Quadros." localSheetId="3" hidden="1">{#N/A,#N/A,FALSE,"Flx_caixa";#N/A,#N/A,FALSE,"Invest";#N/A,#N/A,FALSE,"Resultado";#N/A,#N/A,FALSE,"Custos";#N/A,#N/A,FALSE,"Receita";#N/A,#N/A,FALSE,"Comentários"}</definedName>
    <definedName name="wrn.Quadros." localSheetId="2" hidden="1">{#N/A,#N/A,FALSE,"Flx_caixa";#N/A,#N/A,FALSE,"Invest";#N/A,#N/A,FALSE,"Resultado";#N/A,#N/A,FALSE,"Custos";#N/A,#N/A,FALSE,"Receita";#N/A,#N/A,FALSE,"Comentários"}</definedName>
    <definedName name="wrn.Quadros." hidden="1">{#N/A,#N/A,FALSE,"Flx_caixa";#N/A,#N/A,FALSE,"Invest";#N/A,#N/A,FALSE,"Resultado";#N/A,#N/A,FALSE,"Custos";#N/A,#N/A,FALSE,"Receita";#N/A,#N/A,FALSE,"Comentários"}</definedName>
    <definedName name="wrn.Quadros._.relatório." localSheetId="3" hidden="1">{#N/A,#N/A,FALSE,"QD_F1 Invest Detalhado";#N/A,#N/A,FALSE,"QD_F3 Invest_Comparado";#N/A,#N/A,FALSE,"QD_B Trafego";#N/A,#N/A,FALSE,"QD_D0 Custos Operacionais";#N/A,#N/A,FALSE,"QD_C Receita";#N/A,#N/A,FALSE,"QD_D Custos";#N/A,#N/A,FALSE,"QD_E Resultado";#N/A,#N/A,FALSE,"QD_G Fluxo Caixa"}</definedName>
    <definedName name="wrn.Quadros._.relatório." localSheetId="2" hidden="1">{#N/A,#N/A,FALSE,"QD_F1 Invest Detalhado";#N/A,#N/A,FALSE,"QD_F3 Invest_Comparado";#N/A,#N/A,FALSE,"QD_B Trafego";#N/A,#N/A,FALSE,"QD_D0 Custos Operacionais";#N/A,#N/A,FALSE,"QD_C Receita";#N/A,#N/A,FALSE,"QD_D Custos";#N/A,#N/A,FALSE,"QD_E Resultado";#N/A,#N/A,FALSE,"QD_G Fluxo Caixa"}</definedName>
    <definedName name="wrn.Quadros._.relatório." hidden="1">{#N/A,#N/A,FALSE,"QD_F1 Invest Detalhado";#N/A,#N/A,FALSE,"QD_F3 Invest_Comparado";#N/A,#N/A,FALSE,"QD_B Trafego";#N/A,#N/A,FALSE,"QD_D0 Custos Operacionais";#N/A,#N/A,FALSE,"QD_C Receita";#N/A,#N/A,FALSE,"QD_D Custos";#N/A,#N/A,FALSE,"QD_E Resultado";#N/A,#N/A,FALSE,"QD_G Fluxo Caixa"}</definedName>
    <definedName name="wrn.Quadros._.relatório._1" localSheetId="3" hidden="1">{#N/A,#N/A,FALSE,"QD_F1 Invest Detalhado";#N/A,#N/A,FALSE,"QD_F3 Invest_Comparado";#N/A,#N/A,FALSE,"QD_B Trafego";#N/A,#N/A,FALSE,"QD_D0 Custos Operacionais";#N/A,#N/A,FALSE,"QD_C Receita";#N/A,#N/A,FALSE,"QD_D Custos";#N/A,#N/A,FALSE,"QD_E Resultado";#N/A,#N/A,FALSE,"QD_G Fluxo Caixa"}</definedName>
    <definedName name="wrn.Quadros._.relatório._1" localSheetId="2" hidden="1">{#N/A,#N/A,FALSE,"QD_F1 Invest Detalhado";#N/A,#N/A,FALSE,"QD_F3 Invest_Comparado";#N/A,#N/A,FALSE,"QD_B Trafego";#N/A,#N/A,FALSE,"QD_D0 Custos Operacionais";#N/A,#N/A,FALSE,"QD_C Receita";#N/A,#N/A,FALSE,"QD_D Custos";#N/A,#N/A,FALSE,"QD_E Resultado";#N/A,#N/A,FALSE,"QD_G Fluxo Caixa"}</definedName>
    <definedName name="wrn.Quadros._.relatório._1" hidden="1">{#N/A,#N/A,FALSE,"QD_F1 Invest Detalhado";#N/A,#N/A,FALSE,"QD_F3 Invest_Comparado";#N/A,#N/A,FALSE,"QD_B Trafego";#N/A,#N/A,FALSE,"QD_D0 Custos Operacionais";#N/A,#N/A,FALSE,"QD_C Receita";#N/A,#N/A,FALSE,"QD_D Custos";#N/A,#N/A,FALSE,"QD_E Resultado";#N/A,#N/A,FALSE,"QD_G Fluxo Caixa"}</definedName>
    <definedName name="wrn.Quadros._.relatório._2" localSheetId="3" hidden="1">{#N/A,#N/A,FALSE,"QD_F1 Invest Detalhado";#N/A,#N/A,FALSE,"QD_F3 Invest_Comparado";#N/A,#N/A,FALSE,"QD_B Trafego";#N/A,#N/A,FALSE,"QD_D0 Custos Operacionais";#N/A,#N/A,FALSE,"QD_C Receita";#N/A,#N/A,FALSE,"QD_D Custos";#N/A,#N/A,FALSE,"QD_E Resultado";#N/A,#N/A,FALSE,"QD_G Fluxo Caixa"}</definedName>
    <definedName name="wrn.Quadros._.relatório._2" localSheetId="2" hidden="1">{#N/A,#N/A,FALSE,"QD_F1 Invest Detalhado";#N/A,#N/A,FALSE,"QD_F3 Invest_Comparado";#N/A,#N/A,FALSE,"QD_B Trafego";#N/A,#N/A,FALSE,"QD_D0 Custos Operacionais";#N/A,#N/A,FALSE,"QD_C Receita";#N/A,#N/A,FALSE,"QD_D Custos";#N/A,#N/A,FALSE,"QD_E Resultado";#N/A,#N/A,FALSE,"QD_G Fluxo Caixa"}</definedName>
    <definedName name="wrn.Quadros._.relatório._2" hidden="1">{#N/A,#N/A,FALSE,"QD_F1 Invest Detalhado";#N/A,#N/A,FALSE,"QD_F3 Invest_Comparado";#N/A,#N/A,FALSE,"QD_B Trafego";#N/A,#N/A,FALSE,"QD_D0 Custos Operacionais";#N/A,#N/A,FALSE,"QD_C Receita";#N/A,#N/A,FALSE,"QD_D Custos";#N/A,#N/A,FALSE,"QD_E Resultado";#N/A,#N/A,FALSE,"QD_G Fluxo Caixa"}</definedName>
    <definedName name="wrn.rel.custo._.xl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_ORÇAMENTO." hidden="1">{"orç_mes",#N/A,FALSE,"TOTAL";"ORÇ_MES",#N/A,FALSE,"760";"ORÇ_MES",#N/A,FALSE,"761"}</definedName>
    <definedName name="wrn.REL_REAL." hidden="1">{"real",#N/A,FALSE,"TOTAL";"REAL",#N/A,FALSE,"760";"REAL",#N/A,FALSE,"761"}</definedName>
    <definedName name="wrn.REL_REPORTE." hidden="1">{"reporte",#N/A,FALSE,"TOTAL";"REPORTE",#N/A,FALSE,"760";"REPORTE",#N/A,FALSE,"761"}</definedName>
    <definedName name="wrn.RELAT_EAP." localSheetId="3" hidden="1">{#N/A,#N/A,FALSE,"EAP";#N/A,#N/A,FALSE,"CURVA AV.FÍSICO";#N/A,#N/A,FALSE,"CURVA AV.FINANC."}</definedName>
    <definedName name="wrn.RELAT_EAP." localSheetId="2" hidden="1">{#N/A,#N/A,FALSE,"EAP";#N/A,#N/A,FALSE,"CURVA AV.FÍSICO";#N/A,#N/A,FALSE,"CURVA AV.FINANC."}</definedName>
    <definedName name="wrn.RELAT_EAP." hidden="1">{#N/A,#N/A,FALSE,"EAP";#N/A,#N/A,FALSE,"CURVA AV.FÍSICO";#N/A,#N/A,FALSE,"CURVA AV.FINANC."}</definedName>
    <definedName name="wrn.Relatório._.Porto."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CUSTO." hidden="1">{#N/A,#N/A,FALSE,"CAPA";#N/A,#N/A,FALSE,"CUSTOTOT";#N/A,#N/A,FALSE,"ORCEXEC";#N/A,#N/A,FALSE,"CUSTO";#N/A,#N/A,FALSE,"MINCC";#N/A,#N/A,FALSE,"MINCCUNI";#N/A,#N/A,FALSE,"MINNAT";#N/A,#N/A,FALSE,"MINNATUN";#N/A,#N/A,FALSE,"TRACC";#N/A,#N/A,FALSE,"TRACCUNI";#N/A,#N/A,FALSE,"TRANAT";#N/A,#N/A,FALSE,"TRANATUN";#N/A,#N/A,FALSE,"MOICC";#N/A,#N/A,FALSE,"MOICCUNI";#N/A,#N/A,FALSE,"MOINAT";#N/A,#N/A,FALSE,"MOINATUN";#N/A,#N/A,FALSE,"STANDARD";#N/A,#N/A,FALSE,"MPCC";#N/A,#N/A,FALSE,"MPCCUNIT";#N/A,#N/A,FALSE,"MPNATTOT";#N/A,#N/A,FALSE,"MPNATTOT";#N/A,#N/A,FALSE,"MPNATUNI"}</definedName>
    <definedName name="wrn.relcustoxl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ext." localSheetId="3" hidden="1">{#N/A,#N/A,TRUE,"Plan1"}</definedName>
    <definedName name="wrn.relext." localSheetId="2" hidden="1">{#N/A,#N/A,TRUE,"Plan1"}</definedName>
    <definedName name="wrn.relext." hidden="1">{#N/A,#N/A,TRUE,"Plan1"}</definedName>
    <definedName name="wrn.relext._1" localSheetId="3" hidden="1">{#N/A,#N/A,TRUE,"Plan1"}</definedName>
    <definedName name="wrn.relext._1" localSheetId="2" hidden="1">{#N/A,#N/A,TRUE,"Plan1"}</definedName>
    <definedName name="wrn.relext._1" hidden="1">{#N/A,#N/A,TRUE,"Plan1"}</definedName>
    <definedName name="wrn.RELMEN." localSheetId="3" hidden="1">{#N/A,#N/A,FALSE,"CUSCOL";#N/A,#N/A,FALSE,"CUSCOL1";#N/A,#N/A,FALSE,"CUSSIL";#N/A,#N/A,FALSE,"CUSSIL1";#N/A,#N/A,FALSE,"ACOMEN";#N/A,#N/A,FALSE,"ACOMEN1";#N/A,#N/A,FALSE,"FISILV";#N/A,#N/A,FALSE,"FISILVI1";#N/A,#N/A,FALSE,"RENSIL";#N/A,#N/A,FALSE,"RENSIL1";#N/A,#N/A,FALSE,"GASTOS";#N/A,#N/A,FALSE,"GASTOS1"}</definedName>
    <definedName name="wrn.RELMEN." localSheetId="2" hidden="1">{#N/A,#N/A,FALSE,"CUSCOL";#N/A,#N/A,FALSE,"CUSCOL1";#N/A,#N/A,FALSE,"CUSSIL";#N/A,#N/A,FALSE,"CUSSIL1";#N/A,#N/A,FALSE,"ACOMEN";#N/A,#N/A,FALSE,"ACOMEN1";#N/A,#N/A,FALSE,"FISILV";#N/A,#N/A,FALSE,"FISILVI1";#N/A,#N/A,FALSE,"RENSIL";#N/A,#N/A,FALSE,"RENSIL1";#N/A,#N/A,FALSE,"GASTOS";#N/A,#N/A,FALSE,"GASTOS1"}</definedName>
    <definedName name="wrn.RELMEN." hidden="1">{#N/A,#N/A,FALSE,"CUSCOL";#N/A,#N/A,FALSE,"CUSCOL1";#N/A,#N/A,FALSE,"CUSSIL";#N/A,#N/A,FALSE,"CUSSIL1";#N/A,#N/A,FALSE,"ACOMEN";#N/A,#N/A,FALSE,"ACOMEN1";#N/A,#N/A,FALSE,"FISILV";#N/A,#N/A,FALSE,"FISILVI1";#N/A,#N/A,FALSE,"RENSIL";#N/A,#N/A,FALSE,"RENSIL1";#N/A,#N/A,FALSE,"GASTOS";#N/A,#N/A,FALSE,"GASTOS1"}</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SBBE." localSheetId="3" hidden="1">{#N/A,#N/A,FALSE,"Plan1"}</definedName>
    <definedName name="wrn.SBBE." localSheetId="2" hidden="1">{#N/A,#N/A,FALSE,"Plan1"}</definedName>
    <definedName name="wrn.SBBE." hidden="1">{#N/A,#N/A,FALSE,"Plan1"}</definedName>
    <definedName name="wrn.SERV._.PAVTO." localSheetId="3" hidden="1">{#N/A,#N/A,FALSE,"SS 1";#N/A,#N/A,FALSE,"SS 2";#N/A,#N/A,FALSE,"TER 1 (1)";#N/A,#N/A,FALSE,"TER 1 (2)";#N/A,#N/A,FALSE,"TER 2 ";#N/A,#N/A,FALSE,"TP  (1)";#N/A,#N/A,FALSE,"TP  (2)";#N/A,#N/A,FALSE,"CM BAR"}</definedName>
    <definedName name="wrn.SERV._.PAVTO." localSheetId="2"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SITUAÇÃO._.DIÁRIA." hidden="1">{#N/A,#N/A,FALSE,"SITUAÇÃO DIÁRIA ";#N/A,#N/A,FALSE,"7 à 7"}</definedName>
    <definedName name="wrn.SOCIEDAD." hidden="1">{#N/A,#N/A,FALSE,"SYSOC";#N/A,#N/A,FALSE,"RESU-GESTION";#N/A,#N/A,FALSE,"EVOL-MNA";#N/A,#N/A,FALSE,"VTAS-ANALI";#N/A,#N/A,FALSE,"ANALI-GSFIJOS";#N/A,#N/A,FALSE,"DETA-RUBROS";#N/A,#N/A,FALSE,"ANALI-CNF";#N/A,#N/A,FALSE,"BILAN";#N/A,#N/A,FALSE,"TAB_FIN";#N/A,#N/A,FALSE,"IND_ECO"}</definedName>
    <definedName name="wrn.teste." hidden="1">{#N/A,#N/A,TRUE,"indice";#N/A,#N/A,TRUE,"indicadores";#N/A,#N/A,TRUE,"comentarios"}</definedName>
    <definedName name="wrn.Tipo." localSheetId="3" hidden="1">{#N/A,#N/A,TRUE,"Serviços"}</definedName>
    <definedName name="wrn.Tipo." localSheetId="2" hidden="1">{#N/A,#N/A,TRUE,"Serviços"}</definedName>
    <definedName name="wrn.Tipo." hidden="1">{#N/A,#N/A,TRUE,"Serviços"}</definedName>
    <definedName name="wrn.Tipo.." localSheetId="3" hidden="1">{#N/A,#N/A,TRUE,"Serviços"}</definedName>
    <definedName name="wrn.Tipo.." localSheetId="2" hidden="1">{#N/A,#N/A,TRUE,"Serviços"}</definedName>
    <definedName name="wrn.Tipo.." hidden="1">{#N/A,#N/A,TRUE,"Serviços"}</definedName>
    <definedName name="wrn.total." hidden="1">{#N/A,#N/A,FALSE,"TOTAL"}</definedName>
    <definedName name="wrn.VENTAS." localSheetId="3" hidden="1">{"VENTAS1",#N/A,FALSE,"VENTAS";"VENTAS2",#N/A,FALSE,"VENTAS";"VENTAS3",#N/A,FALSE,"VENTAS";"VENTAS4",#N/A,FALSE,"VENTAS";"VENTAS5",#N/A,FALSE,"VENTAS";"VENTAS6",#N/A,FALSE,"VENTAS";"VENTAS7",#N/A,FALSE,"VENTAS";"VENTAS8",#N/A,FALSE,"VENTAS"}</definedName>
    <definedName name="wrn.VENTAS." localSheetId="2" hidden="1">{"VENTAS1",#N/A,FALSE,"VENTAS";"VENTAS2",#N/A,FALSE,"VENTAS";"VENTAS3",#N/A,FALSE,"VENTAS";"VENTAS4",#N/A,FALSE,"VENTAS";"VENTAS5",#N/A,FALSE,"VENTAS";"VENTAS6",#N/A,FALSE,"VENTAS";"VENTAS7",#N/A,FALSE,"VENTAS";"VENTAS8",#N/A,FALSE,"VENTAS"}</definedName>
    <definedName name="wrn.VENTAS." hidden="1">{"VENTAS1",#N/A,FALSE,"VENTAS";"VENTAS2",#N/A,FALSE,"VENTAS";"VENTAS3",#N/A,FALSE,"VENTAS";"VENTAS4",#N/A,FALSE,"VENTAS";"VENTAS5",#N/A,FALSE,"VENTAS";"VENTAS6",#N/A,FALSE,"VENTAS";"VENTAS7",#N/A,FALSE,"VENTAS";"VENTAS8",#N/A,FALSE,"VENTAS"}</definedName>
    <definedName name="wrn.VENTAS._1" localSheetId="3" hidden="1">{"VENTAS1",#N/A,FALSE,"VENTAS";"VENTAS2",#N/A,FALSE,"VENTAS";"VENTAS3",#N/A,FALSE,"VENTAS";"VENTAS4",#N/A,FALSE,"VENTAS";"VENTAS5",#N/A,FALSE,"VENTAS";"VENTAS6",#N/A,FALSE,"VENTAS";"VENTAS7",#N/A,FALSE,"VENTAS";"VENTAS8",#N/A,FALSE,"VENTAS"}</definedName>
    <definedName name="wrn.VENTAS._1" localSheetId="2" hidden="1">{"VENTAS1",#N/A,FALSE,"VENTAS";"VENTAS2",#N/A,FALSE,"VENTAS";"VENTAS3",#N/A,FALSE,"VENTAS";"VENTAS4",#N/A,FALSE,"VENTAS";"VENTAS5",#N/A,FALSE,"VENTAS";"VENTAS6",#N/A,FALSE,"VENTAS";"VENTAS7",#N/A,FALSE,"VENTAS";"VENTAS8",#N/A,FALSE,"VENTAS"}</definedName>
    <definedName name="wrn.VENTAS._1" hidden="1">{"VENTAS1",#N/A,FALSE,"VENTAS";"VENTAS2",#N/A,FALSE,"VENTAS";"VENTAS3",#N/A,FALSE,"VENTAS";"VENTAS4",#N/A,FALSE,"VENTAS";"VENTAS5",#N/A,FALSE,"VENTAS";"VENTAS6",#N/A,FALSE,"VENTAS";"VENTAS7",#N/A,FALSE,"VENTAS";"VENTAS8",#N/A,FALSE,"VENTAS"}</definedName>
    <definedName name="wrn.VENTAS._2" localSheetId="3" hidden="1">{"VENTAS1",#N/A,FALSE,"VENTAS";"VENTAS2",#N/A,FALSE,"VENTAS";"VENTAS3",#N/A,FALSE,"VENTAS";"VENTAS4",#N/A,FALSE,"VENTAS";"VENTAS5",#N/A,FALSE,"VENTAS";"VENTAS6",#N/A,FALSE,"VENTAS";"VENTAS7",#N/A,FALSE,"VENTAS";"VENTAS8",#N/A,FALSE,"VENTAS"}</definedName>
    <definedName name="wrn.VENTAS._2" localSheetId="2" hidden="1">{"VENTAS1",#N/A,FALSE,"VENTAS";"VENTAS2",#N/A,FALSE,"VENTAS";"VENTAS3",#N/A,FALSE,"VENTAS";"VENTAS4",#N/A,FALSE,"VENTAS";"VENTAS5",#N/A,FALSE,"VENTAS";"VENTAS6",#N/A,FALSE,"VENTAS";"VENTAS7",#N/A,FALSE,"VENTAS";"VENTAS8",#N/A,FALSE,"VENTAS"}</definedName>
    <definedName name="wrn.VENTAS._2" hidden="1">{"VENTAS1",#N/A,FALSE,"VENTAS";"VENTAS2",#N/A,FALSE,"VENTAS";"VENTAS3",#N/A,FALSE,"VENTAS";"VENTAS4",#N/A,FALSE,"VENTAS";"VENTAS5",#N/A,FALSE,"VENTAS";"VENTAS6",#N/A,FALSE,"VENTAS";"VENTAS7",#N/A,FALSE,"VENTAS";"VENTAS8",#N/A,FALSE,"VENTAS"}</definedName>
    <definedName name="wrn.ventas.1" localSheetId="3" hidden="1">{"VENTAS1",#N/A,FALSE,"VENTAS";"VENTAS2",#N/A,FALSE,"VENTAS";"VENTAS3",#N/A,FALSE,"VENTAS";"VENTAS4",#N/A,FALSE,"VENTAS";"VENTAS5",#N/A,FALSE,"VENTAS";"VENTAS6",#N/A,FALSE,"VENTAS";"VENTAS7",#N/A,FALSE,"VENTAS";"VENTAS8",#N/A,FALSE,"VENTAS"}</definedName>
    <definedName name="wrn.ventas.1" localSheetId="2" hidden="1">{"VENTAS1",#N/A,FALSE,"VENTAS";"VENTAS2",#N/A,FALSE,"VENTAS";"VENTAS3",#N/A,FALSE,"VENTAS";"VENTAS4",#N/A,FALSE,"VENTAS";"VENTAS5",#N/A,FALSE,"VENTAS";"VENTAS6",#N/A,FALSE,"VENTAS";"VENTAS7",#N/A,FALSE,"VENTAS";"VENTAS8",#N/A,FALSE,"VENTAS"}</definedName>
    <definedName name="wrn.ventas.1" hidden="1">{"VENTAS1",#N/A,FALSE,"VENTAS";"VENTAS2",#N/A,FALSE,"VENTAS";"VENTAS3",#N/A,FALSE,"VENTAS";"VENTAS4",#N/A,FALSE,"VENTAS";"VENTAS5",#N/A,FALSE,"VENTAS";"VENTAS6",#N/A,FALSE,"VENTAS";"VENTAS7",#N/A,FALSE,"VENTAS";"VENTAS8",#N/A,FALSE,"VENTAS"}</definedName>
    <definedName name="wrn.ventas.1_1" localSheetId="3" hidden="1">{"VENTAS1",#N/A,FALSE,"VENTAS";"VENTAS2",#N/A,FALSE,"VENTAS";"VENTAS3",#N/A,FALSE,"VENTAS";"VENTAS4",#N/A,FALSE,"VENTAS";"VENTAS5",#N/A,FALSE,"VENTAS";"VENTAS6",#N/A,FALSE,"VENTAS";"VENTAS7",#N/A,FALSE,"VENTAS";"VENTAS8",#N/A,FALSE,"VENTAS"}</definedName>
    <definedName name="wrn.ventas.1_1" localSheetId="2" hidden="1">{"VENTAS1",#N/A,FALSE,"VENTAS";"VENTAS2",#N/A,FALSE,"VENTAS";"VENTAS3",#N/A,FALSE,"VENTAS";"VENTAS4",#N/A,FALSE,"VENTAS";"VENTAS5",#N/A,FALSE,"VENTAS";"VENTAS6",#N/A,FALSE,"VENTAS";"VENTAS7",#N/A,FALSE,"VENTAS";"VENTAS8",#N/A,FALSE,"VENTAS"}</definedName>
    <definedName name="wrn.ventas.1_1" hidden="1">{"VENTAS1",#N/A,FALSE,"VENTAS";"VENTAS2",#N/A,FALSE,"VENTAS";"VENTAS3",#N/A,FALSE,"VENTAS";"VENTAS4",#N/A,FALSE,"VENTAS";"VENTAS5",#N/A,FALSE,"VENTAS";"VENTAS6",#N/A,FALSE,"VENTAS";"VENTAS7",#N/A,FALSE,"VENTAS";"VENTAS8",#N/A,FALSE,"VENTAS"}</definedName>
    <definedName name="wrn.ventas.1_2" localSheetId="3" hidden="1">{"VENTAS1",#N/A,FALSE,"VENTAS";"VENTAS2",#N/A,FALSE,"VENTAS";"VENTAS3",#N/A,FALSE,"VENTAS";"VENTAS4",#N/A,FALSE,"VENTAS";"VENTAS5",#N/A,FALSE,"VENTAS";"VENTAS6",#N/A,FALSE,"VENTAS";"VENTAS7",#N/A,FALSE,"VENTAS";"VENTAS8",#N/A,FALSE,"VENTAS"}</definedName>
    <definedName name="wrn.ventas.1_2" localSheetId="2" hidden="1">{"VENTAS1",#N/A,FALSE,"VENTAS";"VENTAS2",#N/A,FALSE,"VENTAS";"VENTAS3",#N/A,FALSE,"VENTAS";"VENTAS4",#N/A,FALSE,"VENTAS";"VENTAS5",#N/A,FALSE,"VENTAS";"VENTAS6",#N/A,FALSE,"VENTAS";"VENTAS7",#N/A,FALSE,"VENTAS";"VENTAS8",#N/A,FALSE,"VENTAS"}</definedName>
    <definedName name="wrn.ventas.1_2" hidden="1">{"VENTAS1",#N/A,FALSE,"VENTAS";"VENTAS2",#N/A,FALSE,"VENTAS";"VENTAS3",#N/A,FALSE,"VENTAS";"VENTAS4",#N/A,FALSE,"VENTAS";"VENTAS5",#N/A,FALSE,"VENTAS";"VENTAS6",#N/A,FALSE,"VENTAS";"VENTAS7",#N/A,FALSE,"VENTAS";"VENTAS8",#N/A,FALSE,"VENTAS"}</definedName>
    <definedName name="wrtjm"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tjm"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tj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tumsd" localSheetId="3" hidden="1">{"VENTAS1",#N/A,FALSE,"VENTAS";"VENTAS2",#N/A,FALSE,"VENTAS";"VENTAS3",#N/A,FALSE,"VENTAS";"VENTAS4",#N/A,FALSE,"VENTAS";"VENTAS5",#N/A,FALSE,"VENTAS";"VENTAS6",#N/A,FALSE,"VENTAS";"VENTAS7",#N/A,FALSE,"VENTAS";"VENTAS8",#N/A,FALSE,"VENTAS"}</definedName>
    <definedName name="wrtumsd" localSheetId="2" hidden="1">{"VENTAS1",#N/A,FALSE,"VENTAS";"VENTAS2",#N/A,FALSE,"VENTAS";"VENTAS3",#N/A,FALSE,"VENTAS";"VENTAS4",#N/A,FALSE,"VENTAS";"VENTAS5",#N/A,FALSE,"VENTAS";"VENTAS6",#N/A,FALSE,"VENTAS";"VENTAS7",#N/A,FALSE,"VENTAS";"VENTAS8",#N/A,FALSE,"VENTAS"}</definedName>
    <definedName name="wrtumsd" hidden="1">{"VENTAS1",#N/A,FALSE,"VENTAS";"VENTAS2",#N/A,FALSE,"VENTAS";"VENTAS3",#N/A,FALSE,"VENTAS";"VENTAS4",#N/A,FALSE,"VENTAS";"VENTAS5",#N/A,FALSE,"VENTAS";"VENTAS6",#N/A,FALSE,"VENTAS";"VENTAS7",#N/A,FALSE,"VENTAS";"VENTAS8",#N/A,FALSE,"VENTAS"}</definedName>
    <definedName name="wrywtyr" hidden="1">{"'gráf jan00'!$A$1:$AK$41"}</definedName>
    <definedName name="ws" hidden="1">{"'CptDifn'!$AA$32:$AG$32"}</definedName>
    <definedName name="wsa">#N/A</definedName>
    <definedName name="wsewew" hidden="1">{#N/A,#N/A,FALSE,"PCOL"}</definedName>
    <definedName name="wsx" hidden="1">{"'gráf jan00'!$A$1:$AK$41"}</definedName>
    <definedName name="wt5ye65y" hidden="1">{"'gráf jan00'!$A$1:$AK$41"}</definedName>
    <definedName name="wty" hidden="1">{"'gráf jan00'!$A$1:$AK$41"}</definedName>
    <definedName name="WUBDFPVPUD" hidden="1">#REF!</definedName>
    <definedName name="wvu.Print_Todo." localSheetId="3"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localSheetId="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 localSheetId="3"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 localSheetId="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 localSheetId="3"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 localSheetId="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 hidden="1">{TRUE,TRUE,-1.25,-15.5,484.5,276.75,FALSE,TRUE,TRUE,TRUE,0,1,1,300,1,1.96296296296296,1.15384615384615,4,TRUE,TRUE,3,TRUE,1,FALSE,75,"Swvu.Print_Todo.","ACwvu.Print_Todo.",#N/A,FALSE,FALSE,0,0,0,0,2,"","",FALSE,FALSE,TRUE,FALSE,1,#N/A,2,10,"=R1C1:R636C40",FALSE,#N/A,#N/A,FALSE,FALSE,FALSE,9,300,300,FALSE,TRUE,TRUE,TRUE,TRUE}</definedName>
    <definedName name="wvu.RESUMO._.EM._.PARTES." hidden="1">{TRUE,TRUE,-1.25,-15.5,484.5,232.5,FALSE,TRUE,TRUE,FALSE,0,21,#N/A,90,#N/A,13.25,13.5,1,FALSE,FALSE,3,TRUE,1,FALSE,75,"Swvu.RESUMO._.EM._.PARTES.","ACwvu.RESUMO._.EM._.PARTES.",#N/A,FALSE,FALSE,0.196850393700787,0.16,0.984251968503937,0.984251968503937,2,"","&amp;L&amp;F&amp;8            &amp;A&amp;C&amp;8&amp;D              &amp;T&amp;R&amp;8Página &amp;P de &amp;N",TRUE,TRUE,FALSE,TRUE,1,50,#N/A,#N/A,"=R4C1:R94C33","=R1:R3","Rwvu.RESUMO._.EM._.PARTES.",#N/A,FALSE,FALSE,TRUE,9,65532,300,FALSE,FALSE,TRUE,TRUE,TRUE}</definedName>
    <definedName name="wvu.RESUMO._.INTEIRO." hidden="1">{TRUE,TRUE,-1.25,-15.5,484.5,232.5,FALSE,TRUE,TRUE,FALSE,0,1,6,2,4,5,2,4,TRUE,TRUE,3,TRUE,1,TRUE,75,"Swvu.RESUMO._.INTEIRO.","ACwvu.RESUMO._.INTEIRO.",#N/A,FALSE,FALSE,0.196850393700787,0.16,0.984251968503937,0.984251968503937,2,"","&amp;L&amp;F&amp;8            &amp;A&amp;C&amp;8&amp;D              &amp;T&amp;R&amp;8Página &amp;P de &amp;N",TRUE,TRUE,FALSE,TRUE,1,#N/A,1,1,"=R4C1:R94C33","=R1:R3","Rwvu.RESUMO._.INTEIRO.","Cwvu.RESUMO._.INTEIRO.",FALSE,FALSE,FALSE,9,65532,300,FALSE,FALSE,TRUE,TRUE,TRUE}</definedName>
    <definedName name="wvu.Socios._.95." localSheetId="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 localSheetId="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 localSheetId="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 localSheetId="3" hidden="1">{#N/A,#N/A,FALSE,"QD_F1 Invest Detalhado";#N/A,#N/A,FALSE,"QD_F3 Invest_Comparado";#N/A,#N/A,FALSE,"QD_B Trafego";#N/A,#N/A,FALSE,"QD_D0 Custos Operacionais";#N/A,#N/A,FALSE,"QD_C Receita";#N/A,#N/A,FALSE,"QD_D Custos";#N/A,#N/A,FALSE,"QD_E Resultado";#N/A,#N/A,FALSE,"QD_G Fluxo Caixa"}</definedName>
    <definedName name="ww" localSheetId="2" hidden="1">{#N/A,#N/A,FALSE,"QD_F1 Invest Detalhado";#N/A,#N/A,FALSE,"QD_F3 Invest_Comparado";#N/A,#N/A,FALSE,"QD_B Trafego";#N/A,#N/A,FALSE,"QD_D0 Custos Operacionais";#N/A,#N/A,FALSE,"QD_C Receita";#N/A,#N/A,FALSE,"QD_D Custos";#N/A,#N/A,FALSE,"QD_E Resultado";#N/A,#N/A,FALSE,"QD_G Fluxo Caixa"}</definedName>
    <definedName name="ww" hidden="1">{#N/A,#N/A,FALSE,"QD_F1 Invest Detalhado";#N/A,#N/A,FALSE,"QD_F3 Invest_Comparado";#N/A,#N/A,FALSE,"QD_B Trafego";#N/A,#N/A,FALSE,"QD_D0 Custos Operacionais";#N/A,#N/A,FALSE,"QD_C Receita";#N/A,#N/A,FALSE,"QD_D Custos";#N/A,#N/A,FALSE,"QD_E Resultado";#N/A,#N/A,FALSE,"QD_G Fluxo Caixa"}</definedName>
    <definedName name="wwq">#N/A</definedName>
    <definedName name="wwqq">#N/A</definedName>
    <definedName name="wwqqww">#N/A</definedName>
    <definedName name="www" localSheetId="3">#REF!</definedName>
    <definedName name="www" localSheetId="4">#REF!</definedName>
    <definedName name="www">#REF!</definedName>
    <definedName name="WWWW" localSheetId="2" hidden="1">#REF!</definedName>
    <definedName name="wwww">#N/A</definedName>
    <definedName name="WWWWW">#REF!</definedName>
    <definedName name="wwwww1" localSheetId="3" hidden="1">{#N/A,#N/A,FALSE,"QD_F1 Invest Detalhado";#N/A,#N/A,FALSE,"QD_F3 Invest_Comparado";#N/A,#N/A,FALSE,"QD_B Trafego";#N/A,#N/A,FALSE,"QD_D0 Custos Operacionais";#N/A,#N/A,FALSE,"QD_C Receita";#N/A,#N/A,FALSE,"QD_D Custos";#N/A,#N/A,FALSE,"QD_E Resultado";#N/A,#N/A,FALSE,"QD_G Fluxo Caixa"}</definedName>
    <definedName name="wwwww1" localSheetId="2" hidden="1">{#N/A,#N/A,FALSE,"QD_F1 Invest Detalhado";#N/A,#N/A,FALSE,"QD_F3 Invest_Comparado";#N/A,#N/A,FALSE,"QD_B Trafego";#N/A,#N/A,FALSE,"QD_D0 Custos Operacionais";#N/A,#N/A,FALSE,"QD_C Receita";#N/A,#N/A,FALSE,"QD_D Custos";#N/A,#N/A,FALSE,"QD_E Resultado";#N/A,#N/A,FALSE,"QD_G Fluxo Caixa"}</definedName>
    <definedName name="wwwww1" hidden="1">{#N/A,#N/A,FALSE,"QD_F1 Invest Detalhado";#N/A,#N/A,FALSE,"QD_F3 Invest_Comparado";#N/A,#N/A,FALSE,"QD_B Trafego";#N/A,#N/A,FALSE,"QD_D0 Custos Operacionais";#N/A,#N/A,FALSE,"QD_C Receita";#N/A,#N/A,FALSE,"QD_D Custos";#N/A,#N/A,FALSE,"QD_E Resultado";#N/A,#N/A,FALSE,"QD_G Fluxo Caixa"}</definedName>
    <definedName name="wwwww1_1" localSheetId="3" hidden="1">{#N/A,#N/A,FALSE,"QD_F1 Invest Detalhado";#N/A,#N/A,FALSE,"QD_F3 Invest_Comparado";#N/A,#N/A,FALSE,"QD_B Trafego";#N/A,#N/A,FALSE,"QD_D0 Custos Operacionais";#N/A,#N/A,FALSE,"QD_C Receita";#N/A,#N/A,FALSE,"QD_D Custos";#N/A,#N/A,FALSE,"QD_E Resultado";#N/A,#N/A,FALSE,"QD_G Fluxo Caixa"}</definedName>
    <definedName name="wwwww1_1" localSheetId="2" hidden="1">{#N/A,#N/A,FALSE,"QD_F1 Invest Detalhado";#N/A,#N/A,FALSE,"QD_F3 Invest_Comparado";#N/A,#N/A,FALSE,"QD_B Trafego";#N/A,#N/A,FALSE,"QD_D0 Custos Operacionais";#N/A,#N/A,FALSE,"QD_C Receita";#N/A,#N/A,FALSE,"QD_D Custos";#N/A,#N/A,FALSE,"QD_E Resultado";#N/A,#N/A,FALSE,"QD_G Fluxo Caixa"}</definedName>
    <definedName name="wwwww1_1" hidden="1">{#N/A,#N/A,FALSE,"QD_F1 Invest Detalhado";#N/A,#N/A,FALSE,"QD_F3 Invest_Comparado";#N/A,#N/A,FALSE,"QD_B Trafego";#N/A,#N/A,FALSE,"QD_D0 Custos Operacionais";#N/A,#N/A,FALSE,"QD_C Receita";#N/A,#N/A,FALSE,"QD_D Custos";#N/A,#N/A,FALSE,"QD_E Resultado";#N/A,#N/A,FALSE,"QD_G Fluxo Caixa"}</definedName>
    <definedName name="wwwww1_2" localSheetId="3" hidden="1">{#N/A,#N/A,FALSE,"QD_F1 Invest Detalhado";#N/A,#N/A,FALSE,"QD_F3 Invest_Comparado";#N/A,#N/A,FALSE,"QD_B Trafego";#N/A,#N/A,FALSE,"QD_D0 Custos Operacionais";#N/A,#N/A,FALSE,"QD_C Receita";#N/A,#N/A,FALSE,"QD_D Custos";#N/A,#N/A,FALSE,"QD_E Resultado";#N/A,#N/A,FALSE,"QD_G Fluxo Caixa"}</definedName>
    <definedName name="wwwww1_2" localSheetId="2" hidden="1">{#N/A,#N/A,FALSE,"QD_F1 Invest Detalhado";#N/A,#N/A,FALSE,"QD_F3 Invest_Comparado";#N/A,#N/A,FALSE,"QD_B Trafego";#N/A,#N/A,FALSE,"QD_D0 Custos Operacionais";#N/A,#N/A,FALSE,"QD_C Receita";#N/A,#N/A,FALSE,"QD_D Custos";#N/A,#N/A,FALSE,"QD_E Resultado";#N/A,#N/A,FALSE,"QD_G Fluxo Caixa"}</definedName>
    <definedName name="wwwww1_2" hidden="1">{#N/A,#N/A,FALSE,"QD_F1 Invest Detalhado";#N/A,#N/A,FALSE,"QD_F3 Invest_Comparado";#N/A,#N/A,FALSE,"QD_B Trafego";#N/A,#N/A,FALSE,"QD_D0 Custos Operacionais";#N/A,#N/A,FALSE,"QD_C Receita";#N/A,#N/A,FALSE,"QD_D Custos";#N/A,#N/A,FALSE,"QD_E Resultado";#N/A,#N/A,FALSE,"QD_G Fluxo Caixa"}</definedName>
    <definedName name="wwwwww">#N/A</definedName>
    <definedName name="wwwwww_1" localSheetId="3" hidden="1">{#N/A,#N/A,FALSE,"QD_F1 Invest Detalhado";#N/A,#N/A,FALSE,"QD_F3 Invest_Comparado";#N/A,#N/A,FALSE,"QD_B Trafego";#N/A,#N/A,FALSE,"QD_D0 Custos Operacionais";#N/A,#N/A,FALSE,"QD_C Receita";#N/A,#N/A,FALSE,"QD_D Custos";#N/A,#N/A,FALSE,"QD_E Resultado";#N/A,#N/A,FALSE,"QD_G Fluxo Caixa"}</definedName>
    <definedName name="wwwwww_1" localSheetId="2" hidden="1">{#N/A,#N/A,FALSE,"QD_F1 Invest Detalhado";#N/A,#N/A,FALSE,"QD_F3 Invest_Comparado";#N/A,#N/A,FALSE,"QD_B Trafego";#N/A,#N/A,FALSE,"QD_D0 Custos Operacionais";#N/A,#N/A,FALSE,"QD_C Receita";#N/A,#N/A,FALSE,"QD_D Custos";#N/A,#N/A,FALSE,"QD_E Resultado";#N/A,#N/A,FALSE,"QD_G Fluxo Caixa"}</definedName>
    <definedName name="wwwwww_1" hidden="1">{#N/A,#N/A,FALSE,"QD_F1 Invest Detalhado";#N/A,#N/A,FALSE,"QD_F3 Invest_Comparado";#N/A,#N/A,FALSE,"QD_B Trafego";#N/A,#N/A,FALSE,"QD_D0 Custos Operacionais";#N/A,#N/A,FALSE,"QD_C Receita";#N/A,#N/A,FALSE,"QD_D Custos";#N/A,#N/A,FALSE,"QD_E Resultado";#N/A,#N/A,FALSE,"QD_G Fluxo Caixa"}</definedName>
    <definedName name="wwwwww_2" localSheetId="3" hidden="1">{#N/A,#N/A,FALSE,"QD_F1 Invest Detalhado";#N/A,#N/A,FALSE,"QD_F3 Invest_Comparado";#N/A,#N/A,FALSE,"QD_B Trafego";#N/A,#N/A,FALSE,"QD_D0 Custos Operacionais";#N/A,#N/A,FALSE,"QD_C Receita";#N/A,#N/A,FALSE,"QD_D Custos";#N/A,#N/A,FALSE,"QD_E Resultado";#N/A,#N/A,FALSE,"QD_G Fluxo Caixa"}</definedName>
    <definedName name="wwwwww_2" localSheetId="2" hidden="1">{#N/A,#N/A,FALSE,"QD_F1 Invest Detalhado";#N/A,#N/A,FALSE,"QD_F3 Invest_Comparado";#N/A,#N/A,FALSE,"QD_B Trafego";#N/A,#N/A,FALSE,"QD_D0 Custos Operacionais";#N/A,#N/A,FALSE,"QD_C Receita";#N/A,#N/A,FALSE,"QD_D Custos";#N/A,#N/A,FALSE,"QD_E Resultado";#N/A,#N/A,FALSE,"QD_G Fluxo Caixa"}</definedName>
    <definedName name="wwwwww_2" hidden="1">{#N/A,#N/A,FALSE,"QD_F1 Invest Detalhado";#N/A,#N/A,FALSE,"QD_F3 Invest_Comparado";#N/A,#N/A,FALSE,"QD_B Trafego";#N/A,#N/A,FALSE,"QD_D0 Custos Operacionais";#N/A,#N/A,FALSE,"QD_C Receita";#N/A,#N/A,FALSE,"QD_D Custos";#N/A,#N/A,FALSE,"QD_E Resultado";#N/A,#N/A,FALSE,"QD_G Fluxo Caixa"}</definedName>
    <definedName name="wwwwww1" localSheetId="3" hidden="1">{#N/A,#N/A,FALSE,"QD_F1 Invest Detalhado";#N/A,#N/A,FALSE,"QD_F3 Invest_Comparado";#N/A,#N/A,FALSE,"QD_B Trafego";#N/A,#N/A,FALSE,"QD_D0 Custos Operacionais";#N/A,#N/A,FALSE,"QD_C Receita";#N/A,#N/A,FALSE,"QD_D Custos";#N/A,#N/A,FALSE,"QD_E Resultado";#N/A,#N/A,FALSE,"QD_G Fluxo Caixa"}</definedName>
    <definedName name="wwwwww1" localSheetId="2" hidden="1">{#N/A,#N/A,FALSE,"QD_F1 Invest Detalhado";#N/A,#N/A,FALSE,"QD_F3 Invest_Comparado";#N/A,#N/A,FALSE,"QD_B Trafego";#N/A,#N/A,FALSE,"QD_D0 Custos Operacionais";#N/A,#N/A,FALSE,"QD_C Receita";#N/A,#N/A,FALSE,"QD_D Custos";#N/A,#N/A,FALSE,"QD_E Resultado";#N/A,#N/A,FALSE,"QD_G Fluxo Caixa"}</definedName>
    <definedName name="wwwwww1" hidden="1">{#N/A,#N/A,FALSE,"QD_F1 Invest Detalhado";#N/A,#N/A,FALSE,"QD_F3 Invest_Comparado";#N/A,#N/A,FALSE,"QD_B Trafego";#N/A,#N/A,FALSE,"QD_D0 Custos Operacionais";#N/A,#N/A,FALSE,"QD_C Receita";#N/A,#N/A,FALSE,"QD_D Custos";#N/A,#N/A,FALSE,"QD_E Resultado";#N/A,#N/A,FALSE,"QD_G Fluxo Caixa"}</definedName>
    <definedName name="wwwwwwww">#N/A</definedName>
    <definedName name="WWWWWWWWWW" hidden="1">{"'gráf jan00'!$A$1:$AK$41"}</definedName>
    <definedName name="wwwwwwwwwwwww" hidden="1">#REF!</definedName>
    <definedName name="wwwwwwwwwwwwwwwwwww" localSheetId="3" hidden="1">{#N/A,#N/A,FALSE,"QD_F1 Invest Detalhado";#N/A,#N/A,FALSE,"QD_F3 Invest_Comparado";#N/A,#N/A,FALSE,"QD_B Trafego";#N/A,#N/A,FALSE,"QD_D0 Custos Operacionais";#N/A,#N/A,FALSE,"QD_C Receita";#N/A,#N/A,FALSE,"QD_D Custos";#N/A,#N/A,FALSE,"QD_E Resultado";#N/A,#N/A,FALSE,"QD_G Fluxo Caixa"}</definedName>
    <definedName name="wwwwwwwwwwwwwwwwwww" localSheetId="2" hidden="1">{#N/A,#N/A,FALSE,"QD_F1 Invest Detalhado";#N/A,#N/A,FALSE,"QD_F3 Invest_Comparado";#N/A,#N/A,FALSE,"QD_B Trafego";#N/A,#N/A,FALSE,"QD_D0 Custos Operacionais";#N/A,#N/A,FALSE,"QD_C Receita";#N/A,#N/A,FALSE,"QD_D Custos";#N/A,#N/A,FALSE,"QD_E Resultado";#N/A,#N/A,FALSE,"QD_G Fluxo Caixa"}</definedName>
    <definedName name="wwwwwwwwwwwwwwwwwww" hidden="1">{#N/A,#N/A,FALSE,"QD_F1 Invest Detalhado";#N/A,#N/A,FALSE,"QD_F3 Invest_Comparado";#N/A,#N/A,FALSE,"QD_B Trafego";#N/A,#N/A,FALSE,"QD_D0 Custos Operacionais";#N/A,#N/A,FALSE,"QD_C Receita";#N/A,#N/A,FALSE,"QD_D Custos";#N/A,#N/A,FALSE,"QD_E Resultado";#N/A,#N/A,FALSE,"QD_G Fluxo Caixa"}</definedName>
    <definedName name="WX" hidden="1">{#N/A,#N/A,FALSE,"GQGEMPRE"}</definedName>
    <definedName name="x" localSheetId="2" hidden="1">{"'Plan1 (2)'!$A$5:$F$63"}</definedName>
    <definedName name="X">#REF!</definedName>
    <definedName name="xaaxx"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c" hidden="1">#REF!</definedName>
    <definedName name="XCC" hidden="1">{"'gráf jan00'!$A$1:$AK$41"}</definedName>
    <definedName name="xcxcx" hidden="1">{"'gráf jan00'!$A$1:$AK$41"}</definedName>
    <definedName name="xdet"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F" hidden="1">{"'Quadro'!$A$4:$BG$78"}</definedName>
    <definedName name="xfreg" hidden="1">{"'CptDifn'!$AA$32:$AG$32"}</definedName>
    <definedName name="XVXV" hidden="1">{"'gráf jan00'!$A$1:$AK$41"}</definedName>
    <definedName name="xx" hidden="1">#REF!</definedName>
    <definedName name="xxa">#REF!,#REF!,#REF!,#REF!,#REF!,#REF!,#REF!,#REF!,#REF!,#REF!,#REF!,#REF!,#REF!,#REF!,#REF!,#REF!,#REF!,#REF!,#REF!,#REF!</definedName>
    <definedName name="xxbb" hidden="1">{"'gráf jan00'!$A$1:$AK$41"}</definedName>
    <definedName name="xxwdw" hidden="1">#REF!</definedName>
    <definedName name="xxx" hidden="1">#REF!</definedName>
    <definedName name="XXXX" localSheetId="4">#REF!</definedName>
    <definedName name="XXXX">#REF!</definedName>
    <definedName name="xxxx_1"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1"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2"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2"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X" localSheetId="3" hidden="1">{#N/A,#N/A,FALSE,"GERAL";#N/A,#N/A,FALSE,"012-96";#N/A,#N/A,FALSE,"018-96";#N/A,#N/A,FALSE,"027-96";#N/A,#N/A,FALSE,"059-96";#N/A,#N/A,FALSE,"076-96";#N/A,#N/A,FALSE,"019-97";#N/A,#N/A,FALSE,"021-97";#N/A,#N/A,FALSE,"022-97";#N/A,#N/A,FALSE,"028-97"}</definedName>
    <definedName name="XXXXX" localSheetId="2" hidden="1">{#N/A,#N/A,FALSE,"GERAL";#N/A,#N/A,FALSE,"012-96";#N/A,#N/A,FALSE,"018-96";#N/A,#N/A,FALSE,"027-96";#N/A,#N/A,FALSE,"059-96";#N/A,#N/A,FALSE,"076-96";#N/A,#N/A,FALSE,"019-97";#N/A,#N/A,FALSE,"021-97";#N/A,#N/A,FALSE,"022-97";#N/A,#N/A,FALSE,"028-97"}</definedName>
    <definedName name="XXXXX" hidden="1">{#N/A,#N/A,FALSE,"GERAL";#N/A,#N/A,FALSE,"012-96";#N/A,#N/A,FALSE,"018-96";#N/A,#N/A,FALSE,"027-96";#N/A,#N/A,FALSE,"059-96";#N/A,#N/A,FALSE,"076-96";#N/A,#N/A,FALSE,"019-97";#N/A,#N/A,FALSE,"021-97";#N/A,#N/A,FALSE,"022-97";#N/A,#N/A,FALSE,"028-97"}</definedName>
    <definedName name="xxxxxx"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xxxxxx" hidden="1">{"'Gráfico Prod Km Realizado'!$A$1"}</definedName>
    <definedName name="xxxxxxxx" hidden="1">{"'Quadro'!$A$4:$BG$78"}</definedName>
    <definedName name="xxxxxxxxx" localSheetId="4" hidden="1">#REF!</definedName>
    <definedName name="xxxxxxxxx" localSheetId="2" hidden="1">#REF!</definedName>
    <definedName name="xxxxxxxxx" hidden="1">#REF!</definedName>
    <definedName name="xxxxxxxxxx" hidden="1">{"'gráf jan00'!$A$1:$AK$41"}</definedName>
    <definedName name="xxxxxxxxxxx" localSheetId="2" hidden="1">#REF!</definedName>
    <definedName name="xxxxxxxxxxx" hidden="1">#REF!</definedName>
    <definedName name="xxxxxxxxxxxs" localSheetId="2" hidden="1">#REF!</definedName>
    <definedName name="xxxxxxxxxxxs" hidden="1">#REF!</definedName>
    <definedName name="xxxxxxxxxxxxxxxxxx"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yyy" hidden="1">{"'Quadro'!$A$4:$BG$78"}</definedName>
    <definedName name="xzc\z" hidden="1">#REF!</definedName>
    <definedName name="ye" hidden="1">{"'CptDifn'!$AA$32:$AG$32"}</definedName>
    <definedName name="yery" hidden="1">{"'CptDifn'!$AA$32:$AG$32"}</definedName>
    <definedName name="ygv" hidden="1">{#N/A,#N/A,FALSE,"PCOL"}</definedName>
    <definedName name="yhn" hidden="1">{"'gráf jan00'!$A$1:$AK$41"}</definedName>
    <definedName name="YHTEYH">#REF!</definedName>
    <definedName name="yio" hidden="1">{"'CptDifn'!$AA$32:$AG$32"}</definedName>
    <definedName name="yioy" hidden="1">{"'gráf jan00'!$A$1:$AK$41"}</definedName>
    <definedName name="yiuti" hidden="1">{"'CptDifn'!$AA$32:$AG$32"}</definedName>
    <definedName name="YO" hidden="1">{"'Quadro'!$A$4:$BG$78"}</definedName>
    <definedName name="yt">#N/A</definedName>
    <definedName name="yterytr" hidden="1">#REF!</definedName>
    <definedName name="ytr" hidden="1">{"'CptDifn'!$AA$32:$AG$32"}</definedName>
    <definedName name="ytyt">#N/A</definedName>
    <definedName name="ytytyt">#N/A</definedName>
    <definedName name="yu" hidden="1">{"'CptDifn'!$AA$32:$AG$32"}</definedName>
    <definedName name="yukyuk8" hidden="1">{"'CptDifn'!$AA$32:$AG$32"}</definedName>
    <definedName name="yurtyutr" hidden="1">{"'gráf jan00'!$A$1:$AK$41"}</definedName>
    <definedName name="yutyui" hidden="1">{"'CptDifn'!$AA$32:$AG$32"}</definedName>
    <definedName name="yuyuo" hidden="1">{"'CptDifn'!$AA$32:$AG$32"}</definedName>
    <definedName name="yy">#REF!</definedName>
    <definedName name="YYY">#REF!</definedName>
    <definedName name="yyyy">#N/A</definedName>
    <definedName name="yyyyyy">#N/A</definedName>
    <definedName name="yyyyyyyy">#N/A</definedName>
    <definedName name="yyyyyyyyyyyyyy" hidden="1">#REF!</definedName>
    <definedName name="yyyyyyyyyyyyyyt" hidden="1">#REF!</definedName>
    <definedName name="z" hidden="1">#REF!</definedName>
    <definedName name="Z_022B7420_7F94_427F_B370_84030F9B3342_.wvu.FilterData" hidden="1">#REF!</definedName>
    <definedName name="Z_04BC043C_175B_412D_8093_6F29CD74FBAE_.wvu.FilterData" hidden="1">#REF!</definedName>
    <definedName name="Z_058B9256_CB4D_4C39_834D_D693FEEB491F_.wvu.FilterData" hidden="1">#REF!</definedName>
    <definedName name="Z_05D1A71D_3B7B_4FB7_8DF3_B8E29CA3927A_.wvu.FilterData" hidden="1">#REF!</definedName>
    <definedName name="Z_07C2CF55_E6DF_411A_AB00_7E155615468C_.wvu.FilterData" hidden="1">#REF!</definedName>
    <definedName name="Z_07E722EC_7B1C_4F83_A259_4832779D6419_.wvu.Cols" hidden="1">#N/A</definedName>
    <definedName name="Z_07E722EC_7B1C_4F83_A259_4832779D6419_.wvu.FilterData" hidden="1">#N/A</definedName>
    <definedName name="Z_07E722EC_7B1C_4F83_A259_4832779D6419_.wvu.PrintArea" hidden="1">#N/A</definedName>
    <definedName name="Z_07E722EC_7B1C_4F83_A259_4832779D6419_.wvu.PrintTitles" hidden="1">#N/A</definedName>
    <definedName name="Z_0B1003A7_69DB_4D5B_966D_57B9E8AF76FB_.wvu.FilterData" hidden="1">#REF!</definedName>
    <definedName name="Z_0C3EE359_64F6_4049_9576_8EACA8563EA4_.wvu.FilterData" hidden="1">#REF!</definedName>
    <definedName name="Z_0D05AC4E_32D3_4985_8208_9776E00AC749_.wvu.FilterData" hidden="1">#REF!</definedName>
    <definedName name="Z_0D6582A3_B7B5_477E_ADE0_78783771D17C_.wvu.Cols" hidden="1">#N/A</definedName>
    <definedName name="Z_0DC459DE_F68C_4E33_8D1E_F1663ABAC944_.wvu.FilterData" hidden="1">#REF!</definedName>
    <definedName name="Z_0FACBA89_1203_4ED8_87E5_EC1D45B051B7_.wvu.FilterData" hidden="1">#REF!</definedName>
    <definedName name="Z_0FEA3536_5108_4591_BECF_C3181387F85F_.wvu.FilterData" hidden="1">#REF!</definedName>
    <definedName name="Z_0FEFDB42_ECBC_4500_A6C8_FEE3D368790B_.wvu.FilterData" hidden="1">#REF!</definedName>
    <definedName name="z_1" localSheetId="3" hidden="1">{#N/A,#N/A,FALSE,"MO (2)"}</definedName>
    <definedName name="z_1" localSheetId="2" hidden="1">{#N/A,#N/A,FALSE,"MO (2)"}</definedName>
    <definedName name="z_1" hidden="1">{#N/A,#N/A,FALSE,"MO (2)"}</definedName>
    <definedName name="Z_110A0651_47C7_408E_B3BF_0C80D30B95FC_.wvu.FilterData" hidden="1">#REF!</definedName>
    <definedName name="Z_128E64DD_BE84_40EE_A6D2_C9B0EB25CBBD_.wvu.FilterData" hidden="1">#REF!</definedName>
    <definedName name="Z_12F2973E_0018_407B_98AD_CD9C5D1F65FA_.wvu.FilterData" hidden="1">#REF!</definedName>
    <definedName name="Z_137DAE61_8A8D_4219_A4CC_0EEC18A94882_.wvu.FilterData" hidden="1">#REF!</definedName>
    <definedName name="Z_13E06FB5_D019_406D_B278_1B53AD2F6386_.wvu.FilterData" hidden="1">#REF!</definedName>
    <definedName name="Z_146D92FF_DFCA_47DC_9CF6_0D07F916365B_.wvu.Cols" hidden="1">#REF!,#REF!,#REF!,#REF!</definedName>
    <definedName name="Z_146D92FF_DFCA_47DC_9CF6_0D07F916365B_.wvu.FilterData" hidden="1">#REF!</definedName>
    <definedName name="Z_14D375AC_5615_46DE_8EE3_95915B2A8B54_.wvu.FilterData" hidden="1">#REF!</definedName>
    <definedName name="Z_15B5DC78_B02F_4AC6_8572_015040A55619_.wvu.FilterData" hidden="1">#REF!</definedName>
    <definedName name="Z_166D6F0F_4D44_46E7_8C36_48FD4848B5AA_.wvu.FilterData" hidden="1">#REF!</definedName>
    <definedName name="Z_16FAB836_2255_4D4C_90E4_6B46255F3759_.wvu.FilterData" hidden="1">#REF!</definedName>
    <definedName name="Z_198D391C_95CB_49F5_8924_5FEA3CE5C98A_.wvu.FilterData" hidden="1">#REF!</definedName>
    <definedName name="Z_1D9C37CC_3E33_4D4D_B7CD_819F75C83D65_.wvu.FilterData" hidden="1">#REF!</definedName>
    <definedName name="Z_1DF9838C_880D_4C4E_BFFE_89B5894EC40F_.wvu.FilterData" hidden="1">#REF!</definedName>
    <definedName name="Z_1EF42BFC_874B_4E01_B67D_1607E823ACD0_.wvu.FilterData" hidden="1">#REF!</definedName>
    <definedName name="Z_1F94C6E7_3CCA_4599_AF6F_4D6291B2AD93_.wvu.FilterData" hidden="1">#REF!</definedName>
    <definedName name="Z_204280AB_6F29_4C38_B953_40E78BD846F8_.wvu.Cols" hidden="1">#REF!,#REF!,#REF!</definedName>
    <definedName name="Z_204280AB_6F29_4C38_B953_40E78BD846F8_.wvu.FilterData" hidden="1">#REF!</definedName>
    <definedName name="Z_204280AB_6F29_4C38_B953_40E78BD846F8_.wvu.PrintArea" hidden="1">#REF!</definedName>
    <definedName name="Z_204280AB_6F29_4C38_B953_40E78BD846F8_.wvu.PrintTitles" hidden="1">#REF!</definedName>
    <definedName name="Z_20A9AA17_0DEB_4190_8DAD_FC60D0D33A52_.wvu.FilterData" hidden="1">#REF!</definedName>
    <definedName name="Z_2103F656_ECB2_4F99_BE9B_56F4D7A5CEE2_.wvu.FilterData" hidden="1">#REF!</definedName>
    <definedName name="Z_210DF800_4D59_11D6_9DF9_0004AC9599ED_.wvu.Cols" hidden="1">#N/A</definedName>
    <definedName name="Z_2158A2BC_8DB5_455D_AFDE_914B22949288_.wvu.FilterData" hidden="1">#REF!</definedName>
    <definedName name="Z_21A967FF_561E_495F_AEB9_4DD3BEDA53BC_.wvu.FilterData" hidden="1">#REF!</definedName>
    <definedName name="Z_227E7522_DC52_4EA7_A11A_0741FF23CC42_.wvu.FilterData" hidden="1">#REF!</definedName>
    <definedName name="Z_23BA0C23_280B_4568_A53C_1C6D2E85772A_.wvu.FilterData" hidden="1">#REF!</definedName>
    <definedName name="Z_244346C6_3866_4160_9E2E_C77913F25398_.wvu.FilterData" hidden="1">#REF!</definedName>
    <definedName name="Z_2464B443_23DF_40AE_98FE_9730BFE3F231_.wvu.FilterData" hidden="1">#N/A</definedName>
    <definedName name="Z_25117F67_F0EE_43EF_8FF9_79F533CE10B0_.wvu.FilterData" hidden="1">#REF!</definedName>
    <definedName name="Z_259E2DDE_5459_4510_B7A2_66F49964C56E_.wvu.FilterData" hidden="1">#REF!</definedName>
    <definedName name="Z_25C7DFCF_BE54_4A41_B957_DE39B9B2A5B5_.wvu.FilterData" hidden="1">#REF!</definedName>
    <definedName name="Z_272E0E4D_901D_11D7_B59C_0050DAB35C7B_.wvu.FilterData" hidden="1">#REF!</definedName>
    <definedName name="Z_27D9353E_5A5F_49BF_8724_FA312A4073FF_.wvu.FilterData" hidden="1">#REF!</definedName>
    <definedName name="Z_299BE965_B904_49FA_A79D_B9538F94936F_.wvu.FilterData" hidden="1">#REF!</definedName>
    <definedName name="Z_29D37CE9_76D1_4D09_99A0_55ABA6929929_.wvu.FilterData" hidden="1">#REF!</definedName>
    <definedName name="Z_2C05BC27_731C_41F4_980F_CD81E4A7A662_.wvu.FilterData" hidden="1">#REF!</definedName>
    <definedName name="Z_2C0BDCBF_705B_4E5A_9659_05D99EC56641_.wvu.FilterData" hidden="1">#REF!</definedName>
    <definedName name="Z_2CD580B5_D99D_45ED_AC1E_45F8CBBBB9F1_.wvu.FilterData" hidden="1">#REF!</definedName>
    <definedName name="Z_2D98D706_A306_4353_8B3D_DA92F9EAEC9A_.wvu.FilterData" hidden="1">#REF!</definedName>
    <definedName name="Z_2F8736FC_F07E_49E8_9C13_8E0A0F5EFE5F_.wvu.FilterData" hidden="1">#REF!</definedName>
    <definedName name="Z_304C2F7A_D3A6_4DBA_A568_C3E56D7C6E2F_.wvu.FilterData" hidden="1">#REF!</definedName>
    <definedName name="Z_30E0ACE8_B29A_44E9_B542_E8C1CA3FD802_.wvu.FilterData" hidden="1">#REF!</definedName>
    <definedName name="Z_31A27EA2_D574_43B8_A671_7419A12151C9_.wvu.FilterData" hidden="1">#REF!</definedName>
    <definedName name="Z_32D1B352_62AB_4105_8DFC_EAA2DF743365_.wvu.FilterData" hidden="1">#REF!</definedName>
    <definedName name="Z_330DF436_5BED_40AF_AC51_73D268BD9DF4_.wvu.FilterData" hidden="1">#REF!</definedName>
    <definedName name="Z_33B8EF57_2FB1_4600_9590_B0A2F2FE409B_.wvu.FilterData" hidden="1">#REF!</definedName>
    <definedName name="Z_3404588C_6CE7_4C97_A62C_D19D9EE290D3_.wvu.FilterData" hidden="1">#REF!</definedName>
    <definedName name="Z_34E71878_8D1A_4343_91A1_3FE085136D2B_.wvu.FilterData" hidden="1">#REF!</definedName>
    <definedName name="Z_37611AA0_E86A_42C8_8705_108B25E060A1_.wvu.FilterData" hidden="1">#REF!</definedName>
    <definedName name="Z_38FE6CED_4C19_4332_9788_ACC902B20A46_.wvu.FilterData" hidden="1">#REF!</definedName>
    <definedName name="Z_394E75CB_4F7F_4C88_A08F_29E48E587341_.wvu.FilterData" hidden="1">#REF!</definedName>
    <definedName name="Z_3C200595_20A3_4A0C_B071_705F4AD5DAD3_.wvu.FilterData" hidden="1">#REF!</definedName>
    <definedName name="Z_3DBF11C1_AF68_11D6_A998_000629AADC70_.wvu.FilterData" hidden="1">#N/A</definedName>
    <definedName name="Z_3E93FF4A_0B7F_475C_A63C_54FBDB9DB4C5_.wvu.FilterData" hidden="1">#REF!</definedName>
    <definedName name="Z_3FF05DC4_CA9E_470D_A193_91785ACE00EF_.wvu.FilterData" hidden="1">#REF!</definedName>
    <definedName name="Z_43791B95_57D7_42F4_8815_D1B7E488543E_.wvu.FilterData" hidden="1">#REF!</definedName>
    <definedName name="Z_445AA90F_6D9B_40F5_8E1D_CE1EF57CF450_.wvu.FilterData" hidden="1">#REF!</definedName>
    <definedName name="Z_44931E07_568C_11D5_BDEA_0004AC32B916_.wvu.Cols" hidden="1">#N/A</definedName>
    <definedName name="Z_454E0C40_F84F_42A3_A371_6F23C1F38595_.wvu.FilterData" hidden="1">#REF!</definedName>
    <definedName name="Z_4608FCB3_3552_4D58_B6CE_B8F34D78221E_.wvu.FilterData" hidden="1">#REF!</definedName>
    <definedName name="Z_46E47F7C_9185_4E39_BED5_B4A69FF64CC1_.wvu.FilterData" hidden="1">#REF!</definedName>
    <definedName name="Z_48202D5D_77CB_41DE_8C59_9325C98D7C97_.wvu.FilterData" hidden="1">#REF!</definedName>
    <definedName name="Z_48824DFE_B714_4D0B_9E95_F01C5BAD5D1F_.wvu.FilterData" hidden="1">#REF!</definedName>
    <definedName name="Z_4C45D885_33EE_4DA9_BF96_6B10CFBA5596_.wvu.FilterData" hidden="1">#REF!</definedName>
    <definedName name="Z_4D344757_9064_4D2F_A3A5_69132D23B7B9_.wvu.FilterData" hidden="1">#REF!</definedName>
    <definedName name="Z_4E773EE1_0A5B_43A9_9C28_FFB0A27D19C3_.wvu.FilterData" hidden="1">#REF!</definedName>
    <definedName name="Z_5122F04C_91B2_4031_BAE2_43203D520992_.wvu.FilterData" hidden="1">#REF!</definedName>
    <definedName name="Z_52B8D0B0_5872_4367_8D38_9AA5A4B975B3_.wvu.FilterData" hidden="1">#REF!</definedName>
    <definedName name="Z_532423B2_94C7_44C1_9A2A_9712DAE92CE9_.wvu.FilterData" hidden="1">#REF!</definedName>
    <definedName name="Z_53F31130_5EA7_42BA_93EB_88A7CB743782_.wvu.FilterData" hidden="1">#REF!</definedName>
    <definedName name="Z_55213581_1831_4A94_AB4D_23E4F8BC8085_.wvu.FilterData" hidden="1">#REF!</definedName>
    <definedName name="Z_552B9204_1C85_45BC_B148_AF3E206BDAA2_.wvu.FilterData" hidden="1">#REF!</definedName>
    <definedName name="Z_566671FC_5910_47FD_B961_1065A17D262D_.wvu.FilterData" hidden="1">#REF!</definedName>
    <definedName name="Z_569D17FA_30FE_42CA_8D65_E126C1C01EC2_.wvu.FilterData" hidden="1">#REF!</definedName>
    <definedName name="Z_573E904E_5C2F_4CA2_AFCF_918B916322E4_.wvu.FilterData" hidden="1">#REF!</definedName>
    <definedName name="Z_58DA6172_DC47_4A5F_B420_207BB6987764_.wvu.FilterData" hidden="1">#REF!</definedName>
    <definedName name="Z_58FCB891_F6F4_46F2_BF6B_861E585C9231_.wvu.FilterData" hidden="1">#REF!</definedName>
    <definedName name="Z_59A87EBA_E018_40E8_A580_AB2176E95D7E_.wvu.FilterData" hidden="1">#REF!</definedName>
    <definedName name="Z_5A3E740D_87C0_4F85_AB6D_B402AD860D04_.wvu.FilterData" hidden="1">#REF!</definedName>
    <definedName name="Z_5B42E6B5_40AA_4D3F_B932_EF1583491CDE_.wvu.FilterData" hidden="1">#REF!</definedName>
    <definedName name="Z_5B7B4951_7310_4C66_B906_4D046076272E_.wvu.FilterData" hidden="1">#REF!</definedName>
    <definedName name="Z_5D41F4B9_83DF_4509_9C07_453BA5A62846_.wvu.FilterData" hidden="1">#REF!</definedName>
    <definedName name="Z_5DB05E9F_8F3B_4886_A6CB_2CC53331BA7A_.wvu.FilterData" hidden="1">#REF!</definedName>
    <definedName name="Z_5F096896_2CB8_4B96_A0FE_9AB50EEEEFAB_.wvu.FilterData" hidden="1">#REF!</definedName>
    <definedName name="Z_60DF8B29_1C1F_4B50_BDA8_B8E0C7DD04C3_.wvu.Cols" hidden="1">#REF!,#REF!</definedName>
    <definedName name="Z_60DF8B29_1C1F_4B50_BDA8_B8E0C7DD04C3_.wvu.FilterData" hidden="1">#REF!</definedName>
    <definedName name="Z_615F4A4D_D5AB_4A04_81F5_F436484247A5_.wvu.FilterData" hidden="1">#REF!</definedName>
    <definedName name="Z_616443B5_6F0D_4082_9223_F71B54305366_.wvu.FilterData" hidden="1">#REF!</definedName>
    <definedName name="Z_631F0312_B404_409F_AF2B_39FB2D25040B_.wvu.FilterData" hidden="1">#REF!</definedName>
    <definedName name="Z_632CF316_8294_4588_87E1_2B69E184A62B_.wvu.FilterData" hidden="1">#REF!</definedName>
    <definedName name="Z_66D1BA5F_F4AE_443C_8583_CE89D6674A73_.wvu.FilterData" hidden="1">#REF!</definedName>
    <definedName name="Z_66DD4806_8039_438A_B1CE_46CC5B464050_.wvu.FilterData" hidden="1">#REF!</definedName>
    <definedName name="Z_67B65FDF_FF67_490E_B8E5_92DC66C9FC9D_.wvu.FilterData" hidden="1">#REF!</definedName>
    <definedName name="Z_68B709DF_9429_4090_9106_386C5F16C4D7_.wvu.FilterData" hidden="1">#REF!</definedName>
    <definedName name="Z_690BC25F_5AA3_4B4B_9507_8C197E768E98_.wvu.FilterData" hidden="1">#REF!</definedName>
    <definedName name="Z_6A66B8A7_491B_4A29_94A1_39F4FDA32C48_.wvu.FilterData" hidden="1">#REF!</definedName>
    <definedName name="Z_6A6F36C8_24A1_4147_9C63_27B7978935DD_.wvu.FilterData" hidden="1">#REF!</definedName>
    <definedName name="Z_6B671CCF_B5F8_456F_823D_93A4F9AC33F5_.wvu.PrintArea" hidden="1">#N/A</definedName>
    <definedName name="Z_6BE23C86_20C2_4B56_815E_773138022A98_.wvu.Cols" hidden="1">#N/A</definedName>
    <definedName name="Z_6C2050D3_ABE5_4B48_B2A7_DDDD21669987_.wvu.FilterData" hidden="1">#REF!</definedName>
    <definedName name="Z_6CD84A0B_C00D_4BC8_A655_6383CCA4B296_.wvu.FilterData" hidden="1">#REF!</definedName>
    <definedName name="Z_6D5E5F42_E924_48A0_A50F_5BB481AFD1D5_.wvu.FilterData" hidden="1">#REF!</definedName>
    <definedName name="Z_6D789842_F56B_40C4_8907_F36C02855F76_.wvu.FilterData" hidden="1">#REF!</definedName>
    <definedName name="Z_6E345713_0818_471C_B54B_D890B987A0BC_.wvu.FilterData" hidden="1">#REF!</definedName>
    <definedName name="Z_701DEAE4_9CF1_491A_A54B_A6AE3235639D_.wvu.FilterData" hidden="1">#REF!</definedName>
    <definedName name="Z_7319B1DA_C8AE_4D1D_AB4C_B14141921483_.wvu.FilterData" hidden="1">#REF!</definedName>
    <definedName name="Z_75A1B66F_9EE1_4406_8264_C9BF12113183_.wvu.FilterData" hidden="1">#REF!</definedName>
    <definedName name="Z_7651BD63_D75B_41A5_B133_06AE6A84AE8F_.wvu.FilterData" hidden="1">#REF!</definedName>
    <definedName name="Z_767B7DB4_B657_4E6E_831B_84CA933FFCBE_.wvu.FilterData" hidden="1">#REF!</definedName>
    <definedName name="Z_76FA93EF_40A9_4929_9B4A_2213742C1620_.wvu.FilterData" hidden="1">#REF!</definedName>
    <definedName name="Z_78A33412_D032_45F7_9C2D_D4A31DB937D9_.wvu.FilterData" hidden="1">#REF!</definedName>
    <definedName name="Z_796E4E5E_16C3_474D_B1D5_F6D39CD34051_.wvu.FilterData" hidden="1">#REF!</definedName>
    <definedName name="Z_799FF90A_59EC_11D7_9495_0002B31BFBD5_.wvu.Cols" hidden="1">#REF!,#REF!</definedName>
    <definedName name="Z_799FF90A_59EC_11D7_9495_0002B31BFBD5_.wvu.Rows" hidden="1">#REF!,#REF!,#REF!,#REF!,#REF!,#REF!,#REF!,#REF!,#REF!,#REF!,#REF!,#REF!</definedName>
    <definedName name="Z_7AE3F8A6_7282_4640_BAE6_7D5F8B45608B_.wvu.Cols" hidden="1">#REF!</definedName>
    <definedName name="Z_7BFA9C41_C881_48A8_90C2_F93F8E16E599_.wvu.FilterData" hidden="1">#REF!</definedName>
    <definedName name="Z_7BFBCE1E_B6C5_4BAC_AD95_2B50D2ED28AB_.wvu.FilterData" hidden="1">#REF!</definedName>
    <definedName name="Z_7C6FEBF3_4382_4282_BBB0_E0269BEE42DE_.wvu.FilterData" hidden="1">#REF!</definedName>
    <definedName name="Z_7D057642_92FA_4DD6_84C5_B10B17893E1F_.wvu.FilterData" hidden="1">#REF!</definedName>
    <definedName name="Z_7ED5F3D1_B838_492E_9467_7E7CE6B348ED_.wvu.FilterData" hidden="1">#REF!</definedName>
    <definedName name="Z_8090FD3B_94DF_4ACF_9708_D5B9ADEFD29C_.wvu.FilterData" hidden="1">#REF!</definedName>
    <definedName name="Z_8149A5A7_8307_4FA6_B457_A66B8A6DFABD_.wvu.FilterData" hidden="1">#REF!</definedName>
    <definedName name="Z_819A0FD3_B678_47E8_9DFB_641B3990B590_.wvu.FilterData" hidden="1">#REF!</definedName>
    <definedName name="Z_82999604_BD48_4054_BDCB_CB8B074A34A3_.wvu.FilterData" hidden="1">#REF!</definedName>
    <definedName name="Z_8473B3F0_0740_4E9F_9BAE_9113E5077DE8_.wvu.FilterData" hidden="1">#REF!</definedName>
    <definedName name="Z_853A3630_011B_4DBA_8B0D_6A4078E80D4A_.wvu.Cols" hidden="1">#N/A</definedName>
    <definedName name="Z_85A83A94_71B4_44C8_8B5A_68CAA2461241_.wvu.FilterData" hidden="1">#REF!</definedName>
    <definedName name="Z_86E0C273_91AF_11D7_9C1E_0004231B06E7_.wvu.FilterData" hidden="1">#REF!</definedName>
    <definedName name="Z_87F04A72_68BF_497D_8569_47D1A3B89590_.wvu.FilterData" hidden="1">#REF!</definedName>
    <definedName name="Z_88D3A902_531D_4066_BF26_4A3240753164_.wvu.Cols" hidden="1">#N/A</definedName>
    <definedName name="Z_88D3A902_531D_4066_BF26_4A3240753164_.wvu.FilterData" hidden="1">#N/A</definedName>
    <definedName name="Z_88D3A902_531D_4066_BF26_4A3240753164_.wvu.PrintArea" hidden="1">#N/A</definedName>
    <definedName name="Z_88D3A902_531D_4066_BF26_4A3240753164_.wvu.PrintTitles" hidden="1">#N/A</definedName>
    <definedName name="Z_893CBEFD_F317_41F0_BA87_CC1860E1F73B_.wvu.FilterData" hidden="1">#REF!</definedName>
    <definedName name="Z_89B24FFA_B8EE_11D6_9DF9_0004AC9599ED_.wvu.PrintArea" hidden="1">#REF!</definedName>
    <definedName name="Z_89D83FA2_2F4F_4275_9074_3A6247C2CDA6_.wvu.FilterData" hidden="1">#REF!</definedName>
    <definedName name="Z_8B2E8E84_1A68_4B75_A867_04E8EAC8E685_.wvu.FilterData" hidden="1">#REF!</definedName>
    <definedName name="Z_8B5FADF8_BAFC_44E0_9D1D_DE21657D83CA_.wvu.FilterData" hidden="1">#REF!</definedName>
    <definedName name="Z_8BA4715C_EC6D_472D_8E7D_6B55C8A2D072_.wvu.Rows" hidden="1">#N/A</definedName>
    <definedName name="Z_8CBA7976_3F45_4926_8F5C_251343B1DCDB_.wvu.FilterData" hidden="1">#REF!</definedName>
    <definedName name="Z_8D213052_8AFD_4E06_B410_DCB431062572_.wvu.FilterData" hidden="1">#REF!</definedName>
    <definedName name="Z_8DD835B5_A9EB_4AAA_B94F_A44AC86A69C0_.wvu.PrintArea" hidden="1">#N/A</definedName>
    <definedName name="Z_8DD835B5_A9EB_4AAA_B94F_A44AC86A69C0_.wvu.PrintTitles" hidden="1">#N/A</definedName>
    <definedName name="Z_8DD835B5_A9EB_4AAA_B94F_A44AC86A69C0_.wvu.Rows" hidden="1">#N/A</definedName>
    <definedName name="Z_8EA755F4_0515_4AA0_970C_55F473C7FD9B_.wvu.FilterData" hidden="1">#REF!</definedName>
    <definedName name="Z_8F33F4E3_A14E_4DD4_ADD4_B19023A45B10_.wvu.FilterData" hidden="1">#REF!</definedName>
    <definedName name="Z_901BF8EA_CA8A_411C_8FD3_BCB793FCF48A_.wvu.FilterData" hidden="1">#REF!</definedName>
    <definedName name="Z_91488B6D_F045_4050_BA1B_41C2E3B3B10A_.wvu.FilterData" hidden="1">#REF!</definedName>
    <definedName name="Z_92919032_3A1D_4E0A_A8D8_FD23494D13A8_.wvu.FilterData" hidden="1">#REF!</definedName>
    <definedName name="Z_9587B38A_B060_410B_8598_4B23623A371C_.wvu.FilterData" hidden="1">#REF!</definedName>
    <definedName name="Z_96EB0306_BB94_45E8_9D0D_4C07A6623010_.wvu.FilterData" hidden="1">#REF!</definedName>
    <definedName name="Z_97666733_8666_4F9D_9588_AF9B6CF9224C_.wvu.FilterData" hidden="1">#REF!</definedName>
    <definedName name="Z_98599B4F_1D05_4040_9183_E1D7A1DDEB9C_.wvu.FilterData" hidden="1">#REF!</definedName>
    <definedName name="Z_98C8BF36_C172_45C3_8EFB_521E6ACCA0D3_.wvu.FilterData" hidden="1">#REF!</definedName>
    <definedName name="Z_9A372634_7C2D_4502_BF44_0C63FD1FB6D2_.wvu.FilterData" hidden="1">#REF!</definedName>
    <definedName name="Z_9A5CC0D4_28E7_4461_BE2E_802002496535_.wvu.FilterData" hidden="1">#REF!</definedName>
    <definedName name="Z_9C86BF25_210A_4B5C_9F2A_856CA801294A_.wvu.FilterData" hidden="1">#REF!</definedName>
    <definedName name="Z_9C8AF864_7E20_415C_848E_C2849E8CBF0C_.wvu.FilterData" hidden="1">#REF!</definedName>
    <definedName name="Z_9E7B61E2_2701_4257_A261_86548A6D7D7C_.wvu.FilterData" hidden="1">#REF!</definedName>
    <definedName name="Z_A0276843_5A14_4A7A_AD1C_583475FE9ED2_.wvu.FilterData" hidden="1">#REF!</definedName>
    <definedName name="Z_A2CB926C_E33A_4E38_9626_682814771DB1_.wvu.FilterData" hidden="1">#REF!</definedName>
    <definedName name="Z_A320C8A7_8D87_4204_85D4_AE25493D1363_.wvu.FilterData" hidden="1">#REF!</definedName>
    <definedName name="Z_A5F4C2AC_640B_40D9_88C9_69B3215DBE96_.wvu.FilterData" hidden="1">#REF!</definedName>
    <definedName name="Z_A686C168_1672_48B1_ADFD_481A1276CC81_.wvu.FilterData" hidden="1">#REF!</definedName>
    <definedName name="Z_A933351F_4BD3_4901_98D5_53D192BD61DC_.wvu.FilterData" hidden="1">#REF!</definedName>
    <definedName name="Z_AA0BD2F5_1513_40DB_B224_CC27CA57E181_.wvu.FilterData" hidden="1">#REF!</definedName>
    <definedName name="Z_AA329A38_94E6_4014_8D54_EFB48C7FA433_.wvu.FilterData" hidden="1">#REF!</definedName>
    <definedName name="Z_AC5679A6_5A24_441C_BBA3_F0C9D8E8E441_.wvu.FilterData" hidden="1">#REF!</definedName>
    <definedName name="Z_ACE528A7_3516_429C_8E77_FA07F86ED2D8_.wvu.Cols" hidden="1">#REF!</definedName>
    <definedName name="Z_AE302359_F16A_4874_8921_3865B0ECD878_.wvu.FilterData" hidden="1">#REF!</definedName>
    <definedName name="Z_AF0BF736_181F_4A59_8FB9_D3BCA8E591F7_.wvu.FilterData" hidden="1">#REF!</definedName>
    <definedName name="Z_AF12B415_1D2E_4088_9C86_BB0173951217_.wvu.FilterData" hidden="1">#REF!</definedName>
    <definedName name="Z_AF537E87_E5DE_4792_8C82_FFA1FC35463A_.wvu.FilterData" hidden="1">#REF!</definedName>
    <definedName name="Z_AF7625A3_E279_490C_86E2_6D0723D57A1E_.wvu.FilterData" hidden="1">#N/A</definedName>
    <definedName name="Z_B1269BAB_A618_45E5_8379_9ECE98405A14_.wvu.FilterData" hidden="1">#REF!</definedName>
    <definedName name="Z_B20EEB3D_E9E6_496E_8678_B417DDC74718_.wvu.FilterData" hidden="1">#REF!</definedName>
    <definedName name="Z_B4864B96_AD18_4114_8AFA_A8BAA8915737_.wvu.FilterData" hidden="1">#REF!</definedName>
    <definedName name="Z_B645C4A8_1830_42C7_9DBF_0F519499A6CE_.wvu.FilterData" hidden="1">#REF!</definedName>
    <definedName name="Z_B7475313_60A1_440E_A07B_6B97978B34F2_.wvu.FilterData" hidden="1">#REF!</definedName>
    <definedName name="Z_B891B51F_1CA2_435F_A819_8A494B08D3EE_.wvu.FilterData" hidden="1">#REF!</definedName>
    <definedName name="Z_B8CE2FA5_D3F2_48A0_8603_A3FBA2808CB4_.wvu.FilterData" hidden="1">#REF!</definedName>
    <definedName name="Z_B9837360_94DA_11D7_9C1E_0004231B06E7_.wvu.FilterData" hidden="1">#REF!</definedName>
    <definedName name="Z_BBE1AFA0_C6F6_4019_9D53_075DA4654337_.wvu.FilterData" hidden="1">#REF!</definedName>
    <definedName name="Z_BC0EED6A_3F15_49FF_A48F_B40AC74B528A_.wvu.FilterData" hidden="1">#REF!</definedName>
    <definedName name="Z_BC4212E8_2D54_48E9_A2B4_66875F86EBEF_.wvu.FilterData" hidden="1">#REF!</definedName>
    <definedName name="Z_BE48B5BF_102F_4FB8_8807_DA126440E01B_.wvu.FilterData" hidden="1">#REF!</definedName>
    <definedName name="Z_BE949522_4A35_4352_9A91_0CE0E28D3461_.wvu.FilterData" hidden="1">#REF!</definedName>
    <definedName name="Z_C1310828_8567_4952_A9D3_7183F1221321_.wvu.FilterData" hidden="1">#REF!</definedName>
    <definedName name="Z_C581774C_2FCD_4906_B930_CCB3F9F9A50B_.wvu.FilterData" hidden="1">#REF!</definedName>
    <definedName name="Z_C67C9A44_7556_4756_AC39_E00F137116ED_.wvu.FilterData" hidden="1">#REF!</definedName>
    <definedName name="Z_C908089F_9A5A_11D7_9C1E_0004231B06E7_.wvu.FilterData" hidden="1">#REF!</definedName>
    <definedName name="Z_C942EE3A_8DBF_41D7_ADAF_F43C01F31E23_.wvu.FilterData" hidden="1">#REF!</definedName>
    <definedName name="Z_CB8FB7EE_B771_11D7_9C1E_0004231B06E7_.wvu.FilterData" hidden="1">#REF!</definedName>
    <definedName name="Z_CB8FB7F1_B771_11D7_9C1E_0004231B06E7_.wvu.FilterData" hidden="1">#REF!</definedName>
    <definedName name="Z_CD48E0DF_E307_492A_9CFD_ADF6DE6ECCFB_.wvu.FilterData" hidden="1">#REF!</definedName>
    <definedName name="Z_CDAD3BC7_95B1_4949_91B3_EAB234D2A550_.wvu.FilterData" hidden="1">#REF!</definedName>
    <definedName name="Z_CE1A6073_4007_44EE_88D3_3C79CF746C78_.wvu.FilterData" hidden="1">#REF!</definedName>
    <definedName name="Z_D0500033_B90B_46E5_BD62_60D0DA033A55_.wvu.FilterData" hidden="1">#REF!</definedName>
    <definedName name="Z_D11C04A2_606C_4EF4_9AD3_4865E5EFAE70_.wvu.FilterData" hidden="1">#REF!</definedName>
    <definedName name="Z_D1371C66_ADFD_11D7_9C1E_0004231B06E7_.wvu.FilterData" hidden="1">#REF!</definedName>
    <definedName name="Z_D1371C82_ADFD_11D7_9C1E_0004231B06E7_.wvu.FilterData" hidden="1">#REF!</definedName>
    <definedName name="Z_D1371C98_ADFD_11D7_9C1E_0004231B06E7_.wvu.FilterData" hidden="1">#REF!</definedName>
    <definedName name="Z_D15727E9_9BC2_420E_AC98_E8E9B60BD754_.wvu.FilterData" hidden="1">#REF!</definedName>
    <definedName name="Z_D371D622_5497_46A4_826D_01F2F492E39D_.wvu.FilterData" hidden="1">#REF!</definedName>
    <definedName name="Z_D3FF2053_BD11_4CA8_9648_A06F387C0C79_.wvu.FilterData" hidden="1">#REF!</definedName>
    <definedName name="Z_D4D6DC3A_302F_4BF4_8221_EFB7EA05B30F_.wvu.FilterData" hidden="1">#REF!</definedName>
    <definedName name="Z_D4FF4BA0_F9BE_4CEE_B334_FBD19DA86BF4_.wvu.FilterData" hidden="1">#REF!</definedName>
    <definedName name="Z_D5810466_54E3_455B_B341_3E7B86FB72D3_.wvu.FilterData" hidden="1">#REF!</definedName>
    <definedName name="Z_D60B1DF7_D653_4F01_B5AD_6A66E578C24F_.wvu.FilterData" hidden="1">#REF!</definedName>
    <definedName name="Z_D684BA0E_B94B_4BF7_8F27_4E3A1924425C_.wvu.FilterData" hidden="1">#REF!</definedName>
    <definedName name="Z_D9443332_B48E_4E65_8F23_AC96FB75A5A9_.wvu.FilterData" hidden="1">#REF!</definedName>
    <definedName name="Z_DAA35AF8_874B_4671_A195_994D9700CFB0_.wvu.FilterData" hidden="1">#REF!</definedName>
    <definedName name="Z_DB31579F_8662_40C5_BB19_660F0F7B70E5_.wvu.FilterData" hidden="1">#REF!</definedName>
    <definedName name="Z_DB349C77_BBCF_4BF0_8906_770DC9CEB279_.wvu.FilterData" hidden="1">#REF!</definedName>
    <definedName name="Z_DBA9A16F_C863_43D6_BEF6_4907AD7FF11A_.wvu.FilterData" hidden="1">#REF!</definedName>
    <definedName name="Z_DC39DC03_5BF1_41DE_A26D_8DA774859990_.wvu.FilterData" hidden="1">#REF!</definedName>
    <definedName name="Z_DC4BE57B_E9B6_4823_AAB5_0B4AD0A1C9F8_.wvu.FilterData" hidden="1">#REF!</definedName>
    <definedName name="Z_DCFF6E20_A56B_4CD5_9415_0BB99EA1A986_.wvu.Cols" hidden="1">#REF!</definedName>
    <definedName name="Z_DD40B456_B833_4D7B_A3C9_47AA2D6A0830_.wvu.FilterData" hidden="1">#REF!</definedName>
    <definedName name="Z_DDC9046D_2716_4CA3_9471_7091058B3C12_.wvu.FilterData" hidden="1">#REF!</definedName>
    <definedName name="Z_DF3B204A_F509_4DA0_BCB7_F89536B5FEBF_.wvu.FilterData" hidden="1">#REF!</definedName>
    <definedName name="Z_E24C1EE5_98CF_11D6_A72B_08005AA614B9_.wvu.PrintArea" hidden="1">#REF!</definedName>
    <definedName name="Z_E3FFE9E0_6C4F_4FB4_A56E_FBE96871B5C8_.wvu.Cols" hidden="1">#REF!,#REF!</definedName>
    <definedName name="Z_E3FFE9E0_6C4F_4FB4_A56E_FBE96871B5C8_.wvu.FilterData" hidden="1">#REF!</definedName>
    <definedName name="Z_E42D429F_E4E8_41D2_9176_83C726BAF8E3_.wvu.FilterData" hidden="1">#REF!</definedName>
    <definedName name="Z_E491B72F_902A_11D7_9C1E_0004231B06E7_.wvu.FilterData" hidden="1">#REF!</definedName>
    <definedName name="Z_E491B77E_902A_11D7_9C1E_0004231B06E7_.wvu.FilterData" hidden="1">#REF!</definedName>
    <definedName name="Z_E4A534A8_CD89_4423_9F3F_8134353F3CAC_.wvu.FilterData" hidden="1">#REF!</definedName>
    <definedName name="Z_E4E1532E_DC25_47E7_8CAC_8E70342889F1_.wvu.FilterData" hidden="1">#REF!</definedName>
    <definedName name="Z_E74731A0_5CEF_4B97_AFDD_B1DCA3953478_.wvu.FilterData" hidden="1">#REF!</definedName>
    <definedName name="Z_E7582842_0D7F_4174_A223_2AB1DD8C9047_.wvu.FilterData" hidden="1">#REF!</definedName>
    <definedName name="Z_E7E3B215_0D2B_424B_B9A9_091ABF42A9B2_.wvu.FilterData" hidden="1">#REF!</definedName>
    <definedName name="Z_E833D806_B408_4951_8EA0_84873DD98CC6_.wvu.FilterData" hidden="1">#REF!</definedName>
    <definedName name="Z_E84FA520_D8B7_472A_9913_1B62E15D532D_.wvu.FilterData" hidden="1">#REF!</definedName>
    <definedName name="Z_E856A7FB_F0DE_4CE8_85BE_FBD78193AF0B_.wvu.FilterData" hidden="1">#REF!</definedName>
    <definedName name="Z_E8B81FC8_C17A_451A_B505_641DE5886245_.wvu.FilterData" hidden="1">#REF!</definedName>
    <definedName name="Z_EA900FC6_5EC3_4E18_9ED9_37FAC8862A4C_.wvu.FilterData" hidden="1">#REF!</definedName>
    <definedName name="Z_EBD0BCDC_5691_49B5_9AC5_EBB6DC83D35A_.wvu.Cols" hidden="1">#REF!,#REF!</definedName>
    <definedName name="Z_EBD0BCDC_5691_49B5_9AC5_EBB6DC83D35A_.wvu.FilterData" hidden="1">#REF!</definedName>
    <definedName name="Z_EBD0BCDC_5691_49B5_9AC5_EBB6DC83D35A_.wvu.PrintTitles" hidden="1">#REF!</definedName>
    <definedName name="Z_EC12F0CE_807C_4CF2_B52D_1E5945238C05_.wvu.FilterData" hidden="1">#REF!</definedName>
    <definedName name="Z_EC74CDC8_4C91_4C55_BE9F_24DF0A9793FF_.wvu.FilterData" hidden="1">#REF!</definedName>
    <definedName name="Z_ED3E33DB_FBFA_4FDE_929F_AD12074101A3_.wvu.FilterData" hidden="1">#REF!</definedName>
    <definedName name="Z_EE21DFC7_81AA_40DA_B313_9BC83DA41DD6_.wvu.FilterData" hidden="1">#REF!</definedName>
    <definedName name="Z_EE5311D7_3149_40F1_82F5_7EEC6ACB6C85_.wvu.FilterData" hidden="1">#REF!</definedName>
    <definedName name="Z_EEE8CD21_C3A5_4786_B8BE_B9E68F0A5347_.wvu.FilterData" hidden="1">#REF!</definedName>
    <definedName name="Z_EF7ECF05_99AF_11D6_8A55_0004AC55CD8B_.wvu.PrintArea" hidden="1">#REF!</definedName>
    <definedName name="Z_F0522591_4E2E_4AD6_B99B_B69551272A68_.wvu.FilterData" hidden="1">#REF!</definedName>
    <definedName name="Z_F1326E0B_5376_4D6E_9BC8_214AA525DE83_.wvu.FilterData" hidden="1">#REF!</definedName>
    <definedName name="Z_F300E2D5_C458_4E4B_AB71_FF06367EF684_.wvu.FilterData" hidden="1">#REF!</definedName>
    <definedName name="Z_F3F443DB_8EE1_48F9_9BF4_EAF21EDD719F_.wvu.FilterData" hidden="1">#REF!</definedName>
    <definedName name="Z_F6923408_DB58_4A59_8717_D0133A922204_.wvu.FilterData" hidden="1">#REF!</definedName>
    <definedName name="Z_F9CB3A99_6D24_412C_93C4_575819594890_.wvu.FilterData" hidden="1">#REF!</definedName>
    <definedName name="Z_FA40CB26_17FE_4901_96A4_2176E8FA5EEE_.wvu.FilterData" hidden="1">#REF!</definedName>
    <definedName name="Z_FC4D1412_4B52_4393_A184_1BAD70B9C231_.wvu.FilterData" hidden="1">#REF!</definedName>
    <definedName name="Z_FD259A29_AD61_4284_9BC7_5C3B20DD002B_.wvu.FilterData" hidden="1">#REF!</definedName>
    <definedName name="Z_FDFF93A6_D487_497C_8FA1_B8636451E74C_.wvu.FilterData" hidden="1">#REF!</definedName>
    <definedName name="Z_FE37516D_56E4_424C_8DE6_6B2719F76EF4_.wvu.FilterData" hidden="1">#REF!</definedName>
    <definedName name="Z_FEBB3479_FB57_4CDC_BCCD_5D8B83257FC7_.wvu.FilterData" hidden="1">#REF!</definedName>
    <definedName name="za">#REF!</definedName>
    <definedName name="zaza" localSheetId="3" hidden="1">{#N/A,#N/A,FALSE,"MO (2)"}</definedName>
    <definedName name="zaza" localSheetId="2" hidden="1">{#N/A,#N/A,FALSE,"MO (2)"}</definedName>
    <definedName name="zaza" hidden="1">{#N/A,#N/A,FALSE,"MO (2)"}</definedName>
    <definedName name="zaza_1" localSheetId="3" hidden="1">{#N/A,#N/A,FALSE,"MO (2)"}</definedName>
    <definedName name="zaza_1" localSheetId="2" hidden="1">{#N/A,#N/A,FALSE,"MO (2)"}</definedName>
    <definedName name="zaza_1" hidden="1">{#N/A,#N/A,FALSE,"MO (2)"}</definedName>
    <definedName name="zb" hidden="1">{"'CptDifn'!$AA$32:$AG$32"}</definedName>
    <definedName name="zcd" localSheetId="2">#REF!</definedName>
    <definedName name="zcd">'[1]CONSOL DRE GERAL'!$B$1:$G$40</definedName>
    <definedName name="ZDA\DS" hidden="1">{"'gráf jan00'!$A$1:$AK$41"}</definedName>
    <definedName name="zero" hidden="1">#REF!</definedName>
    <definedName name="ZEROFIN.DESPFIN">#N/A</definedName>
    <definedName name="ZEROFIN.ZEROFIN">#N/A</definedName>
    <definedName name="zerofin1">#N/A</definedName>
    <definedName name="ZEZE" hidden="1">{"'RR'!$A$2:$E$81"}</definedName>
    <definedName name="zgfd" hidden="1">{"'gráf jan00'!$A$1:$AK$41"}</definedName>
    <definedName name="zvvczvcx" hidden="1">#REF!</definedName>
    <definedName name="ZVZ" localSheetId="3" hidden="1">{#N/A,#N/A,FALSE,"GERAL";#N/A,#N/A,FALSE,"012-96";#N/A,#N/A,FALSE,"018-96";#N/A,#N/A,FALSE,"027-96";#N/A,#N/A,FALSE,"059-96";#N/A,#N/A,FALSE,"076-96";#N/A,#N/A,FALSE,"019-97";#N/A,#N/A,FALSE,"021-97";#N/A,#N/A,FALSE,"022-97";#N/A,#N/A,FALSE,"028-97"}</definedName>
    <definedName name="ZVZ" localSheetId="2" hidden="1">{#N/A,#N/A,FALSE,"GERAL";#N/A,#N/A,FALSE,"012-96";#N/A,#N/A,FALSE,"018-96";#N/A,#N/A,FALSE,"027-96";#N/A,#N/A,FALSE,"059-96";#N/A,#N/A,FALSE,"076-96";#N/A,#N/A,FALSE,"019-97";#N/A,#N/A,FALSE,"021-97";#N/A,#N/A,FALSE,"022-97";#N/A,#N/A,FALSE,"028-97"}</definedName>
    <definedName name="ZVZ" hidden="1">{#N/A,#N/A,FALSE,"GERAL";#N/A,#N/A,FALSE,"012-96";#N/A,#N/A,FALSE,"018-96";#N/A,#N/A,FALSE,"027-96";#N/A,#N/A,FALSE,"059-96";#N/A,#N/A,FALSE,"076-96";#N/A,#N/A,FALSE,"019-97";#N/A,#N/A,FALSE,"021-97";#N/A,#N/A,FALSE,"022-97";#N/A,#N/A,FALSE,"028-97"}</definedName>
    <definedName name="zx" hidden="1">{"'CptDifn'!$AA$32:$AG$32"}</definedName>
    <definedName name="zxcxz" hidden="1">{"'RR'!$A$2:$E$81"}</definedName>
    <definedName name="zxfvdkasg" hidden="1">#N/A</definedName>
    <definedName name="zzv" hidden="1">{"'CptDifn'!$AA$32:$AG$32"}</definedName>
    <definedName name="zzz" localSheetId="3" hidden="1">{#N/A,#N/A,FALSE,"QD_F1 Invest Detalhado";#N/A,#N/A,FALSE,"QD_F3 Invest_Comparado";#N/A,#N/A,FALSE,"QD_B Trafego";#N/A,#N/A,FALSE,"QD_D0 Custos Operacionais";#N/A,#N/A,FALSE,"QD_C Receita";#N/A,#N/A,FALSE,"QD_D Custos";#N/A,#N/A,FALSE,"QD_E Resultado";#N/A,#N/A,FALSE,"QD_G Fluxo Caixa"}</definedName>
    <definedName name="zzz" localSheetId="2" hidden="1">{#N/A,#N/A,FALSE,"QD_F1 Invest Detalhado";#N/A,#N/A,FALSE,"QD_F3 Invest_Comparado";#N/A,#N/A,FALSE,"QD_B Trafego";#N/A,#N/A,FALSE,"QD_D0 Custos Operacionais";#N/A,#N/A,FALSE,"QD_C Receita";#N/A,#N/A,FALSE,"QD_D Custos";#N/A,#N/A,FALSE,"QD_E Resultado";#N/A,#N/A,FALSE,"QD_G Fluxo Caixa"}</definedName>
    <definedName name="zzz" hidden="1">{#N/A,#N/A,FALSE,"QD_F1 Invest Detalhado";#N/A,#N/A,FALSE,"QD_F3 Invest_Comparado";#N/A,#N/A,FALSE,"QD_B Trafego";#N/A,#N/A,FALSE,"QD_D0 Custos Operacionais";#N/A,#N/A,FALSE,"QD_C Receita";#N/A,#N/A,FALSE,"QD_D Custos";#N/A,#N/A,FALSE,"QD_E Resultado";#N/A,#N/A,FALSE,"QD_G Fluxo Caixa"}</definedName>
    <definedName name="zzz_1" localSheetId="3" hidden="1">{#N/A,#N/A,FALSE,"QD_F1 Invest Detalhado";#N/A,#N/A,FALSE,"QD_F3 Invest_Comparado";#N/A,#N/A,FALSE,"QD_B Trafego";#N/A,#N/A,FALSE,"QD_D0 Custos Operacionais";#N/A,#N/A,FALSE,"QD_C Receita";#N/A,#N/A,FALSE,"QD_D Custos";#N/A,#N/A,FALSE,"QD_E Resultado";#N/A,#N/A,FALSE,"QD_G Fluxo Caixa"}</definedName>
    <definedName name="zzz_1" localSheetId="2" hidden="1">{#N/A,#N/A,FALSE,"QD_F1 Invest Detalhado";#N/A,#N/A,FALSE,"QD_F3 Invest_Comparado";#N/A,#N/A,FALSE,"QD_B Trafego";#N/A,#N/A,FALSE,"QD_D0 Custos Operacionais";#N/A,#N/A,FALSE,"QD_C Receita";#N/A,#N/A,FALSE,"QD_D Custos";#N/A,#N/A,FALSE,"QD_E Resultado";#N/A,#N/A,FALSE,"QD_G Fluxo Caixa"}</definedName>
    <definedName name="zzz_1" hidden="1">{#N/A,#N/A,FALSE,"QD_F1 Invest Detalhado";#N/A,#N/A,FALSE,"QD_F3 Invest_Comparado";#N/A,#N/A,FALSE,"QD_B Trafego";#N/A,#N/A,FALSE,"QD_D0 Custos Operacionais";#N/A,#N/A,FALSE,"QD_C Receita";#N/A,#N/A,FALSE,"QD_D Custos";#N/A,#N/A,FALSE,"QD_E Resultado";#N/A,#N/A,FALSE,"QD_G Fluxo Caixa"}</definedName>
    <definedName name="zzz_2" localSheetId="3" hidden="1">{#N/A,#N/A,FALSE,"QD_F1 Invest Detalhado";#N/A,#N/A,FALSE,"QD_F3 Invest_Comparado";#N/A,#N/A,FALSE,"QD_B Trafego";#N/A,#N/A,FALSE,"QD_D0 Custos Operacionais";#N/A,#N/A,FALSE,"QD_C Receita";#N/A,#N/A,FALSE,"QD_D Custos";#N/A,#N/A,FALSE,"QD_E Resultado";#N/A,#N/A,FALSE,"QD_G Fluxo Caixa"}</definedName>
    <definedName name="zzz_2" localSheetId="2" hidden="1">{#N/A,#N/A,FALSE,"QD_F1 Invest Detalhado";#N/A,#N/A,FALSE,"QD_F3 Invest_Comparado";#N/A,#N/A,FALSE,"QD_B Trafego";#N/A,#N/A,FALSE,"QD_D0 Custos Operacionais";#N/A,#N/A,FALSE,"QD_C Receita";#N/A,#N/A,FALSE,"QD_D Custos";#N/A,#N/A,FALSE,"QD_E Resultado";#N/A,#N/A,FALSE,"QD_G Fluxo Caixa"}</definedName>
    <definedName name="zzz_2" hidden="1">{#N/A,#N/A,FALSE,"QD_F1 Invest Detalhado";#N/A,#N/A,FALSE,"QD_F3 Invest_Comparado";#N/A,#N/A,FALSE,"QD_B Trafego";#N/A,#N/A,FALSE,"QD_D0 Custos Operacionais";#N/A,#N/A,FALSE,"QD_C Receita";#N/A,#N/A,FALSE,"QD_D Custos";#N/A,#N/A,FALSE,"QD_E Resultado";#N/A,#N/A,FALSE,"QD_G Fluxo Caixa"}</definedName>
    <definedName name="ZZZZ" localSheetId="3">#REF!</definedName>
    <definedName name="ZZZZ" localSheetId="4">#REF!</definedName>
    <definedName name="ZZZZ">#REF!</definedName>
    <definedName name="zzzzz" hidden="1">{#N/A,#N/A,FALSE,"MO (2)"}</definedName>
    <definedName name="zzzzzzz" localSheetId="4" hidden="1">#REF!</definedName>
    <definedName name="zzzzzzz" localSheetId="2" hidden="1">#REF!</definedName>
    <definedName name="zzzzzzz" hidden="1">#REF!</definedName>
    <definedName name="zzzzzzzc" hidden="1">{"'CptDifn'!$AA$32:$AG$32"}</definedName>
    <definedName name="zzzzzzzzz" localSheetId="4" hidden="1">#REF!</definedName>
    <definedName name="zzzzzzzzz" localSheetId="2" hidden="1">#REF!</definedName>
    <definedName name="zzzzzzzzz" hidden="1">#REF!</definedName>
    <definedName name="ZZZZZZZZZZ">#REF!</definedName>
    <definedName name="zzzzzzzzzzz" hidden="1">{"'Quadro'!$A$4:$BG$78"}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9" i="5" l="1"/>
  <c r="E59" i="5"/>
  <c r="D59" i="5"/>
  <c r="G58" i="5"/>
  <c r="I58" i="5"/>
  <c r="E58" i="5"/>
  <c r="D58" i="5"/>
  <c r="I57" i="5"/>
  <c r="G57" i="5"/>
  <c r="E57" i="5"/>
  <c r="D57" i="5"/>
  <c r="I56" i="5"/>
  <c r="E56" i="5"/>
  <c r="D56" i="5"/>
  <c r="I55" i="5"/>
  <c r="E55" i="5"/>
  <c r="D55" i="5"/>
  <c r="G52" i="5"/>
  <c r="E52" i="5"/>
  <c r="D52" i="5"/>
  <c r="G51" i="5"/>
  <c r="I51" i="5" s="1"/>
  <c r="E51" i="5"/>
  <c r="D51" i="5"/>
  <c r="G50" i="5"/>
  <c r="I50" i="5" s="1"/>
  <c r="E50" i="5"/>
  <c r="D50" i="5"/>
  <c r="I49" i="5"/>
  <c r="E49" i="5"/>
  <c r="D49" i="5"/>
  <c r="I48" i="5"/>
  <c r="E48" i="5"/>
  <c r="D48" i="5"/>
  <c r="I45" i="5"/>
  <c r="E45" i="5"/>
  <c r="D45" i="5"/>
  <c r="I44" i="5"/>
  <c r="E44" i="5"/>
  <c r="D44" i="5"/>
  <c r="I43" i="5"/>
  <c r="E43" i="5"/>
  <c r="D43" i="5"/>
  <c r="E38" i="5"/>
  <c r="D38" i="5"/>
  <c r="I31" i="5"/>
  <c r="E36" i="5"/>
  <c r="D36" i="5"/>
  <c r="E32" i="5"/>
  <c r="D32" i="5"/>
  <c r="E31" i="5"/>
  <c r="D31" i="5"/>
  <c r="I30" i="5"/>
  <c r="E30" i="5"/>
  <c r="D30" i="5"/>
  <c r="I29" i="5"/>
  <c r="E29" i="5"/>
  <c r="D29" i="5"/>
  <c r="I28" i="5"/>
  <c r="E28" i="5"/>
  <c r="D28" i="5"/>
  <c r="I27" i="5"/>
  <c r="E27" i="5"/>
  <c r="D27" i="5"/>
  <c r="I26" i="5"/>
  <c r="E26" i="5"/>
  <c r="D26" i="5"/>
  <c r="I23" i="5"/>
  <c r="E23" i="5"/>
  <c r="D23" i="5"/>
  <c r="I22" i="5"/>
  <c r="E22" i="5"/>
  <c r="D22" i="5"/>
  <c r="I21" i="5"/>
  <c r="E21" i="5"/>
  <c r="D21" i="5"/>
  <c r="I20" i="5"/>
  <c r="E20" i="5"/>
  <c r="D20" i="5"/>
  <c r="I19" i="5"/>
  <c r="E19" i="5"/>
  <c r="D19" i="5"/>
  <c r="I14" i="5"/>
  <c r="E14" i="5"/>
  <c r="D14" i="5"/>
  <c r="I13" i="5"/>
  <c r="E13" i="5"/>
  <c r="D13" i="5"/>
  <c r="I12" i="5"/>
  <c r="E12" i="5"/>
  <c r="D12" i="5"/>
  <c r="I9" i="5"/>
  <c r="E9" i="5"/>
  <c r="D9" i="5"/>
  <c r="I8" i="5"/>
  <c r="E8" i="5"/>
  <c r="D8" i="5"/>
  <c r="I7" i="5"/>
  <c r="E7" i="5"/>
  <c r="D7" i="5"/>
  <c r="I6" i="5"/>
  <c r="E6" i="5"/>
  <c r="D6" i="5"/>
  <c r="B201" i="3"/>
  <c r="B186" i="3"/>
  <c r="B177" i="3"/>
  <c r="B167" i="3"/>
  <c r="B152" i="3"/>
  <c r="B125" i="3"/>
  <c r="B110" i="3"/>
  <c r="B100" i="3"/>
  <c r="B82" i="3"/>
  <c r="B46" i="3"/>
  <c r="B7" i="3"/>
  <c r="E5" i="3"/>
  <c r="F5" i="3" s="1"/>
  <c r="G5" i="3" s="1"/>
  <c r="H5" i="3" s="1"/>
  <c r="I5" i="3" s="1"/>
  <c r="J5" i="3" s="1"/>
  <c r="K5" i="3" s="1"/>
  <c r="L5" i="3" s="1"/>
  <c r="M5" i="3" s="1"/>
  <c r="L78" i="2"/>
  <c r="E78" i="2"/>
  <c r="D78" i="2"/>
  <c r="B207" i="3" s="1"/>
  <c r="L77" i="2"/>
  <c r="E77" i="2"/>
  <c r="D77" i="2"/>
  <c r="B204" i="3" s="1"/>
  <c r="L75" i="2"/>
  <c r="E75" i="2"/>
  <c r="D75" i="2"/>
  <c r="B198" i="3" s="1"/>
  <c r="L74" i="2"/>
  <c r="E74" i="2"/>
  <c r="D74" i="2"/>
  <c r="B195" i="3" s="1"/>
  <c r="L73" i="2"/>
  <c r="E73" i="2"/>
  <c r="D73" i="2"/>
  <c r="B192" i="3" s="1"/>
  <c r="L72" i="2"/>
  <c r="E72" i="2"/>
  <c r="D72" i="2"/>
  <c r="B189" i="3" s="1"/>
  <c r="L70" i="2"/>
  <c r="E70" i="2"/>
  <c r="D70" i="2"/>
  <c r="B183" i="3" s="1"/>
  <c r="L69" i="2"/>
  <c r="E69" i="2"/>
  <c r="D69" i="2"/>
  <c r="B180" i="3" s="1"/>
  <c r="L66" i="2"/>
  <c r="E66" i="2"/>
  <c r="D66" i="2"/>
  <c r="B173" i="3" s="1"/>
  <c r="L65" i="2"/>
  <c r="E65" i="2"/>
  <c r="D65" i="2"/>
  <c r="B170" i="3" s="1"/>
  <c r="L63" i="2"/>
  <c r="E63" i="2"/>
  <c r="D63" i="2"/>
  <c r="B164" i="3" s="1"/>
  <c r="L62" i="2"/>
  <c r="E62" i="2"/>
  <c r="D62" i="2"/>
  <c r="B161" i="3" s="1"/>
  <c r="L61" i="2"/>
  <c r="E61" i="2"/>
  <c r="D61" i="2"/>
  <c r="B158" i="3" s="1"/>
  <c r="L60" i="2"/>
  <c r="E60" i="2"/>
  <c r="D60" i="2"/>
  <c r="B155" i="3" s="1"/>
  <c r="L58" i="2"/>
  <c r="E58" i="2"/>
  <c r="D58" i="2"/>
  <c r="B149" i="3" s="1"/>
  <c r="L57" i="2"/>
  <c r="E57" i="2"/>
  <c r="D57" i="2"/>
  <c r="B146" i="3" s="1"/>
  <c r="L56" i="2"/>
  <c r="E56" i="2"/>
  <c r="D56" i="2"/>
  <c r="B143" i="3" s="1"/>
  <c r="L55" i="2"/>
  <c r="E55" i="2"/>
  <c r="D55" i="2"/>
  <c r="B140" i="3" s="1"/>
  <c r="L54" i="2"/>
  <c r="E54" i="2"/>
  <c r="D54" i="2"/>
  <c r="B137" i="3" s="1"/>
  <c r="L53" i="2"/>
  <c r="G53" i="2"/>
  <c r="J53" i="2"/>
  <c r="M53" i="2" s="1"/>
  <c r="C134" i="3" s="1"/>
  <c r="E53" i="2"/>
  <c r="D53" i="2"/>
  <c r="B134" i="3" s="1"/>
  <c r="L52" i="2"/>
  <c r="E52" i="2"/>
  <c r="D52" i="2"/>
  <c r="B131" i="3" s="1"/>
  <c r="L51" i="2"/>
  <c r="E51" i="2"/>
  <c r="D51" i="2"/>
  <c r="B128" i="3" s="1"/>
  <c r="L49" i="2"/>
  <c r="E49" i="2"/>
  <c r="D49" i="2"/>
  <c r="B122" i="3" s="1"/>
  <c r="L48" i="2"/>
  <c r="E48" i="2"/>
  <c r="D48" i="2"/>
  <c r="B119" i="3" s="1"/>
  <c r="L47" i="2"/>
  <c r="G47" i="2"/>
  <c r="J47" i="2"/>
  <c r="M47" i="2" s="1"/>
  <c r="C116" i="3" s="1"/>
  <c r="E47" i="2"/>
  <c r="D47" i="2"/>
  <c r="B116" i="3" s="1"/>
  <c r="L46" i="2"/>
  <c r="E46" i="2"/>
  <c r="D46" i="2"/>
  <c r="B113" i="3" s="1"/>
  <c r="L43" i="2"/>
  <c r="E43" i="2"/>
  <c r="D43" i="2"/>
  <c r="B106" i="3" s="1"/>
  <c r="L42" i="2"/>
  <c r="G42" i="2"/>
  <c r="J42" i="2" s="1"/>
  <c r="E42" i="2"/>
  <c r="D42" i="2"/>
  <c r="B103" i="3" s="1"/>
  <c r="L40" i="2"/>
  <c r="E40" i="2"/>
  <c r="D40" i="2"/>
  <c r="B97" i="3" s="1"/>
  <c r="L39" i="2"/>
  <c r="E39" i="2"/>
  <c r="D39" i="2"/>
  <c r="B94" i="3" s="1"/>
  <c r="L38" i="2"/>
  <c r="E38" i="2"/>
  <c r="D38" i="2"/>
  <c r="B91" i="3" s="1"/>
  <c r="L37" i="2"/>
  <c r="E37" i="2"/>
  <c r="D37" i="2"/>
  <c r="B88" i="3" s="1"/>
  <c r="L36" i="2"/>
  <c r="E36" i="2"/>
  <c r="D36" i="2"/>
  <c r="B85" i="3" s="1"/>
  <c r="L34" i="2"/>
  <c r="E34" i="2"/>
  <c r="D34" i="2"/>
  <c r="B79" i="3" s="1"/>
  <c r="L33" i="2"/>
  <c r="E33" i="2"/>
  <c r="D33" i="2"/>
  <c r="B76" i="3" s="1"/>
  <c r="L32" i="2"/>
  <c r="E32" i="2"/>
  <c r="D32" i="2"/>
  <c r="B73" i="3" s="1"/>
  <c r="L31" i="2"/>
  <c r="E31" i="2"/>
  <c r="D31" i="2"/>
  <c r="B70" i="3" s="1"/>
  <c r="L30" i="2"/>
  <c r="G30" i="2"/>
  <c r="J30" i="2" s="1"/>
  <c r="M30" i="2" s="1"/>
  <c r="C67" i="3" s="1"/>
  <c r="E30" i="2"/>
  <c r="D30" i="2"/>
  <c r="B67" i="3" s="1"/>
  <c r="L29" i="2"/>
  <c r="E29" i="2"/>
  <c r="D29" i="2"/>
  <c r="B64" i="3" s="1"/>
  <c r="L28" i="2"/>
  <c r="E28" i="2"/>
  <c r="D28" i="2"/>
  <c r="B61" i="3" s="1"/>
  <c r="L27" i="2"/>
  <c r="G27" i="2"/>
  <c r="J27" i="2" s="1"/>
  <c r="M27" i="2" s="1"/>
  <c r="C58" i="3" s="1"/>
  <c r="E27" i="2"/>
  <c r="D27" i="2"/>
  <c r="B58" i="3" s="1"/>
  <c r="L26" i="2"/>
  <c r="E26" i="2"/>
  <c r="D26" i="2"/>
  <c r="B55" i="3" s="1"/>
  <c r="L25" i="2"/>
  <c r="E25" i="2"/>
  <c r="D25" i="2"/>
  <c r="B52" i="3" s="1"/>
  <c r="L24" i="2"/>
  <c r="G24" i="2"/>
  <c r="J24" i="2" s="1"/>
  <c r="E24" i="2"/>
  <c r="D24" i="2"/>
  <c r="B49" i="3" s="1"/>
  <c r="L22" i="2"/>
  <c r="G22" i="2"/>
  <c r="J22" i="2" s="1"/>
  <c r="M22" i="2" s="1"/>
  <c r="C43" i="3" s="1"/>
  <c r="E22" i="2"/>
  <c r="D22" i="2"/>
  <c r="B43" i="3" s="1"/>
  <c r="L21" i="2"/>
  <c r="E21" i="2"/>
  <c r="D21" i="2"/>
  <c r="B40" i="3" s="1"/>
  <c r="L20" i="2"/>
  <c r="E20" i="2"/>
  <c r="D20" i="2"/>
  <c r="B37" i="3" s="1"/>
  <c r="L19" i="2"/>
  <c r="E19" i="2"/>
  <c r="D19" i="2"/>
  <c r="B34" i="3" s="1"/>
  <c r="L18" i="2"/>
  <c r="G18" i="2"/>
  <c r="J18" i="2" s="1"/>
  <c r="M18" i="2" s="1"/>
  <c r="C31" i="3" s="1"/>
  <c r="E18" i="2"/>
  <c r="D18" i="2"/>
  <c r="B31" i="3" s="1"/>
  <c r="L17" i="2"/>
  <c r="G17" i="2"/>
  <c r="J17" i="2"/>
  <c r="E17" i="2"/>
  <c r="D17" i="2"/>
  <c r="B28" i="3" s="1"/>
  <c r="L16" i="2"/>
  <c r="G16" i="2"/>
  <c r="J16" i="2" s="1"/>
  <c r="M16" i="2" s="1"/>
  <c r="C25" i="3" s="1"/>
  <c r="E16" i="2"/>
  <c r="D16" i="2"/>
  <c r="B25" i="3" s="1"/>
  <c r="L15" i="2"/>
  <c r="G15" i="2"/>
  <c r="J15" i="2" s="1"/>
  <c r="M15" i="2" s="1"/>
  <c r="C22" i="3" s="1"/>
  <c r="E15" i="2"/>
  <c r="D15" i="2"/>
  <c r="B22" i="3" s="1"/>
  <c r="L14" i="2"/>
  <c r="E14" i="2"/>
  <c r="D14" i="2"/>
  <c r="B19" i="3" s="1"/>
  <c r="L13" i="2"/>
  <c r="G13" i="2"/>
  <c r="J13" i="2" s="1"/>
  <c r="E13" i="2"/>
  <c r="D13" i="2"/>
  <c r="B16" i="3" s="1"/>
  <c r="L12" i="2"/>
  <c r="G12" i="2"/>
  <c r="J12" i="2"/>
  <c r="M12" i="2" s="1"/>
  <c r="C13" i="3" s="1"/>
  <c r="E12" i="2"/>
  <c r="D12" i="2"/>
  <c r="B13" i="3" s="1"/>
  <c r="L11" i="2"/>
  <c r="G11" i="2"/>
  <c r="J11" i="2"/>
  <c r="M11" i="2" s="1"/>
  <c r="E11" i="2"/>
  <c r="D11" i="2"/>
  <c r="B10" i="3" s="1"/>
  <c r="G77" i="2"/>
  <c r="B19" i="1"/>
  <c r="B18" i="1"/>
  <c r="B17" i="1"/>
  <c r="A15" i="1"/>
  <c r="A14" i="1"/>
  <c r="B14" i="1" s="1"/>
  <c r="A13" i="1"/>
  <c r="B13" i="1" s="1"/>
  <c r="A12" i="1"/>
  <c r="A10" i="1"/>
  <c r="B10" i="1" s="1"/>
  <c r="A9" i="1"/>
  <c r="B9" i="1" s="1"/>
  <c r="A8" i="1"/>
  <c r="B8" i="1" s="1"/>
  <c r="A7" i="1"/>
  <c r="B7" i="1" s="1"/>
  <c r="B2" i="1"/>
  <c r="M24" i="2" l="1"/>
  <c r="M17" i="2"/>
  <c r="C28" i="3" s="1"/>
  <c r="J5" i="5"/>
  <c r="J18" i="5"/>
  <c r="J11" i="5"/>
  <c r="I15" i="3"/>
  <c r="H15" i="3"/>
  <c r="M15" i="3"/>
  <c r="G15" i="3"/>
  <c r="D13" i="3"/>
  <c r="N13" i="3" s="1"/>
  <c r="O13" i="3" s="1"/>
  <c r="L15" i="3"/>
  <c r="F15" i="3"/>
  <c r="K15" i="3"/>
  <c r="E15" i="3"/>
  <c r="J15" i="3"/>
  <c r="D15" i="3"/>
  <c r="M30" i="3"/>
  <c r="G30" i="3"/>
  <c r="E28" i="3"/>
  <c r="N28" i="3" s="1"/>
  <c r="O28" i="3" s="1"/>
  <c r="L30" i="3"/>
  <c r="F30" i="3"/>
  <c r="K30" i="3"/>
  <c r="J30" i="3"/>
  <c r="D30" i="3"/>
  <c r="I30" i="3"/>
  <c r="H30" i="3"/>
  <c r="I24" i="3"/>
  <c r="H24" i="3"/>
  <c r="M24" i="3"/>
  <c r="G24" i="3"/>
  <c r="E22" i="3"/>
  <c r="N22" i="3" s="1"/>
  <c r="O22" i="3" s="1"/>
  <c r="L24" i="3"/>
  <c r="F24" i="3"/>
  <c r="K24" i="3"/>
  <c r="J24" i="3"/>
  <c r="D24" i="3"/>
  <c r="C49" i="3"/>
  <c r="K118" i="3"/>
  <c r="E118" i="3"/>
  <c r="J118" i="3"/>
  <c r="I118" i="3"/>
  <c r="H118" i="3"/>
  <c r="M118" i="3"/>
  <c r="G118" i="3"/>
  <c r="D116" i="3"/>
  <c r="N116" i="3" s="1"/>
  <c r="O116" i="3" s="1"/>
  <c r="L118" i="3"/>
  <c r="F118" i="3"/>
  <c r="J77" i="2"/>
  <c r="M77" i="2" s="1"/>
  <c r="M13" i="2"/>
  <c r="C16" i="3" s="1"/>
  <c r="L60" i="3"/>
  <c r="F60" i="3"/>
  <c r="K60" i="3"/>
  <c r="J60" i="3"/>
  <c r="D60" i="3"/>
  <c r="I60" i="3"/>
  <c r="H60" i="3"/>
  <c r="M60" i="3"/>
  <c r="G60" i="3"/>
  <c r="E58" i="3"/>
  <c r="N58" i="3" s="1"/>
  <c r="O58" i="3" s="1"/>
  <c r="C10" i="3"/>
  <c r="I33" i="3"/>
  <c r="H33" i="3"/>
  <c r="M33" i="3"/>
  <c r="G33" i="3"/>
  <c r="E31" i="3"/>
  <c r="N31" i="3" s="1"/>
  <c r="O31" i="3" s="1"/>
  <c r="L33" i="3"/>
  <c r="F33" i="3"/>
  <c r="K33" i="3"/>
  <c r="J33" i="3"/>
  <c r="D33" i="3"/>
  <c r="K45" i="3"/>
  <c r="J45" i="3"/>
  <c r="D45" i="3"/>
  <c r="I45" i="3"/>
  <c r="H45" i="3"/>
  <c r="M45" i="3"/>
  <c r="G45" i="3"/>
  <c r="E43" i="3"/>
  <c r="N43" i="3" s="1"/>
  <c r="O43" i="3" s="1"/>
  <c r="L45" i="3"/>
  <c r="F45" i="3"/>
  <c r="L69" i="3"/>
  <c r="F69" i="3"/>
  <c r="K69" i="3"/>
  <c r="J69" i="3"/>
  <c r="D69" i="3"/>
  <c r="I69" i="3"/>
  <c r="H69" i="3"/>
  <c r="M69" i="3"/>
  <c r="G69" i="3"/>
  <c r="E67" i="3"/>
  <c r="N67" i="3" s="1"/>
  <c r="O67" i="3" s="1"/>
  <c r="K136" i="3"/>
  <c r="E136" i="3"/>
  <c r="J136" i="3"/>
  <c r="F136" i="3"/>
  <c r="M136" i="3"/>
  <c r="L136" i="3"/>
  <c r="I136" i="3"/>
  <c r="D134" i="3"/>
  <c r="N134" i="3" s="1"/>
  <c r="O134" i="3" s="1"/>
  <c r="H136" i="3"/>
  <c r="G136" i="3"/>
  <c r="K27" i="3"/>
  <c r="J27" i="3"/>
  <c r="D27" i="3"/>
  <c r="I27" i="3"/>
  <c r="H27" i="3"/>
  <c r="M27" i="3"/>
  <c r="G27" i="3"/>
  <c r="E25" i="3"/>
  <c r="N25" i="3" s="1"/>
  <c r="O25" i="3" s="1"/>
  <c r="L27" i="3"/>
  <c r="F27" i="3"/>
  <c r="J78" i="2"/>
  <c r="M78" i="2" s="1"/>
  <c r="C207" i="3" s="1"/>
  <c r="B12" i="1"/>
  <c r="B15" i="1"/>
  <c r="H60" i="2"/>
  <c r="J60" i="2" s="1"/>
  <c r="M60" i="2" s="1"/>
  <c r="H37" i="2"/>
  <c r="H36" i="2"/>
  <c r="J36" i="2" s="1"/>
  <c r="M36" i="2" s="1"/>
  <c r="H69" i="2"/>
  <c r="H74" i="2"/>
  <c r="H73" i="2"/>
  <c r="H62" i="2"/>
  <c r="J62" i="2" s="1"/>
  <c r="M62" i="2" s="1"/>
  <c r="C161" i="3" s="1"/>
  <c r="H39" i="2"/>
  <c r="J39" i="2" s="1"/>
  <c r="M39" i="2" s="1"/>
  <c r="C94" i="3" s="1"/>
  <c r="H21" i="2"/>
  <c r="J21" i="2" s="1"/>
  <c r="M21" i="2" s="1"/>
  <c r="C40" i="3" s="1"/>
  <c r="H72" i="2"/>
  <c r="J72" i="2" s="1"/>
  <c r="M72" i="2" s="1"/>
  <c r="H61" i="2"/>
  <c r="H38" i="2"/>
  <c r="F103" i="3"/>
  <c r="J103" i="3"/>
  <c r="I103" i="3"/>
  <c r="H103" i="3"/>
  <c r="M42" i="2"/>
  <c r="G103" i="3"/>
  <c r="G14" i="2"/>
  <c r="J14" i="2" s="1"/>
  <c r="M14" i="2" s="1"/>
  <c r="C19" i="3" s="1"/>
  <c r="G20" i="2"/>
  <c r="J20" i="2" s="1"/>
  <c r="M20" i="2" s="1"/>
  <c r="C37" i="3" s="1"/>
  <c r="G26" i="2"/>
  <c r="J26" i="2" s="1"/>
  <c r="M26" i="2" s="1"/>
  <c r="C55" i="3" s="1"/>
  <c r="G32" i="2"/>
  <c r="J32" i="2" s="1"/>
  <c r="M32" i="2" s="1"/>
  <c r="C73" i="3" s="1"/>
  <c r="G49" i="2"/>
  <c r="J49" i="2" s="1"/>
  <c r="M49" i="2" s="1"/>
  <c r="C122" i="3" s="1"/>
  <c r="G55" i="2"/>
  <c r="J55" i="2" s="1"/>
  <c r="M55" i="2" s="1"/>
  <c r="C140" i="3" s="1"/>
  <c r="G78" i="2"/>
  <c r="G33" i="2"/>
  <c r="J33" i="2" s="1"/>
  <c r="M33" i="2" s="1"/>
  <c r="C76" i="3" s="1"/>
  <c r="G56" i="2"/>
  <c r="J56" i="2" s="1"/>
  <c r="M56" i="2" s="1"/>
  <c r="C143" i="3" s="1"/>
  <c r="J42" i="5"/>
  <c r="G28" i="2"/>
  <c r="J28" i="2" s="1"/>
  <c r="M28" i="2" s="1"/>
  <c r="C61" i="3" s="1"/>
  <c r="G34" i="2"/>
  <c r="J34" i="2" s="1"/>
  <c r="M34" i="2" s="1"/>
  <c r="C79" i="3" s="1"/>
  <c r="G40" i="2"/>
  <c r="J40" i="2" s="1"/>
  <c r="M40" i="2" s="1"/>
  <c r="C97" i="3" s="1"/>
  <c r="G51" i="2"/>
  <c r="J51" i="2" s="1"/>
  <c r="M51" i="2" s="1"/>
  <c r="G57" i="2"/>
  <c r="J57" i="2" s="1"/>
  <c r="M57" i="2" s="1"/>
  <c r="C146" i="3" s="1"/>
  <c r="G63" i="2"/>
  <c r="J63" i="2" s="1"/>
  <c r="M63" i="2" s="1"/>
  <c r="C164" i="3" s="1"/>
  <c r="G29" i="2"/>
  <c r="J29" i="2" s="1"/>
  <c r="M29" i="2" s="1"/>
  <c r="C64" i="3" s="1"/>
  <c r="G46" i="2"/>
  <c r="J46" i="2" s="1"/>
  <c r="M46" i="2" s="1"/>
  <c r="G52" i="2"/>
  <c r="J52" i="2" s="1"/>
  <c r="M52" i="2" s="1"/>
  <c r="C131" i="3" s="1"/>
  <c r="G58" i="2"/>
  <c r="J58" i="2" s="1"/>
  <c r="M58" i="2" s="1"/>
  <c r="C149" i="3" s="1"/>
  <c r="G75" i="2"/>
  <c r="J75" i="2" s="1"/>
  <c r="M75" i="2" s="1"/>
  <c r="C198" i="3" s="1"/>
  <c r="G65" i="2"/>
  <c r="J65" i="2" s="1"/>
  <c r="G70" i="2"/>
  <c r="J70" i="2" s="1"/>
  <c r="M70" i="2" s="1"/>
  <c r="C183" i="3" s="1"/>
  <c r="I59" i="5"/>
  <c r="J54" i="5" s="1"/>
  <c r="G19" i="2"/>
  <c r="J19" i="2" s="1"/>
  <c r="M19" i="2" s="1"/>
  <c r="C34" i="3" s="1"/>
  <c r="G25" i="2"/>
  <c r="J25" i="2" s="1"/>
  <c r="M25" i="2" s="1"/>
  <c r="G31" i="2"/>
  <c r="J31" i="2" s="1"/>
  <c r="M31" i="2" s="1"/>
  <c r="C70" i="3" s="1"/>
  <c r="G43" i="2"/>
  <c r="J43" i="2" s="1"/>
  <c r="G48" i="2"/>
  <c r="J48" i="2" s="1"/>
  <c r="M48" i="2" s="1"/>
  <c r="C119" i="3" s="1"/>
  <c r="G54" i="2"/>
  <c r="J54" i="2" s="1"/>
  <c r="M54" i="2" s="1"/>
  <c r="C137" i="3" s="1"/>
  <c r="G66" i="2"/>
  <c r="J66" i="2" s="1"/>
  <c r="J74" i="2" l="1"/>
  <c r="M74" i="2" s="1"/>
  <c r="C195" i="3" s="1"/>
  <c r="G197" i="3" s="1"/>
  <c r="D136" i="3"/>
  <c r="N30" i="3"/>
  <c r="E33" i="3"/>
  <c r="N15" i="3"/>
  <c r="N24" i="3"/>
  <c r="H81" i="3"/>
  <c r="M81" i="3"/>
  <c r="G81" i="3"/>
  <c r="E79" i="3"/>
  <c r="N79" i="3" s="1"/>
  <c r="O79" i="3" s="1"/>
  <c r="L81" i="3"/>
  <c r="F81" i="3"/>
  <c r="K81" i="3"/>
  <c r="J81" i="3"/>
  <c r="D81" i="3"/>
  <c r="I81" i="3"/>
  <c r="M163" i="3"/>
  <c r="G163" i="3"/>
  <c r="E163" i="3"/>
  <c r="L163" i="3"/>
  <c r="F163" i="3"/>
  <c r="D161" i="3"/>
  <c r="D163" i="3" s="1"/>
  <c r="K163" i="3"/>
  <c r="J163" i="3"/>
  <c r="I163" i="3"/>
  <c r="H163" i="3"/>
  <c r="C52" i="3"/>
  <c r="M23" i="2"/>
  <c r="K96" i="3"/>
  <c r="J96" i="3"/>
  <c r="I96" i="3"/>
  <c r="H96" i="3"/>
  <c r="M96" i="3"/>
  <c r="G96" i="3"/>
  <c r="E96" i="3"/>
  <c r="L96" i="3"/>
  <c r="F96" i="3"/>
  <c r="D94" i="3"/>
  <c r="H185" i="3"/>
  <c r="M185" i="3"/>
  <c r="G185" i="3"/>
  <c r="D183" i="3"/>
  <c r="N183" i="3" s="1"/>
  <c r="O183" i="3" s="1"/>
  <c r="L185" i="3"/>
  <c r="F185" i="3"/>
  <c r="K185" i="3"/>
  <c r="E185" i="3"/>
  <c r="J185" i="3"/>
  <c r="I185" i="3"/>
  <c r="H72" i="3"/>
  <c r="M72" i="3"/>
  <c r="G72" i="3"/>
  <c r="E70" i="3"/>
  <c r="N70" i="3" s="1"/>
  <c r="O70" i="3" s="1"/>
  <c r="L72" i="3"/>
  <c r="F72" i="3"/>
  <c r="K72" i="3"/>
  <c r="J72" i="3"/>
  <c r="D72" i="3"/>
  <c r="I72" i="3"/>
  <c r="F204" i="3"/>
  <c r="H170" i="3"/>
  <c r="I198" i="3"/>
  <c r="I200" i="3" s="1"/>
  <c r="G170" i="3"/>
  <c r="I207" i="3"/>
  <c r="I209" i="3" s="1"/>
  <c r="H198" i="3"/>
  <c r="H200" i="3" s="1"/>
  <c r="F170" i="3"/>
  <c r="H207" i="3"/>
  <c r="H209" i="3" s="1"/>
  <c r="I204" i="3"/>
  <c r="G198" i="3"/>
  <c r="G200" i="3" s="1"/>
  <c r="H204" i="3"/>
  <c r="F198" i="3"/>
  <c r="F200" i="3" s="1"/>
  <c r="G204" i="3"/>
  <c r="I170" i="3"/>
  <c r="M65" i="2"/>
  <c r="D198" i="3"/>
  <c r="D200" i="3" s="1"/>
  <c r="M200" i="3"/>
  <c r="L200" i="3"/>
  <c r="K200" i="3"/>
  <c r="J200" i="3"/>
  <c r="E198" i="3"/>
  <c r="E200" i="3" s="1"/>
  <c r="J75" i="3"/>
  <c r="D75" i="3"/>
  <c r="I75" i="3"/>
  <c r="H75" i="3"/>
  <c r="M75" i="3"/>
  <c r="G75" i="3"/>
  <c r="E73" i="3"/>
  <c r="N73" i="3" s="1"/>
  <c r="O73" i="3" s="1"/>
  <c r="L75" i="3"/>
  <c r="F75" i="3"/>
  <c r="K75" i="3"/>
  <c r="L151" i="3"/>
  <c r="F151" i="3"/>
  <c r="K151" i="3"/>
  <c r="J151" i="3"/>
  <c r="D151" i="3"/>
  <c r="I151" i="3"/>
  <c r="H151" i="3"/>
  <c r="M151" i="3"/>
  <c r="G151" i="3"/>
  <c r="E149" i="3"/>
  <c r="N149" i="3" s="1"/>
  <c r="O149" i="3" s="1"/>
  <c r="C128" i="3"/>
  <c r="M50" i="2"/>
  <c r="H145" i="3"/>
  <c r="M145" i="3"/>
  <c r="G145" i="3"/>
  <c r="E143" i="3"/>
  <c r="N143" i="3" s="1"/>
  <c r="O143" i="3" s="1"/>
  <c r="L145" i="3"/>
  <c r="F145" i="3"/>
  <c r="K145" i="3"/>
  <c r="J145" i="3"/>
  <c r="D145" i="3"/>
  <c r="I145" i="3"/>
  <c r="L99" i="3"/>
  <c r="F99" i="3"/>
  <c r="D97" i="3"/>
  <c r="D99" i="3" s="1"/>
  <c r="K99" i="3"/>
  <c r="J99" i="3"/>
  <c r="I99" i="3"/>
  <c r="H99" i="3"/>
  <c r="M99" i="3"/>
  <c r="G99" i="3"/>
  <c r="E97" i="3"/>
  <c r="E99" i="3" s="1"/>
  <c r="C85" i="3"/>
  <c r="J139" i="3"/>
  <c r="D139" i="3"/>
  <c r="H139" i="3"/>
  <c r="M139" i="3"/>
  <c r="G139" i="3"/>
  <c r="E137" i="3"/>
  <c r="N137" i="3" s="1"/>
  <c r="O137" i="3" s="1"/>
  <c r="L139" i="3"/>
  <c r="F139" i="3"/>
  <c r="K139" i="3"/>
  <c r="I139" i="3"/>
  <c r="M106" i="3"/>
  <c r="L106" i="3"/>
  <c r="K106" i="3"/>
  <c r="M43" i="2"/>
  <c r="C106" i="3" s="1"/>
  <c r="J106" i="3"/>
  <c r="H63" i="3"/>
  <c r="M63" i="3"/>
  <c r="G63" i="3"/>
  <c r="E61" i="3"/>
  <c r="N61" i="3" s="1"/>
  <c r="O61" i="3" s="1"/>
  <c r="L63" i="3"/>
  <c r="F63" i="3"/>
  <c r="K63" i="3"/>
  <c r="J63" i="3"/>
  <c r="D63" i="3"/>
  <c r="I63" i="3"/>
  <c r="L142" i="3"/>
  <c r="F142" i="3"/>
  <c r="K142" i="3"/>
  <c r="J142" i="3"/>
  <c r="D142" i="3"/>
  <c r="I142" i="3"/>
  <c r="H142" i="3"/>
  <c r="M142" i="3"/>
  <c r="G142" i="3"/>
  <c r="E140" i="3"/>
  <c r="N140" i="3" s="1"/>
  <c r="O140" i="3" s="1"/>
  <c r="C189" i="3"/>
  <c r="I42" i="3"/>
  <c r="H42" i="3"/>
  <c r="M42" i="3"/>
  <c r="G42" i="3"/>
  <c r="E40" i="3"/>
  <c r="N40" i="3" s="1"/>
  <c r="O40" i="3" s="1"/>
  <c r="L42" i="3"/>
  <c r="F42" i="3"/>
  <c r="K42" i="3"/>
  <c r="J42" i="3"/>
  <c r="D42" i="3"/>
  <c r="J61" i="2"/>
  <c r="M61" i="2" s="1"/>
  <c r="C158" i="3" s="1"/>
  <c r="J38" i="2"/>
  <c r="M38" i="2" s="1"/>
  <c r="C91" i="3" s="1"/>
  <c r="J73" i="2"/>
  <c r="M73" i="2" s="1"/>
  <c r="C192" i="3" s="1"/>
  <c r="M45" i="2"/>
  <c r="C113" i="3"/>
  <c r="M21" i="3"/>
  <c r="G21" i="3"/>
  <c r="D19" i="3"/>
  <c r="N19" i="3" s="1"/>
  <c r="O19" i="3" s="1"/>
  <c r="L21" i="3"/>
  <c r="F21" i="3"/>
  <c r="K21" i="3"/>
  <c r="E21" i="3"/>
  <c r="J21" i="3"/>
  <c r="D21" i="3"/>
  <c r="I21" i="3"/>
  <c r="H21" i="3"/>
  <c r="N27" i="3"/>
  <c r="N69" i="3"/>
  <c r="N45" i="3"/>
  <c r="M12" i="3"/>
  <c r="G12" i="3"/>
  <c r="D10" i="3"/>
  <c r="L12" i="3"/>
  <c r="F12" i="3"/>
  <c r="K12" i="3"/>
  <c r="E12" i="3"/>
  <c r="J12" i="3"/>
  <c r="I12" i="3"/>
  <c r="H12" i="3"/>
  <c r="N118" i="3"/>
  <c r="K18" i="3"/>
  <c r="E18" i="3"/>
  <c r="J18" i="3"/>
  <c r="I18" i="3"/>
  <c r="H18" i="3"/>
  <c r="M18" i="3"/>
  <c r="G18" i="3"/>
  <c r="D16" i="3"/>
  <c r="N16" i="3" s="1"/>
  <c r="O16" i="3" s="1"/>
  <c r="L18" i="3"/>
  <c r="F18" i="3"/>
  <c r="D118" i="3"/>
  <c r="L51" i="3"/>
  <c r="F51" i="3"/>
  <c r="K51" i="3"/>
  <c r="E51" i="3"/>
  <c r="J51" i="3"/>
  <c r="I51" i="3"/>
  <c r="H51" i="3"/>
  <c r="M51" i="3"/>
  <c r="G51" i="3"/>
  <c r="D49" i="3"/>
  <c r="J66" i="3"/>
  <c r="D66" i="3"/>
  <c r="I66" i="3"/>
  <c r="H66" i="3"/>
  <c r="M66" i="3"/>
  <c r="G66" i="3"/>
  <c r="E64" i="3"/>
  <c r="N64" i="3" s="1"/>
  <c r="O64" i="3" s="1"/>
  <c r="L66" i="3"/>
  <c r="F66" i="3"/>
  <c r="K66" i="3"/>
  <c r="K36" i="3"/>
  <c r="J36" i="3"/>
  <c r="D36" i="3"/>
  <c r="I36" i="3"/>
  <c r="H36" i="3"/>
  <c r="M36" i="3"/>
  <c r="G36" i="3"/>
  <c r="E34" i="3"/>
  <c r="N34" i="3" s="1"/>
  <c r="O34" i="3" s="1"/>
  <c r="L36" i="3"/>
  <c r="F36" i="3"/>
  <c r="H166" i="3"/>
  <c r="M166" i="3"/>
  <c r="G166" i="3"/>
  <c r="E164" i="3"/>
  <c r="E166" i="3" s="1"/>
  <c r="L166" i="3"/>
  <c r="F166" i="3"/>
  <c r="D164" i="3"/>
  <c r="K166" i="3"/>
  <c r="J166" i="3"/>
  <c r="I166" i="3"/>
  <c r="M121" i="3"/>
  <c r="G121" i="3"/>
  <c r="E119" i="3"/>
  <c r="N119" i="3" s="1"/>
  <c r="O119" i="3" s="1"/>
  <c r="L121" i="3"/>
  <c r="F121" i="3"/>
  <c r="K121" i="3"/>
  <c r="J121" i="3"/>
  <c r="D121" i="3"/>
  <c r="I121" i="3"/>
  <c r="H121" i="3"/>
  <c r="N103" i="3"/>
  <c r="M209" i="3"/>
  <c r="L209" i="3"/>
  <c r="K209" i="3"/>
  <c r="E209" i="3"/>
  <c r="J209" i="3"/>
  <c r="D209" i="3"/>
  <c r="F207" i="3"/>
  <c r="F209" i="3" s="1"/>
  <c r="E60" i="3"/>
  <c r="C204" i="3"/>
  <c r="M76" i="2"/>
  <c r="M10" i="2"/>
  <c r="I124" i="3"/>
  <c r="H124" i="3"/>
  <c r="M124" i="3"/>
  <c r="G124" i="3"/>
  <c r="E122" i="3"/>
  <c r="N122" i="3" s="1"/>
  <c r="O122" i="3" s="1"/>
  <c r="L124" i="3"/>
  <c r="F124" i="3"/>
  <c r="K124" i="3"/>
  <c r="J124" i="3"/>
  <c r="D124" i="3"/>
  <c r="K173" i="3"/>
  <c r="J173" i="3"/>
  <c r="M173" i="3"/>
  <c r="L173" i="3"/>
  <c r="M66" i="2"/>
  <c r="C173" i="3" s="1"/>
  <c r="J57" i="3"/>
  <c r="I57" i="3"/>
  <c r="H57" i="3"/>
  <c r="M57" i="3"/>
  <c r="G57" i="3"/>
  <c r="D55" i="3"/>
  <c r="N55" i="3" s="1"/>
  <c r="O55" i="3" s="1"/>
  <c r="L57" i="3"/>
  <c r="F57" i="3"/>
  <c r="K57" i="3"/>
  <c r="E57" i="3"/>
  <c r="C155" i="3"/>
  <c r="E27" i="3"/>
  <c r="E69" i="3"/>
  <c r="E45" i="3"/>
  <c r="N33" i="3"/>
  <c r="L78" i="3"/>
  <c r="F78" i="3"/>
  <c r="K78" i="3"/>
  <c r="J78" i="3"/>
  <c r="D78" i="3"/>
  <c r="I78" i="3"/>
  <c r="H78" i="3"/>
  <c r="M78" i="3"/>
  <c r="G78" i="3"/>
  <c r="E76" i="3"/>
  <c r="N76" i="3" s="1"/>
  <c r="O76" i="3" s="1"/>
  <c r="J148" i="3"/>
  <c r="D148" i="3"/>
  <c r="I148" i="3"/>
  <c r="H148" i="3"/>
  <c r="M148" i="3"/>
  <c r="G148" i="3"/>
  <c r="E146" i="3"/>
  <c r="N146" i="3" s="1"/>
  <c r="O146" i="3" s="1"/>
  <c r="L148" i="3"/>
  <c r="F148" i="3"/>
  <c r="K148" i="3"/>
  <c r="I52" i="5"/>
  <c r="J47" i="5" s="1"/>
  <c r="J69" i="2" s="1"/>
  <c r="M69" i="2" s="1"/>
  <c r="I32" i="5"/>
  <c r="J25" i="5" s="1"/>
  <c r="J37" i="2" s="1"/>
  <c r="M37" i="2" s="1"/>
  <c r="C88" i="3" s="1"/>
  <c r="I133" i="3"/>
  <c r="M133" i="3"/>
  <c r="F133" i="3"/>
  <c r="L133" i="3"/>
  <c r="E133" i="3"/>
  <c r="K133" i="3"/>
  <c r="J133" i="3"/>
  <c r="H133" i="3"/>
  <c r="G133" i="3"/>
  <c r="D131" i="3"/>
  <c r="N131" i="3" s="1"/>
  <c r="O131" i="3" s="1"/>
  <c r="M39" i="3"/>
  <c r="G39" i="3"/>
  <c r="E37" i="3"/>
  <c r="N37" i="3" s="1"/>
  <c r="O37" i="3" s="1"/>
  <c r="L39" i="3"/>
  <c r="F39" i="3"/>
  <c r="K39" i="3"/>
  <c r="J39" i="3"/>
  <c r="D39" i="3"/>
  <c r="I39" i="3"/>
  <c r="H39" i="3"/>
  <c r="C103" i="3"/>
  <c r="M41" i="2"/>
  <c r="N136" i="3"/>
  <c r="N60" i="3"/>
  <c r="E24" i="3"/>
  <c r="E30" i="3"/>
  <c r="N36" i="3" l="1"/>
  <c r="D195" i="3"/>
  <c r="D197" i="3" s="1"/>
  <c r="F197" i="3"/>
  <c r="H197" i="3"/>
  <c r="I197" i="3"/>
  <c r="M197" i="3"/>
  <c r="D185" i="3"/>
  <c r="L197" i="3"/>
  <c r="J197" i="3"/>
  <c r="E195" i="3"/>
  <c r="E197" i="3" s="1"/>
  <c r="K197" i="3"/>
  <c r="E121" i="3"/>
  <c r="N142" i="3"/>
  <c r="N72" i="3"/>
  <c r="N185" i="3"/>
  <c r="D133" i="3"/>
  <c r="N121" i="3"/>
  <c r="N94" i="3"/>
  <c r="O94" i="3" s="1"/>
  <c r="N148" i="3"/>
  <c r="E142" i="3"/>
  <c r="O103" i="3"/>
  <c r="G207" i="3"/>
  <c r="G209" i="3" s="1"/>
  <c r="N164" i="3"/>
  <c r="O164" i="3" s="1"/>
  <c r="N57" i="3"/>
  <c r="E36" i="3"/>
  <c r="E75" i="3"/>
  <c r="K175" i="3"/>
  <c r="E175" i="3"/>
  <c r="J175" i="3"/>
  <c r="D175" i="3"/>
  <c r="I175" i="3"/>
  <c r="H175" i="3"/>
  <c r="M175" i="3"/>
  <c r="G175" i="3"/>
  <c r="L175" i="3"/>
  <c r="F175" i="3"/>
  <c r="I105" i="3"/>
  <c r="N105" i="3"/>
  <c r="H105" i="3"/>
  <c r="M105" i="3"/>
  <c r="G105" i="3"/>
  <c r="L105" i="3"/>
  <c r="F105" i="3"/>
  <c r="K105" i="3"/>
  <c r="E105" i="3"/>
  <c r="J105" i="3"/>
  <c r="D105" i="3"/>
  <c r="E66" i="3"/>
  <c r="N49" i="3"/>
  <c r="N10" i="3"/>
  <c r="N39" i="3"/>
  <c r="N78" i="3"/>
  <c r="M59" i="2"/>
  <c r="N124" i="3"/>
  <c r="J7" i="3"/>
  <c r="I115" i="3"/>
  <c r="I110" i="3" s="1"/>
  <c r="H115" i="3"/>
  <c r="H110" i="3" s="1"/>
  <c r="M115" i="3"/>
  <c r="M110" i="3" s="1"/>
  <c r="G115" i="3"/>
  <c r="G110" i="3" s="1"/>
  <c r="D113" i="3"/>
  <c r="D115" i="3" s="1"/>
  <c r="L115" i="3"/>
  <c r="L110" i="3" s="1"/>
  <c r="F115" i="3"/>
  <c r="F110" i="3" s="1"/>
  <c r="K115" i="3"/>
  <c r="K110" i="3" s="1"/>
  <c r="E115" i="3"/>
  <c r="J115" i="3"/>
  <c r="J110" i="3" s="1"/>
  <c r="N133" i="3"/>
  <c r="E148" i="3"/>
  <c r="D155" i="3"/>
  <c r="D157" i="3" s="1"/>
  <c r="D57" i="3"/>
  <c r="N66" i="3"/>
  <c r="M7" i="3"/>
  <c r="N21" i="3"/>
  <c r="C110" i="3"/>
  <c r="C12" i="1"/>
  <c r="E42" i="3"/>
  <c r="N106" i="3"/>
  <c r="O106" i="3" s="1"/>
  <c r="E139" i="3"/>
  <c r="D85" i="3"/>
  <c r="E151" i="3"/>
  <c r="N75" i="3"/>
  <c r="N161" i="3"/>
  <c r="C7" i="3"/>
  <c r="C7" i="1"/>
  <c r="D18" i="3"/>
  <c r="H7" i="3"/>
  <c r="K7" i="3"/>
  <c r="J194" i="3"/>
  <c r="D194" i="3"/>
  <c r="I194" i="3"/>
  <c r="H194" i="3"/>
  <c r="M194" i="3"/>
  <c r="G192" i="3"/>
  <c r="N192" i="3" s="1"/>
  <c r="O192" i="3" s="1"/>
  <c r="L194" i="3"/>
  <c r="F194" i="3"/>
  <c r="K194" i="3"/>
  <c r="E194" i="3"/>
  <c r="H108" i="3"/>
  <c r="M108" i="3"/>
  <c r="G108" i="3"/>
  <c r="L108" i="3"/>
  <c r="F108" i="3"/>
  <c r="K108" i="3"/>
  <c r="E108" i="3"/>
  <c r="J108" i="3"/>
  <c r="D108" i="3"/>
  <c r="I108" i="3"/>
  <c r="N145" i="3"/>
  <c r="N170" i="3"/>
  <c r="F7" i="3"/>
  <c r="J93" i="3"/>
  <c r="D93" i="3"/>
  <c r="I93" i="3"/>
  <c r="H93" i="3"/>
  <c r="G93" i="3"/>
  <c r="M91" i="3"/>
  <c r="N91" i="3" s="1"/>
  <c r="O91" i="3" s="1"/>
  <c r="L93" i="3"/>
  <c r="F93" i="3"/>
  <c r="K93" i="3"/>
  <c r="E93" i="3"/>
  <c r="N42" i="3"/>
  <c r="N139" i="3"/>
  <c r="C125" i="3"/>
  <c r="C13" i="1"/>
  <c r="N151" i="3"/>
  <c r="N198" i="3"/>
  <c r="C100" i="3"/>
  <c r="C10" i="1"/>
  <c r="J206" i="3"/>
  <c r="J201" i="3" s="1"/>
  <c r="I206" i="3"/>
  <c r="I201" i="3" s="1"/>
  <c r="H206" i="3"/>
  <c r="H201" i="3" s="1"/>
  <c r="D204" i="3"/>
  <c r="E204" i="3" s="1"/>
  <c r="E206" i="3" s="1"/>
  <c r="M206" i="3"/>
  <c r="M201" i="3" s="1"/>
  <c r="G206" i="3"/>
  <c r="L206" i="3"/>
  <c r="L201" i="3" s="1"/>
  <c r="F206" i="3"/>
  <c r="F201" i="3" s="1"/>
  <c r="K206" i="3"/>
  <c r="K201" i="3" s="1"/>
  <c r="D166" i="3"/>
  <c r="I7" i="3"/>
  <c r="L7" i="3"/>
  <c r="L160" i="3"/>
  <c r="L152" i="3" s="1"/>
  <c r="F160" i="3"/>
  <c r="F152" i="3" s="1"/>
  <c r="K160" i="3"/>
  <c r="K152" i="3" s="1"/>
  <c r="E160" i="3"/>
  <c r="E152" i="3" s="1"/>
  <c r="J160" i="3"/>
  <c r="J152" i="3" s="1"/>
  <c r="D160" i="3"/>
  <c r="I160" i="3"/>
  <c r="I152" i="3" s="1"/>
  <c r="H160" i="3"/>
  <c r="H152" i="3" s="1"/>
  <c r="G160" i="3"/>
  <c r="G152" i="3" s="1"/>
  <c r="M158" i="3"/>
  <c r="M160" i="3" s="1"/>
  <c r="E63" i="3"/>
  <c r="J130" i="3"/>
  <c r="J125" i="3" s="1"/>
  <c r="I130" i="3"/>
  <c r="I125" i="3" s="1"/>
  <c r="H130" i="3"/>
  <c r="H125" i="3" s="1"/>
  <c r="M130" i="3"/>
  <c r="M125" i="3" s="1"/>
  <c r="G130" i="3"/>
  <c r="G125" i="3" s="1"/>
  <c r="D128" i="3"/>
  <c r="L130" i="3"/>
  <c r="L125" i="3" s="1"/>
  <c r="F130" i="3"/>
  <c r="F125" i="3" s="1"/>
  <c r="K130" i="3"/>
  <c r="K125" i="3" s="1"/>
  <c r="E130" i="3"/>
  <c r="C46" i="3"/>
  <c r="C8" i="1"/>
  <c r="E81" i="3"/>
  <c r="H90" i="3"/>
  <c r="M90" i="3"/>
  <c r="G90" i="3"/>
  <c r="E88" i="3"/>
  <c r="E90" i="3" s="1"/>
  <c r="L90" i="3"/>
  <c r="F90" i="3"/>
  <c r="K90" i="3"/>
  <c r="J90" i="3"/>
  <c r="D90" i="3"/>
  <c r="I90" i="3"/>
  <c r="D51" i="3"/>
  <c r="D12" i="3"/>
  <c r="M71" i="2"/>
  <c r="H54" i="3"/>
  <c r="H46" i="3" s="1"/>
  <c r="M54" i="3"/>
  <c r="M46" i="3" s="1"/>
  <c r="G54" i="3"/>
  <c r="G46" i="3" s="1"/>
  <c r="D52" i="3"/>
  <c r="N52" i="3" s="1"/>
  <c r="O52" i="3" s="1"/>
  <c r="L54" i="3"/>
  <c r="L46" i="3" s="1"/>
  <c r="F54" i="3"/>
  <c r="F46" i="3" s="1"/>
  <c r="K54" i="3"/>
  <c r="K46" i="3" s="1"/>
  <c r="E54" i="3"/>
  <c r="J54" i="3"/>
  <c r="J46" i="3" s="1"/>
  <c r="D54" i="3"/>
  <c r="I54" i="3"/>
  <c r="I46" i="3" s="1"/>
  <c r="C201" i="3"/>
  <c r="C19" i="1"/>
  <c r="E39" i="3"/>
  <c r="E78" i="3"/>
  <c r="E124" i="3"/>
  <c r="C180" i="3"/>
  <c r="M68" i="2"/>
  <c r="N173" i="3"/>
  <c r="O173" i="3" s="1"/>
  <c r="N18" i="3"/>
  <c r="G7" i="3"/>
  <c r="H191" i="3"/>
  <c r="M191" i="3"/>
  <c r="G191" i="3"/>
  <c r="E189" i="3"/>
  <c r="E191" i="3" s="1"/>
  <c r="L191" i="3"/>
  <c r="F191" i="3"/>
  <c r="D189" i="3"/>
  <c r="K191" i="3"/>
  <c r="J191" i="3"/>
  <c r="I191" i="3"/>
  <c r="N63" i="3"/>
  <c r="M35" i="2"/>
  <c r="N97" i="3"/>
  <c r="E145" i="3"/>
  <c r="C170" i="3"/>
  <c r="M64" i="2"/>
  <c r="M44" i="2" s="1"/>
  <c r="E72" i="3"/>
  <c r="D96" i="3"/>
  <c r="N81" i="3"/>
  <c r="F186" i="3" l="1"/>
  <c r="N195" i="3"/>
  <c r="O195" i="3" s="1"/>
  <c r="N207" i="3"/>
  <c r="O207" i="3" s="1"/>
  <c r="N54" i="3"/>
  <c r="N166" i="3"/>
  <c r="J82" i="3"/>
  <c r="N108" i="3"/>
  <c r="G201" i="3"/>
  <c r="G203" i="3" s="1"/>
  <c r="I186" i="3"/>
  <c r="D46" i="3"/>
  <c r="D48" i="3" s="1"/>
  <c r="L82" i="3"/>
  <c r="D100" i="3"/>
  <c r="D102" i="3" s="1"/>
  <c r="G100" i="3"/>
  <c r="G102" i="3" s="1"/>
  <c r="H186" i="3"/>
  <c r="E7" i="3"/>
  <c r="E9" i="3" s="1"/>
  <c r="K186" i="3"/>
  <c r="G82" i="3"/>
  <c r="N96" i="3"/>
  <c r="D7" i="3"/>
  <c r="D9" i="3" s="1"/>
  <c r="I82" i="3"/>
  <c r="D206" i="3"/>
  <c r="D201" i="3" s="1"/>
  <c r="D203" i="3" s="1"/>
  <c r="J186" i="3"/>
  <c r="E46" i="3"/>
  <c r="E48" i="3" s="1"/>
  <c r="L100" i="3"/>
  <c r="L102" i="3" s="1"/>
  <c r="L186" i="3"/>
  <c r="F82" i="3"/>
  <c r="C177" i="3"/>
  <c r="M67" i="2"/>
  <c r="C17" i="1"/>
  <c r="L182" i="3"/>
  <c r="L177" i="3" s="1"/>
  <c r="F182" i="3"/>
  <c r="F177" i="3" s="1"/>
  <c r="K182" i="3"/>
  <c r="K177" i="3" s="1"/>
  <c r="E182" i="3"/>
  <c r="E177" i="3" s="1"/>
  <c r="J182" i="3"/>
  <c r="J177" i="3" s="1"/>
  <c r="I182" i="3"/>
  <c r="I177" i="3" s="1"/>
  <c r="H182" i="3"/>
  <c r="H177" i="3" s="1"/>
  <c r="M182" i="3"/>
  <c r="M177" i="3" s="1"/>
  <c r="G182" i="3"/>
  <c r="G177" i="3" s="1"/>
  <c r="D180" i="3"/>
  <c r="N128" i="3"/>
  <c r="C82" i="3"/>
  <c r="C9" i="1"/>
  <c r="C6" i="1" s="1"/>
  <c r="M186" i="3"/>
  <c r="E125" i="3"/>
  <c r="E127" i="3" s="1"/>
  <c r="N204" i="3"/>
  <c r="H127" i="3"/>
  <c r="M127" i="3"/>
  <c r="G127" i="3"/>
  <c r="L127" i="3"/>
  <c r="F127" i="3"/>
  <c r="K127" i="3"/>
  <c r="J127" i="3"/>
  <c r="I127" i="3"/>
  <c r="N194" i="3"/>
  <c r="O161" i="3"/>
  <c r="N163" i="3"/>
  <c r="M112" i="3"/>
  <c r="G112" i="3"/>
  <c r="L112" i="3"/>
  <c r="F112" i="3"/>
  <c r="K112" i="3"/>
  <c r="J112" i="3"/>
  <c r="I112" i="3"/>
  <c r="H112" i="3"/>
  <c r="C152" i="3"/>
  <c r="C14" i="1"/>
  <c r="F100" i="3"/>
  <c r="F102" i="3" s="1"/>
  <c r="I100" i="3"/>
  <c r="I102" i="3" s="1"/>
  <c r="N175" i="3"/>
  <c r="O170" i="3"/>
  <c r="N85" i="3"/>
  <c r="N189" i="3"/>
  <c r="C167" i="3"/>
  <c r="C15" i="1"/>
  <c r="N113" i="3"/>
  <c r="D110" i="3"/>
  <c r="L172" i="3"/>
  <c r="L167" i="3" s="1"/>
  <c r="F172" i="3"/>
  <c r="F167" i="3" s="1"/>
  <c r="K172" i="3"/>
  <c r="K167" i="3" s="1"/>
  <c r="E172" i="3"/>
  <c r="E167" i="3" s="1"/>
  <c r="J172" i="3"/>
  <c r="J167" i="3" s="1"/>
  <c r="D172" i="3"/>
  <c r="D167" i="3" s="1"/>
  <c r="I172" i="3"/>
  <c r="I167" i="3" s="1"/>
  <c r="N172" i="3"/>
  <c r="H172" i="3"/>
  <c r="H167" i="3" s="1"/>
  <c r="M172" i="3"/>
  <c r="M167" i="3" s="1"/>
  <c r="G172" i="3"/>
  <c r="G167" i="3" s="1"/>
  <c r="D191" i="3"/>
  <c r="D186" i="3" s="1"/>
  <c r="J48" i="3"/>
  <c r="I48" i="3"/>
  <c r="H48" i="3"/>
  <c r="M48" i="3"/>
  <c r="G48" i="3"/>
  <c r="L48" i="3"/>
  <c r="F48" i="3"/>
  <c r="K48" i="3"/>
  <c r="E201" i="3"/>
  <c r="E203" i="3" s="1"/>
  <c r="O198" i="3"/>
  <c r="N200" i="3"/>
  <c r="M93" i="3"/>
  <c r="M82" i="3" s="1"/>
  <c r="G194" i="3"/>
  <c r="G186" i="3" s="1"/>
  <c r="N197" i="3"/>
  <c r="O10" i="3"/>
  <c r="N12" i="3"/>
  <c r="J100" i="3"/>
  <c r="J102" i="3" s="1"/>
  <c r="M100" i="3"/>
  <c r="M102" i="3" s="1"/>
  <c r="M203" i="3"/>
  <c r="L203" i="3"/>
  <c r="F203" i="3"/>
  <c r="K203" i="3"/>
  <c r="J203" i="3"/>
  <c r="I203" i="3"/>
  <c r="H203" i="3"/>
  <c r="E186" i="3"/>
  <c r="D130" i="3"/>
  <c r="D125" i="3" s="1"/>
  <c r="K9" i="3"/>
  <c r="J9" i="3"/>
  <c r="I9" i="3"/>
  <c r="H9" i="3"/>
  <c r="M9" i="3"/>
  <c r="G9" i="3"/>
  <c r="L9" i="3"/>
  <c r="F9" i="3"/>
  <c r="E110" i="3"/>
  <c r="E112" i="3" s="1"/>
  <c r="E100" i="3"/>
  <c r="E102" i="3" s="1"/>
  <c r="H100" i="3"/>
  <c r="H102" i="3" s="1"/>
  <c r="N158" i="3"/>
  <c r="M152" i="3"/>
  <c r="N88" i="3"/>
  <c r="E82" i="3"/>
  <c r="C186" i="3"/>
  <c r="C18" i="1"/>
  <c r="O97" i="3"/>
  <c r="N99" i="3"/>
  <c r="K82" i="3"/>
  <c r="H82" i="3"/>
  <c r="N93" i="3"/>
  <c r="M9" i="2"/>
  <c r="D87" i="3"/>
  <c r="D82" i="3" s="1"/>
  <c r="D152" i="3"/>
  <c r="N155" i="3"/>
  <c r="O49" i="3"/>
  <c r="N51" i="3"/>
  <c r="K100" i="3"/>
  <c r="K102" i="3" s="1"/>
  <c r="N209" i="3" l="1"/>
  <c r="I169" i="3"/>
  <c r="L169" i="3"/>
  <c r="N7" i="3"/>
  <c r="N9" i="3" s="1"/>
  <c r="H179" i="3"/>
  <c r="L179" i="3"/>
  <c r="G210" i="3"/>
  <c r="H210" i="3"/>
  <c r="N186" i="3"/>
  <c r="N188" i="3" s="1"/>
  <c r="G179" i="3"/>
  <c r="K179" i="3"/>
  <c r="M179" i="3"/>
  <c r="F179" i="3"/>
  <c r="K210" i="3"/>
  <c r="O186" i="3"/>
  <c r="J210" i="3"/>
  <c r="I179" i="3"/>
  <c r="N46" i="3"/>
  <c r="M154" i="3"/>
  <c r="M169" i="3"/>
  <c r="J179" i="3"/>
  <c r="C11" i="1"/>
  <c r="D84" i="3"/>
  <c r="N82" i="3"/>
  <c r="O82" i="3" s="1"/>
  <c r="N125" i="3"/>
  <c r="D127" i="3"/>
  <c r="M84" i="3"/>
  <c r="M210" i="3"/>
  <c r="O113" i="3"/>
  <c r="N115" i="3"/>
  <c r="O85" i="3"/>
  <c r="N87" i="3"/>
  <c r="G84" i="3"/>
  <c r="L84" i="3"/>
  <c r="F84" i="3"/>
  <c r="K84" i="3"/>
  <c r="J84" i="3"/>
  <c r="I84" i="3"/>
  <c r="H84" i="3"/>
  <c r="N167" i="3"/>
  <c r="O167" i="3" s="1"/>
  <c r="E169" i="3"/>
  <c r="D169" i="3"/>
  <c r="K154" i="3"/>
  <c r="E154" i="3"/>
  <c r="J154" i="3"/>
  <c r="I154" i="3"/>
  <c r="H154" i="3"/>
  <c r="G154" i="3"/>
  <c r="L154" i="3"/>
  <c r="F154" i="3"/>
  <c r="G169" i="3"/>
  <c r="J169" i="3"/>
  <c r="O128" i="3"/>
  <c r="N130" i="3"/>
  <c r="C16" i="1"/>
  <c r="M188" i="3"/>
  <c r="G188" i="3"/>
  <c r="L188" i="3"/>
  <c r="F188" i="3"/>
  <c r="K188" i="3"/>
  <c r="E188" i="3"/>
  <c r="J188" i="3"/>
  <c r="D188" i="3"/>
  <c r="I188" i="3"/>
  <c r="H188" i="3"/>
  <c r="C210" i="3"/>
  <c r="Q212" i="3" s="1"/>
  <c r="N100" i="3"/>
  <c r="O189" i="3"/>
  <c r="N191" i="3"/>
  <c r="N180" i="3"/>
  <c r="D182" i="3"/>
  <c r="D177" i="3" s="1"/>
  <c r="L82" i="2"/>
  <c r="O44" i="2" s="1"/>
  <c r="E84" i="3"/>
  <c r="H169" i="3"/>
  <c r="K169" i="3"/>
  <c r="I210" i="3"/>
  <c r="O155" i="3"/>
  <c r="N157" i="3"/>
  <c r="O88" i="3"/>
  <c r="N90" i="3"/>
  <c r="F210" i="3"/>
  <c r="F169" i="3"/>
  <c r="D112" i="3"/>
  <c r="N110" i="3"/>
  <c r="N201" i="3"/>
  <c r="E179" i="3"/>
  <c r="D154" i="3"/>
  <c r="N152" i="3"/>
  <c r="O152" i="3" s="1"/>
  <c r="O204" i="3"/>
  <c r="N206" i="3"/>
  <c r="O158" i="3"/>
  <c r="N160" i="3"/>
  <c r="L210" i="3"/>
  <c r="E210" i="3"/>
  <c r="E211" i="3" l="1"/>
  <c r="O7" i="3"/>
  <c r="O67" i="2"/>
  <c r="L211" i="3"/>
  <c r="F211" i="3"/>
  <c r="I211" i="3"/>
  <c r="K211" i="3"/>
  <c r="H211" i="3"/>
  <c r="N154" i="3"/>
  <c r="G211" i="3"/>
  <c r="M211" i="3"/>
  <c r="O46" i="3"/>
  <c r="N48" i="3"/>
  <c r="J211" i="3"/>
  <c r="C21" i="1"/>
  <c r="D9" i="1" s="1"/>
  <c r="N177" i="3"/>
  <c r="N210" i="3" s="1"/>
  <c r="D210" i="3"/>
  <c r="M212" i="3" s="1"/>
  <c r="D179" i="3"/>
  <c r="O100" i="3"/>
  <c r="N102" i="3"/>
  <c r="O201" i="3"/>
  <c r="N203" i="3"/>
  <c r="O180" i="3"/>
  <c r="N182" i="3"/>
  <c r="O125" i="3"/>
  <c r="N127" i="3"/>
  <c r="O110" i="3"/>
  <c r="N112" i="3"/>
  <c r="N169" i="3"/>
  <c r="N84" i="3"/>
  <c r="H212" i="3" l="1"/>
  <c r="D10" i="1"/>
  <c r="D8" i="1"/>
  <c r="D13" i="1"/>
  <c r="D15" i="1"/>
  <c r="G212" i="3"/>
  <c r="K212" i="3"/>
  <c r="L212" i="3"/>
  <c r="E212" i="3"/>
  <c r="F212" i="3"/>
  <c r="J212" i="3"/>
  <c r="I212" i="3"/>
  <c r="D11" i="1"/>
  <c r="D16" i="1"/>
  <c r="D12" i="1"/>
  <c r="D21" i="1"/>
  <c r="D19" i="1"/>
  <c r="D6" i="1"/>
  <c r="D7" i="1"/>
  <c r="D14" i="1"/>
  <c r="D17" i="1"/>
  <c r="D18" i="1"/>
  <c r="D212" i="3"/>
  <c r="D211" i="3"/>
  <c r="S211" i="3"/>
  <c r="S210" i="3"/>
  <c r="O212" i="3"/>
  <c r="N211" i="3"/>
  <c r="O210" i="3"/>
  <c r="O177" i="3"/>
  <c r="N179" i="3"/>
</calcChain>
</file>

<file path=xl/sharedStrings.xml><?xml version="1.0" encoding="utf-8"?>
<sst xmlns="http://schemas.openxmlformats.org/spreadsheetml/2006/main" count="374" uniqueCount="163">
  <si>
    <t>MUNICÍPIO DE SÃO BERNARDO DO CAMPO</t>
  </si>
  <si>
    <t>RESUMO CONSOLIDADO</t>
  </si>
  <si>
    <t>ITEM</t>
  </si>
  <si>
    <t>DESCRIÇÃO</t>
  </si>
  <si>
    <t>TOTAL</t>
  </si>
  <si>
    <t>% do total</t>
  </si>
  <si>
    <t>TERMINAL VILA SÃO PEDRO</t>
  </si>
  <si>
    <t>CENTRO DE CONTROLE OPERACIONAL (CCO)</t>
  </si>
  <si>
    <t>ATUALIZAÇÃO SEMAFÓRICA DO MUNCIPIO - SEMÁFORO INTELIGENTE</t>
  </si>
  <si>
    <t>TOTAL - GERAL</t>
  </si>
  <si>
    <t>Elaboração de Estudos e Projetos do Terminal Vila São Pedro a ser implantado no Corredor Leste Oeste, e também o Centro de Controle Operacional - CCO.</t>
  </si>
  <si>
    <t>BDI</t>
  </si>
  <si>
    <t>Em serviços em base de referencial  (tabelas de serviços - públicas)</t>
  </si>
  <si>
    <t>Fator K</t>
  </si>
  <si>
    <t>Aplicavel em mão de obra (tabelas de insumos de Mão de Obra)</t>
  </si>
  <si>
    <t>PLANILHA ORÇAMENTÁRIA</t>
  </si>
  <si>
    <t>TRDE</t>
  </si>
  <si>
    <t>Taxa de Ressarcimento de Despesas e Encargos - Aplicavel em materiais e equipamentos  (tabelas de insumos de Materiais e Equipamentos)</t>
  </si>
  <si>
    <t>FONTE</t>
  </si>
  <si>
    <t>CÓDIGO</t>
  </si>
  <si>
    <t>UNID</t>
  </si>
  <si>
    <t>PREÇO UNITÁRIO</t>
  </si>
  <si>
    <t>PREÇO UNIT. C/BDI/K/TRDE</t>
  </si>
  <si>
    <t>QUANTIDADE TOTAL</t>
  </si>
  <si>
    <t xml:space="preserve">TOTAL (R$)      </t>
  </si>
  <si>
    <t>SERVIÇOS TOPOGRÁFICOS E CADASTRO DE INTERFERÊNCIAS</t>
  </si>
  <si>
    <t>1.1</t>
  </si>
  <si>
    <t>SIURB-INFRA</t>
  </si>
  <si>
    <t>1.2</t>
  </si>
  <si>
    <t>1.3</t>
  </si>
  <si>
    <t>1.4</t>
  </si>
  <si>
    <t>1.5</t>
  </si>
  <si>
    <t>1.6</t>
  </si>
  <si>
    <t>1.7</t>
  </si>
  <si>
    <t>1.8</t>
  </si>
  <si>
    <t>1.9</t>
  </si>
  <si>
    <t>1.10</t>
  </si>
  <si>
    <t>1.11</t>
  </si>
  <si>
    <t>COMPOSIÇÃO</t>
  </si>
  <si>
    <t>COMP-1</t>
  </si>
  <si>
    <t>1.12</t>
  </si>
  <si>
    <t>INVESTIGAÇÕES GEOLÓGICO-GEOTÉCNICAS</t>
  </si>
  <si>
    <t>2.1</t>
  </si>
  <si>
    <t>2.2</t>
  </si>
  <si>
    <t>2.3</t>
  </si>
  <si>
    <t>2.4</t>
  </si>
  <si>
    <t>2.5</t>
  </si>
  <si>
    <t>2.6</t>
  </si>
  <si>
    <t>2.7</t>
  </si>
  <si>
    <t>2.8</t>
  </si>
  <si>
    <t>2.9</t>
  </si>
  <si>
    <t>SIURB-EDIF</t>
  </si>
  <si>
    <t>2.10</t>
  </si>
  <si>
    <t>2.11</t>
  </si>
  <si>
    <t>SERVIÇOS COMPLEMENTARES</t>
  </si>
  <si>
    <t>3.1</t>
  </si>
  <si>
    <t>COMP-3</t>
  </si>
  <si>
    <t>3.2</t>
  </si>
  <si>
    <t>COMP-4</t>
  </si>
  <si>
    <t>3.3</t>
  </si>
  <si>
    <t>COMP-5</t>
  </si>
  <si>
    <t>3.4</t>
  </si>
  <si>
    <t>COMP-2</t>
  </si>
  <si>
    <t>3.5</t>
  </si>
  <si>
    <t>PROJETOS</t>
  </si>
  <si>
    <t>4.1</t>
  </si>
  <si>
    <t>4.2</t>
  </si>
  <si>
    <t>5.1</t>
  </si>
  <si>
    <t>5.2</t>
  </si>
  <si>
    <t>5.3</t>
  </si>
  <si>
    <t>5.4</t>
  </si>
  <si>
    <t>6.1</t>
  </si>
  <si>
    <t>6.2</t>
  </si>
  <si>
    <t>6.3</t>
  </si>
  <si>
    <t>6.4</t>
  </si>
  <si>
    <t>6.5</t>
  </si>
  <si>
    <t>6.6</t>
  </si>
  <si>
    <t>6.7</t>
  </si>
  <si>
    <t>6.8</t>
  </si>
  <si>
    <t>7.1</t>
  </si>
  <si>
    <t>7.2</t>
  </si>
  <si>
    <t>7.3</t>
  </si>
  <si>
    <t>7.4</t>
  </si>
  <si>
    <t>8.1</t>
  </si>
  <si>
    <t>8.2</t>
  </si>
  <si>
    <t>ATUALIZAÇÃO SEMAFÓRICA DO MUNICÍPIO - SEMÁFORO INTELIGENTE</t>
  </si>
  <si>
    <t>MAPEAMENTO - SITUAÇÃO EXISTENTE</t>
  </si>
  <si>
    <t>9.1</t>
  </si>
  <si>
    <t>COMP-6</t>
  </si>
  <si>
    <t>9.2</t>
  </si>
  <si>
    <t>DEFINIÇÃO DE PLANO DE ATUALIZAÇÃO</t>
  </si>
  <si>
    <t>10.1</t>
  </si>
  <si>
    <t>10.2</t>
  </si>
  <si>
    <t>10.3</t>
  </si>
  <si>
    <t>COMP-7</t>
  </si>
  <si>
    <t>10.4</t>
  </si>
  <si>
    <t xml:space="preserve">ELABORAÇÃO DE PROJETOS </t>
  </si>
  <si>
    <t>11.1</t>
  </si>
  <si>
    <t>11.2</t>
  </si>
  <si>
    <t>REFERENCIAS</t>
  </si>
  <si>
    <t xml:space="preserve">SINAPI </t>
  </si>
  <si>
    <t>- SEM DESONERAÇÃO</t>
  </si>
  <si>
    <t>SICRO</t>
  </si>
  <si>
    <t>SIURB</t>
  </si>
  <si>
    <t xml:space="preserve">            Elaboração de Estudos e Projetos do Terminal Vila São Pedro a ser implantado no Corredor Leste Oeste, e também o Centro de Controle Operacional - CCO.</t>
  </si>
  <si>
    <t>Item</t>
  </si>
  <si>
    <t>Descrição dos Serviços</t>
  </si>
  <si>
    <t>Preço Total</t>
  </si>
  <si>
    <t>Meses</t>
  </si>
  <si>
    <t>TOTAL (R$)</t>
  </si>
  <si>
    <t>ATUALIZAÇÃO SEMAFÓRICA - SEMÁFORO INTELIGENTE</t>
  </si>
  <si>
    <t>TOTAL GERAL</t>
  </si>
  <si>
    <t>%</t>
  </si>
  <si>
    <t>ACUMULADO</t>
  </si>
  <si>
    <t>BDI - PROJETOS(SIURB)</t>
  </si>
  <si>
    <t>Itens</t>
  </si>
  <si>
    <t>Siglas</t>
  </si>
  <si>
    <t>% Adotado</t>
  </si>
  <si>
    <t>Administração Central</t>
  </si>
  <si>
    <t>AC</t>
  </si>
  <si>
    <t>Seguro e Garantia</t>
  </si>
  <si>
    <t>SG</t>
  </si>
  <si>
    <t>Risco</t>
  </si>
  <si>
    <t>R</t>
  </si>
  <si>
    <t>Despesas Financeiras</t>
  </si>
  <si>
    <t>DF</t>
  </si>
  <si>
    <t>Lucro</t>
  </si>
  <si>
    <t>L</t>
  </si>
  <si>
    <t>PIS 0,65%</t>
  </si>
  <si>
    <t>I</t>
  </si>
  <si>
    <t>COFINS 3%</t>
  </si>
  <si>
    <t>Tributos (ISS, variável de acordo com o município)</t>
  </si>
  <si>
    <t>BDI SEM Desoneração (Fórmula Acórdão TCU)</t>
  </si>
  <si>
    <t>BDI PAD</t>
  </si>
  <si>
    <t>Declaro para os devidos fins que, conforme legislação tributária municipal, a base de cálculo para Tributos (ISS, variável de acordo com o município), é de 100,0%, com a respectiva alíquota de 5,0%.</t>
  </si>
  <si>
    <t>Declaro para os devidos fins que o regime de Contribuição Previdenciária sobre a Receita Bruta adotado para elaboração do orçamento foi SEM Desoneração, e que esta é a alternativa mais adequada para a Administração Pública.</t>
  </si>
  <si>
    <t>COMPOSIÇÕES</t>
  </si>
  <si>
    <t>TABELA REF</t>
  </si>
  <si>
    <t>CÓDIGO INSUMO</t>
  </si>
  <si>
    <t>NOME DO SERVIÇO</t>
  </si>
  <si>
    <t>CUSTO
UNIT.</t>
  </si>
  <si>
    <t>COEF.</t>
  </si>
  <si>
    <t>Vparc</t>
  </si>
  <si>
    <t>VALOR</t>
  </si>
  <si>
    <t>LEVANTAMENTO VISUAL DE DEFEITOS DO PAVIMENTO</t>
  </si>
  <si>
    <t>UN</t>
  </si>
  <si>
    <t>SICRO-PM</t>
  </si>
  <si>
    <t>P8060</t>
  </si>
  <si>
    <t>COMPOSIÇÃO  SEM DATA BASE REFERENCIAL - USAR FATOR K - UTILIZAR MÃO DE OBRA MENSALISTA, SENDO A CARGA HORÁRIA MENSAL 220 HORAS</t>
  </si>
  <si>
    <t>P8061</t>
  </si>
  <si>
    <t>P8066</t>
  </si>
  <si>
    <t>P8065</t>
  </si>
  <si>
    <t>COORDENAÇÃO SERVIÇOS PRELIMINARES</t>
  </si>
  <si>
    <t>Observação: a elaboração dos projetos já comtemplam em seu custo unitário a coordenação para elaboração dos mesmos, sendo assim, o custo do serviço acima é destinado a coordenação dos serviços que antecedem a elaboração dos projetos básicos e executivos.</t>
  </si>
  <si>
    <t>PLANO DE TRABALHO</t>
  </si>
  <si>
    <t>P8067</t>
  </si>
  <si>
    <t>ESTUDOS DE TRÁFEGO</t>
  </si>
  <si>
    <t>SINAPI-M</t>
  </si>
  <si>
    <t>Convertendo M.O. mensalista de unidade MÊS para unidade HORAS (220 horas mensais)</t>
  </si>
  <si>
    <t>H</t>
  </si>
  <si>
    <t>ELABORAÇÃO DE PLANILHA DE ORÇAMENTO</t>
  </si>
  <si>
    <t>LEVANTAMENTO DE SITUAÇÃO - SEMAFORIZAÇÃO EXISTENTE</t>
  </si>
  <si>
    <t xml:space="preserve">COORDENAÇÃO SERVIÇOS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</si>
</sst>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R$&quot;\ * #,##0.00_-;\-&quot;R$&quot;\ * #,##0.00_-;_-&quot;R$&quot;\ * &quot;-&quot;??_-;_-@_-"/>
    <numFmt numFmtId="43" formatCode="_-* #,##0.00_-;\-* #,##0.00_-;_-* &quot;-&quot;??_-;_-@_-"/>
    <numFmt numFmtId="164" formatCode="#,##0.000"/>
    <numFmt numFmtId="165" formatCode="0.0000"/>
    <numFmt numFmtId="166" formatCode="_(* #,##0.00_);_(* \(#,##0.00\);_(* &quot;-&quot;??_);_(@_)"/>
    <numFmt numFmtId="167" formatCode="0.0%"/>
    <numFmt numFmtId="168" formatCode="_-* #,##0.0000_-;\-* #,##0.0000_-;_-* &quot;-&quot;??_-;_-@_-"/>
    <numFmt numFmtId="169" formatCode="_(&quot;R$&quot;* #,##0.000_);_(&quot;R$&quot;* \(#,##0.000\);_(&quot;R$&quot;* &quot;-&quot;??_);_(@_)"/>
    <numFmt numFmtId="170" formatCode="_(&quot;R$&quot;* #,##0.00_);_(&quot;R$&quot;* \(#,##0.00\);_(&quot;R$&quot;* &quot;-&quot;??_);_(@_)"/>
    <numFmt numFmtId="171" formatCode="#,##0.00;[Red]#,##0.00"/>
    <numFmt numFmtId="172" formatCode="#,##0_ ;\-#,##0\ "/>
    <numFmt numFmtId="173" formatCode="_-* #,##0.00000000000000_-;\-* #,##0.00000000000000_-;_-* &quot;-&quot;??_-;_-@_-"/>
    <numFmt numFmtId="174" formatCode="0.00000"/>
    <numFmt numFmtId="175" formatCode="00\-00\-00"/>
  </numFmts>
  <fonts count="33" x14ac:knownFonts="1">
    <font>
      <sz val="11"/>
      <color theme="1"/>
      <name val="Calibri"/>
      <family val="2"/>
      <scheme val="minor"/>
    </font>
    <font>
      <sz val="11"/>
      <color theme="1"/>
      <name val="Calibri"/>
      <family val="2"/>
      <scheme val="minor"/>
    </font>
    <font>
      <sz val="10"/>
      <color theme="1"/>
      <name val="Arial"/>
      <family val="2"/>
    </font>
    <font>
      <b/>
      <sz val="12"/>
      <color rgb="FF0046E3"/>
      <name val="Calibri"/>
      <family val="2"/>
    </font>
    <font>
      <b/>
      <sz val="10"/>
      <color theme="1"/>
      <name val="Arial"/>
      <family val="2"/>
    </font>
    <font>
      <b/>
      <sz val="10"/>
      <name val="Arial"/>
      <family val="2"/>
    </font>
    <font>
      <sz val="10"/>
      <name val="Arial"/>
      <family val="2"/>
    </font>
    <font>
      <b/>
      <sz val="10"/>
      <color theme="0"/>
      <name val="Arial"/>
      <family val="2"/>
    </font>
    <font>
      <sz val="12"/>
      <name val="Arial"/>
      <family val="2"/>
    </font>
    <font>
      <sz val="11"/>
      <color theme="1"/>
      <name val="Arial"/>
      <family val="2"/>
    </font>
    <font>
      <b/>
      <sz val="11"/>
      <color theme="1"/>
      <name val="Arial"/>
      <family val="2"/>
    </font>
    <font>
      <b/>
      <sz val="14"/>
      <color rgb="FF0046E3"/>
      <name val="Arial"/>
      <family val="2"/>
    </font>
    <font>
      <b/>
      <sz val="14"/>
      <name val="Arial"/>
      <family val="2"/>
    </font>
    <font>
      <b/>
      <sz val="14"/>
      <color theme="1"/>
      <name val="Arial"/>
      <family val="2"/>
    </font>
    <font>
      <b/>
      <sz val="12"/>
      <color theme="0"/>
      <name val="Arial"/>
      <family val="2"/>
    </font>
    <font>
      <b/>
      <sz val="11"/>
      <color rgb="FFFF0000"/>
      <name val="Arial"/>
      <family val="2"/>
    </font>
    <font>
      <sz val="11"/>
      <name val="Arial"/>
      <family val="2"/>
    </font>
    <font>
      <sz val="10"/>
      <color rgb="FFFF0000"/>
      <name val="Arial"/>
      <family val="2"/>
    </font>
    <font>
      <b/>
      <sz val="18"/>
      <color rgb="FF0046E3"/>
      <name val="Calibri"/>
      <family val="2"/>
    </font>
    <font>
      <b/>
      <sz val="16"/>
      <color theme="1"/>
      <name val="Arial"/>
      <family val="2"/>
    </font>
    <font>
      <b/>
      <sz val="14"/>
      <color theme="0"/>
      <name val="Arial"/>
      <family val="2"/>
    </font>
    <font>
      <b/>
      <sz val="12"/>
      <name val="Arial"/>
      <family val="2"/>
    </font>
    <font>
      <b/>
      <sz val="12"/>
      <color rgb="FF002060"/>
      <name val="Arial"/>
      <family val="2"/>
    </font>
    <font>
      <sz val="8"/>
      <color theme="1"/>
      <name val="Arial"/>
      <family val="2"/>
    </font>
    <font>
      <sz val="8"/>
      <name val="Arial"/>
      <family val="2"/>
    </font>
    <font>
      <sz val="11"/>
      <color rgb="FF000000"/>
      <name val="Calibri"/>
      <family val="2"/>
    </font>
    <font>
      <b/>
      <sz val="16"/>
      <color theme="0"/>
      <name val="Arial"/>
      <family val="2"/>
    </font>
    <font>
      <sz val="12"/>
      <color rgb="FF000000"/>
      <name val="Arial"/>
      <family val="2"/>
    </font>
    <font>
      <b/>
      <sz val="14"/>
      <color rgb="FF000000"/>
      <name val="Arial"/>
      <family val="2"/>
    </font>
    <font>
      <u/>
      <sz val="10"/>
      <name val="Arial"/>
      <family val="2"/>
    </font>
    <font>
      <sz val="16"/>
      <color theme="0"/>
      <name val="Arial"/>
      <family val="2"/>
    </font>
    <font>
      <sz val="10"/>
      <color indexed="8"/>
      <name val="Arial"/>
      <family val="2"/>
    </font>
    <font>
      <b/>
      <sz val="10"/>
      <color indexed="8"/>
      <name val="Arial"/>
      <family val="2"/>
    </font>
  </fonts>
  <fills count="14">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rgb="FF00B050"/>
        <bgColor indexed="64"/>
      </patternFill>
    </fill>
    <fill>
      <patternFill patternType="solid">
        <fgColor rgb="FF0070C0"/>
        <bgColor indexed="64"/>
      </patternFill>
    </fill>
    <fill>
      <patternFill patternType="solid">
        <fgColor theme="4" tint="-0.499984740745262"/>
        <bgColor indexed="64"/>
      </patternFill>
    </fill>
    <fill>
      <patternFill patternType="solid">
        <fgColor theme="8" tint="0.59999389629810485"/>
        <bgColor indexed="64"/>
      </patternFill>
    </fill>
    <fill>
      <patternFill patternType="solid">
        <fgColor rgb="FF002060"/>
        <bgColor rgb="FF000000"/>
      </patternFill>
    </fill>
    <fill>
      <patternFill patternType="solid">
        <fgColor rgb="FFFCFDC3"/>
        <bgColor rgb="FF000000"/>
      </patternFill>
    </fill>
    <fill>
      <patternFill patternType="solid">
        <fgColor rgb="FF00B050"/>
        <bgColor indexed="8"/>
      </patternFill>
    </fill>
    <fill>
      <patternFill patternType="solid">
        <fgColor theme="0" tint="-0.34998626667073579"/>
        <bgColor indexed="64"/>
      </patternFill>
    </fill>
    <fill>
      <patternFill patternType="solid">
        <fgColor theme="7" tint="0.39997558519241921"/>
        <bgColor indexed="64"/>
      </patternFill>
    </fill>
    <fill>
      <patternFill patternType="solid">
        <fgColor rgb="FFFFFF00"/>
        <bgColor indexed="64"/>
      </patternFill>
    </fill>
  </fills>
  <borders count="55">
    <border>
      <left/>
      <right/>
      <top/>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auto="1"/>
      </right>
      <top style="thin">
        <color indexed="64"/>
      </top>
      <bottom style="thin">
        <color auto="1"/>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auto="1"/>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theme="0"/>
      </right>
      <top style="thin">
        <color indexed="64"/>
      </top>
      <bottom/>
      <diagonal/>
    </border>
    <border>
      <left style="thin">
        <color theme="0"/>
      </left>
      <right style="thin">
        <color theme="0"/>
      </right>
      <top style="thin">
        <color indexed="64"/>
      </top>
      <bottom/>
      <diagonal/>
    </border>
    <border>
      <left style="thin">
        <color theme="0"/>
      </left>
      <right/>
      <top style="thin">
        <color indexed="64"/>
      </top>
      <bottom style="thin">
        <color theme="0"/>
      </bottom>
      <diagonal/>
    </border>
    <border>
      <left/>
      <right/>
      <top style="thin">
        <color indexed="64"/>
      </top>
      <bottom style="thin">
        <color theme="0"/>
      </bottom>
      <diagonal/>
    </border>
    <border>
      <left style="thin">
        <color indexed="64"/>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diagonal/>
    </border>
    <border>
      <left style="thin">
        <color indexed="64"/>
      </left>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theme="0"/>
      </right>
      <top style="thin">
        <color auto="1"/>
      </top>
      <bottom style="thin">
        <color theme="0"/>
      </bottom>
      <diagonal/>
    </border>
    <border>
      <left style="thin">
        <color theme="0"/>
      </left>
      <right style="thin">
        <color theme="0"/>
      </right>
      <top style="thin">
        <color auto="1"/>
      </top>
      <bottom style="thin">
        <color theme="0"/>
      </bottom>
      <diagonal/>
    </border>
    <border>
      <left style="thin">
        <color theme="0"/>
      </left>
      <right style="thin">
        <color indexed="64"/>
      </right>
      <top style="thin">
        <color auto="1"/>
      </top>
      <bottom style="thin">
        <color theme="0"/>
      </bottom>
      <diagonal/>
    </border>
    <border>
      <left/>
      <right style="thin">
        <color indexed="64"/>
      </right>
      <top style="thin">
        <color auto="1"/>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theme="0"/>
      </right>
      <top style="thin">
        <color theme="0"/>
      </top>
      <bottom style="thin">
        <color indexed="64"/>
      </bottom>
      <diagonal/>
    </border>
    <border>
      <left/>
      <right style="thin">
        <color indexed="64"/>
      </right>
      <top style="thin">
        <color theme="0"/>
      </top>
      <bottom style="thin">
        <color indexed="64"/>
      </bottom>
      <diagonal/>
    </border>
    <border>
      <left style="medium">
        <color indexed="64"/>
      </left>
      <right/>
      <top style="medium">
        <color indexed="64"/>
      </top>
      <bottom style="medium">
        <color indexed="64"/>
      </bottom>
      <diagonal/>
    </border>
    <border>
      <left/>
      <right/>
      <top style="medium">
        <color auto="1"/>
      </top>
      <bottom style="medium">
        <color auto="1"/>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1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166" fontId="6"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6" fillId="0" borderId="0"/>
    <xf numFmtId="0" fontId="6" fillId="0" borderId="0"/>
    <xf numFmtId="0" fontId="31" fillId="0" borderId="0"/>
  </cellStyleXfs>
  <cellXfs count="270">
    <xf numFmtId="0" fontId="0" fillId="0" borderId="0" xfId="0"/>
    <xf numFmtId="0" fontId="2" fillId="0" borderId="0" xfId="0" applyFont="1" applyAlignment="1">
      <alignment vertical="center" wrapText="1"/>
    </xf>
    <xf numFmtId="0" fontId="5" fillId="0" borderId="0" xfId="4" applyFont="1" applyAlignment="1">
      <alignment vertical="center" wrapText="1"/>
    </xf>
    <xf numFmtId="0" fontId="7" fillId="3" borderId="1" xfId="5" applyFont="1" applyFill="1" applyBorder="1" applyAlignment="1">
      <alignment horizontal="center" vertical="center" wrapText="1"/>
    </xf>
    <xf numFmtId="0" fontId="7" fillId="3" borderId="1" xfId="5" applyFont="1" applyFill="1" applyBorder="1" applyAlignment="1">
      <alignment horizontal="center" vertical="center"/>
    </xf>
    <xf numFmtId="164" fontId="7" fillId="4" borderId="2" xfId="5" applyNumberFormat="1"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0" xfId="0" applyFont="1" applyFill="1" applyAlignment="1">
      <alignment vertical="center"/>
    </xf>
    <xf numFmtId="0" fontId="8" fillId="2" borderId="0" xfId="0" applyFont="1" applyFill="1" applyAlignment="1">
      <alignment horizontal="right" vertical="center"/>
    </xf>
    <xf numFmtId="0" fontId="9" fillId="0" borderId="0" xfId="0" applyFont="1" applyAlignment="1">
      <alignment vertical="center" wrapText="1"/>
    </xf>
    <xf numFmtId="0" fontId="7" fillId="3" borderId="3" xfId="5" applyFont="1" applyFill="1" applyBorder="1" applyAlignment="1">
      <alignment horizontal="center" vertical="center" wrapText="1"/>
    </xf>
    <xf numFmtId="49" fontId="7" fillId="3" borderId="3" xfId="1" applyNumberFormat="1" applyFont="1" applyFill="1" applyBorder="1" applyAlignment="1">
      <alignment horizontal="left" vertical="center" wrapText="1"/>
    </xf>
    <xf numFmtId="44" fontId="7" fillId="3" borderId="3" xfId="2" applyFont="1" applyFill="1" applyBorder="1" applyAlignment="1">
      <alignment horizontal="center" vertical="center" wrapText="1"/>
    </xf>
    <xf numFmtId="10" fontId="7" fillId="3" borderId="3" xfId="3" applyNumberFormat="1" applyFont="1" applyFill="1" applyBorder="1" applyAlignment="1">
      <alignment horizontal="right" vertical="center" wrapText="1"/>
    </xf>
    <xf numFmtId="0" fontId="7" fillId="5" borderId="3" xfId="5" applyFont="1" applyFill="1" applyBorder="1" applyAlignment="1">
      <alignment horizontal="center" vertical="center" wrapText="1"/>
    </xf>
    <xf numFmtId="44" fontId="7" fillId="5" borderId="3" xfId="1" applyNumberFormat="1" applyFont="1" applyFill="1" applyBorder="1" applyAlignment="1">
      <alignment horizontal="left" vertical="center" wrapText="1"/>
    </xf>
    <xf numFmtId="10" fontId="7" fillId="5" borderId="3" xfId="3" applyNumberFormat="1" applyFont="1" applyFill="1" applyBorder="1" applyAlignment="1">
      <alignment horizontal="right" vertical="center" wrapText="1"/>
    </xf>
    <xf numFmtId="49" fontId="7" fillId="5" borderId="3" xfId="5" applyNumberFormat="1" applyFont="1" applyFill="1" applyBorder="1" applyAlignment="1">
      <alignment horizontal="left" vertical="center" wrapText="1"/>
    </xf>
    <xf numFmtId="0" fontId="7" fillId="3" borderId="3" xfId="5" applyFont="1" applyFill="1" applyBorder="1" applyAlignment="1">
      <alignment horizontal="left" vertical="center" wrapText="1"/>
    </xf>
    <xf numFmtId="44" fontId="7" fillId="4" borderId="2" xfId="5" applyNumberFormat="1" applyFont="1" applyFill="1" applyBorder="1" applyAlignment="1">
      <alignment horizontal="center" vertical="center" wrapText="1"/>
    </xf>
    <xf numFmtId="10" fontId="7" fillId="4" borderId="2" xfId="3" applyNumberFormat="1" applyFont="1" applyFill="1" applyBorder="1" applyAlignment="1">
      <alignment horizontal="right" vertical="center" wrapText="1"/>
    </xf>
    <xf numFmtId="0" fontId="9" fillId="0" borderId="0" xfId="0" applyFont="1" applyAlignment="1">
      <alignment vertical="center"/>
    </xf>
    <xf numFmtId="0" fontId="9" fillId="0" borderId="0" xfId="0" applyFont="1" applyAlignment="1">
      <alignment horizontal="right" vertical="center"/>
    </xf>
    <xf numFmtId="0" fontId="10" fillId="0" borderId="0" xfId="0" applyFont="1" applyAlignment="1">
      <alignment vertical="center"/>
    </xf>
    <xf numFmtId="0" fontId="10" fillId="0" borderId="0" xfId="0" applyFont="1" applyAlignment="1">
      <alignment horizontal="right" vertical="center"/>
    </xf>
    <xf numFmtId="0" fontId="3" fillId="0" borderId="0" xfId="0" applyFont="1" applyAlignment="1">
      <alignment vertical="center"/>
    </xf>
    <xf numFmtId="0" fontId="12" fillId="0" borderId="0" xfId="4" applyFont="1" applyAlignment="1">
      <alignment vertical="center" wrapText="1"/>
    </xf>
    <xf numFmtId="164" fontId="12" fillId="0" borderId="0" xfId="4" applyNumberFormat="1" applyFont="1" applyAlignment="1">
      <alignment horizontal="right" vertical="center" wrapText="1"/>
    </xf>
    <xf numFmtId="0" fontId="12" fillId="0" borderId="0" xfId="4" applyFont="1" applyAlignment="1">
      <alignment horizontal="left" vertical="center" wrapText="1"/>
    </xf>
    <xf numFmtId="0" fontId="9" fillId="0" borderId="0" xfId="0" applyFont="1" applyAlignment="1">
      <alignment wrapText="1"/>
    </xf>
    <xf numFmtId="0" fontId="13" fillId="2" borderId="0" xfId="0" applyFont="1" applyFill="1" applyAlignment="1">
      <alignment vertical="center" wrapText="1"/>
    </xf>
    <xf numFmtId="164" fontId="8" fillId="0" borderId="3" xfId="5" applyNumberFormat="1" applyFont="1" applyBorder="1" applyAlignment="1">
      <alignment horizontal="left" vertical="center" wrapText="1"/>
    </xf>
    <xf numFmtId="165" fontId="8" fillId="0" borderId="4" xfId="3" applyNumberFormat="1" applyFont="1" applyBorder="1" applyAlignment="1">
      <alignment horizontal="right" vertical="center" wrapText="1"/>
    </xf>
    <xf numFmtId="0" fontId="12" fillId="0" borderId="5" xfId="4" applyFont="1" applyBorder="1" applyAlignment="1">
      <alignment vertical="center" wrapText="1"/>
    </xf>
    <xf numFmtId="0" fontId="13" fillId="0" borderId="0" xfId="0" applyFont="1" applyAlignment="1">
      <alignment vertical="center" wrapText="1"/>
    </xf>
    <xf numFmtId="0" fontId="12" fillId="0" borderId="5" xfId="4" applyFont="1" applyBorder="1" applyAlignment="1">
      <alignment horizontal="center" vertical="center" wrapText="1"/>
    </xf>
    <xf numFmtId="164" fontId="14" fillId="0" borderId="0" xfId="5" applyNumberFormat="1" applyFont="1" applyAlignment="1">
      <alignment horizontal="center" vertical="center" wrapText="1"/>
    </xf>
    <xf numFmtId="0" fontId="9" fillId="0" borderId="0" xfId="0" applyFont="1"/>
    <xf numFmtId="10" fontId="9" fillId="0" borderId="0" xfId="3" applyNumberFormat="1" applyFont="1" applyAlignment="1">
      <alignment wrapText="1"/>
    </xf>
    <xf numFmtId="0" fontId="15" fillId="0" borderId="0" xfId="0" applyFont="1" applyAlignment="1">
      <alignment wrapText="1"/>
    </xf>
    <xf numFmtId="44" fontId="9" fillId="0" borderId="0" xfId="0" applyNumberFormat="1" applyFont="1" applyAlignment="1">
      <alignment wrapText="1"/>
    </xf>
    <xf numFmtId="0" fontId="14" fillId="3" borderId="6" xfId="5" applyFont="1" applyFill="1" applyBorder="1" applyAlignment="1">
      <alignment horizontal="center" vertical="center" wrapText="1"/>
    </xf>
    <xf numFmtId="2" fontId="14" fillId="3" borderId="6" xfId="5" applyNumberFormat="1" applyFont="1" applyFill="1" applyBorder="1" applyAlignment="1">
      <alignment horizontal="center" vertical="center" wrapText="1"/>
    </xf>
    <xf numFmtId="2" fontId="14" fillId="3" borderId="7" xfId="5" applyNumberFormat="1" applyFont="1" applyFill="1" applyBorder="1" applyAlignment="1">
      <alignment horizontal="center" vertical="center" wrapText="1"/>
    </xf>
    <xf numFmtId="0" fontId="14" fillId="0" borderId="0" xfId="5" applyFont="1" applyAlignment="1">
      <alignment horizontal="center" vertical="center" wrapText="1"/>
    </xf>
    <xf numFmtId="2" fontId="14" fillId="0" borderId="0" xfId="5" applyNumberFormat="1" applyFont="1" applyAlignment="1">
      <alignment horizontal="center" vertical="center" wrapText="1"/>
    </xf>
    <xf numFmtId="44" fontId="14" fillId="0" borderId="0" xfId="5" applyNumberFormat="1" applyFont="1" applyAlignment="1">
      <alignment horizontal="center" vertical="center" wrapText="1"/>
    </xf>
    <xf numFmtId="0" fontId="14" fillId="3" borderId="3" xfId="5" applyFont="1" applyFill="1" applyBorder="1" applyAlignment="1">
      <alignment horizontal="center" vertical="center" wrapText="1"/>
    </xf>
    <xf numFmtId="49" fontId="14" fillId="3" borderId="8" xfId="5" applyNumberFormat="1" applyFont="1" applyFill="1" applyBorder="1" applyAlignment="1">
      <alignment horizontal="center" vertical="center" wrapText="1"/>
    </xf>
    <xf numFmtId="0" fontId="14" fillId="3" borderId="8" xfId="5" applyFont="1" applyFill="1" applyBorder="1" applyAlignment="1">
      <alignment horizontal="center" vertical="center" wrapText="1"/>
    </xf>
    <xf numFmtId="49" fontId="14" fillId="3" borderId="8" xfId="6" applyNumberFormat="1" applyFont="1" applyFill="1" applyBorder="1" applyAlignment="1">
      <alignment horizontal="left" vertical="center" wrapText="1"/>
    </xf>
    <xf numFmtId="49" fontId="14" fillId="3" borderId="8" xfId="6" applyNumberFormat="1" applyFont="1" applyFill="1" applyBorder="1" applyAlignment="1">
      <alignment vertical="center" wrapText="1"/>
    </xf>
    <xf numFmtId="44" fontId="14" fillId="3" borderId="8" xfId="6" applyNumberFormat="1" applyFont="1" applyFill="1" applyBorder="1" applyAlignment="1">
      <alignment horizontal="left" vertical="center" wrapText="1"/>
    </xf>
    <xf numFmtId="164" fontId="14" fillId="3" borderId="8" xfId="5" applyNumberFormat="1" applyFont="1" applyFill="1" applyBorder="1" applyAlignment="1">
      <alignment horizontal="right" vertical="center" wrapText="1"/>
    </xf>
    <xf numFmtId="44" fontId="14" fillId="3" borderId="4" xfId="5" applyNumberFormat="1" applyFont="1" applyFill="1" applyBorder="1" applyAlignment="1">
      <alignment horizontal="left" vertical="center" wrapText="1"/>
    </xf>
    <xf numFmtId="167" fontId="9" fillId="0" borderId="2" xfId="3" applyNumberFormat="1" applyFont="1" applyBorder="1" applyAlignment="1">
      <alignment wrapText="1"/>
    </xf>
    <xf numFmtId="0" fontId="14" fillId="5" borderId="3" xfId="5" applyFont="1" applyFill="1" applyBorder="1" applyAlignment="1">
      <alignment horizontal="center" vertical="center" wrapText="1"/>
    </xf>
    <xf numFmtId="49" fontId="14" fillId="5" borderId="8" xfId="5" applyNumberFormat="1" applyFont="1" applyFill="1" applyBorder="1" applyAlignment="1">
      <alignment horizontal="center" vertical="center" wrapText="1"/>
    </xf>
    <xf numFmtId="0" fontId="14" fillId="5" borderId="8" xfId="5" applyFont="1" applyFill="1" applyBorder="1" applyAlignment="1">
      <alignment horizontal="center" vertical="center" wrapText="1"/>
    </xf>
    <xf numFmtId="49" fontId="14" fillId="5" borderId="8" xfId="6" applyNumberFormat="1" applyFont="1" applyFill="1" applyBorder="1" applyAlignment="1">
      <alignment horizontal="left" vertical="center" wrapText="1"/>
    </xf>
    <xf numFmtId="44" fontId="14" fillId="5" borderId="8" xfId="5" applyNumberFormat="1" applyFont="1" applyFill="1" applyBorder="1" applyAlignment="1">
      <alignment horizontal="left" vertical="center" wrapText="1"/>
    </xf>
    <xf numFmtId="164" fontId="14" fillId="5" borderId="8" xfId="5" applyNumberFormat="1" applyFont="1" applyFill="1" applyBorder="1" applyAlignment="1">
      <alignment horizontal="right" vertical="center" wrapText="1"/>
    </xf>
    <xf numFmtId="44" fontId="14" fillId="5" borderId="8" xfId="5" applyNumberFormat="1" applyFont="1" applyFill="1" applyBorder="1" applyAlignment="1">
      <alignment horizontal="right" vertical="center" wrapText="1"/>
    </xf>
    <xf numFmtId="0" fontId="6" fillId="0" borderId="9" xfId="5" applyBorder="1" applyAlignment="1">
      <alignment horizontal="center" vertical="center" wrapText="1"/>
    </xf>
    <xf numFmtId="49" fontId="6" fillId="0" borderId="9" xfId="5" applyNumberFormat="1" applyBorder="1" applyAlignment="1">
      <alignment horizontal="center" vertical="center" wrapText="1"/>
    </xf>
    <xf numFmtId="2" fontId="6" fillId="0" borderId="9" xfId="6" applyNumberFormat="1" applyFont="1" applyFill="1" applyBorder="1" applyAlignment="1">
      <alignment horizontal="left" vertical="center" wrapText="1"/>
    </xf>
    <xf numFmtId="2" fontId="6" fillId="0" borderId="9" xfId="6" applyNumberFormat="1" applyFont="1" applyFill="1" applyBorder="1" applyAlignment="1">
      <alignment horizontal="center" vertical="center" wrapText="1"/>
    </xf>
    <xf numFmtId="44" fontId="6" fillId="0" borderId="9" xfId="6" applyNumberFormat="1" applyFont="1" applyFill="1" applyBorder="1" applyAlignment="1">
      <alignment horizontal="left" vertical="center" wrapText="1"/>
    </xf>
    <xf numFmtId="168" fontId="6" fillId="0" borderId="9" xfId="1" applyNumberFormat="1" applyFont="1" applyFill="1" applyBorder="1" applyAlignment="1">
      <alignment vertical="center" wrapText="1"/>
    </xf>
    <xf numFmtId="169" fontId="6" fillId="0" borderId="9" xfId="5" applyNumberFormat="1" applyBorder="1" applyAlignment="1">
      <alignment horizontal="left" vertical="center" wrapText="1"/>
    </xf>
    <xf numFmtId="0" fontId="6" fillId="0" borderId="0" xfId="0" applyFont="1" applyAlignment="1">
      <alignment wrapText="1"/>
    </xf>
    <xf numFmtId="164" fontId="6" fillId="0" borderId="9" xfId="5" applyNumberFormat="1" applyBorder="1" applyAlignment="1">
      <alignment horizontal="right" vertical="center" wrapText="1"/>
    </xf>
    <xf numFmtId="170" fontId="6" fillId="0" borderId="9" xfId="5" applyNumberFormat="1" applyBorder="1" applyAlignment="1">
      <alignment horizontal="left" vertical="center" wrapText="1"/>
    </xf>
    <xf numFmtId="0" fontId="9" fillId="0" borderId="0" xfId="3" applyNumberFormat="1" applyFont="1" applyAlignment="1">
      <alignment wrapText="1"/>
    </xf>
    <xf numFmtId="0" fontId="6" fillId="0" borderId="0" xfId="5" applyAlignment="1">
      <alignment horizontal="center" vertical="center" wrapText="1"/>
    </xf>
    <xf numFmtId="49" fontId="6" fillId="0" borderId="0" xfId="5" applyNumberFormat="1" applyAlignment="1">
      <alignment horizontal="center" vertical="center" wrapText="1"/>
    </xf>
    <xf numFmtId="2" fontId="6" fillId="0" borderId="0" xfId="6" applyNumberFormat="1" applyFont="1" applyFill="1" applyBorder="1" applyAlignment="1">
      <alignment horizontal="left" vertical="center" wrapText="1"/>
    </xf>
    <xf numFmtId="2" fontId="6" fillId="0" borderId="0" xfId="6" applyNumberFormat="1" applyFont="1" applyFill="1" applyBorder="1" applyAlignment="1">
      <alignment horizontal="center" vertical="center" wrapText="1"/>
    </xf>
    <xf numFmtId="44" fontId="6" fillId="0" borderId="0" xfId="6" applyNumberFormat="1" applyFont="1" applyFill="1" applyBorder="1" applyAlignment="1">
      <alignment horizontal="left" vertical="center" wrapText="1"/>
    </xf>
    <xf numFmtId="168" fontId="6" fillId="0" borderId="0" xfId="1" applyNumberFormat="1" applyFont="1" applyFill="1" applyBorder="1" applyAlignment="1">
      <alignment vertical="center" wrapText="1"/>
    </xf>
    <xf numFmtId="169" fontId="6" fillId="0" borderId="0" xfId="5" applyNumberFormat="1" applyAlignment="1">
      <alignment horizontal="left" vertical="center" wrapText="1"/>
    </xf>
    <xf numFmtId="164" fontId="6" fillId="0" borderId="0" xfId="5" applyNumberFormat="1" applyAlignment="1">
      <alignment horizontal="right" vertical="center" wrapText="1"/>
    </xf>
    <xf numFmtId="170" fontId="6" fillId="0" borderId="0" xfId="5" applyNumberFormat="1" applyAlignment="1">
      <alignment horizontal="left" vertical="center" wrapText="1"/>
    </xf>
    <xf numFmtId="0" fontId="9" fillId="0" borderId="0" xfId="0" applyFont="1" applyAlignment="1">
      <alignment horizontal="left" wrapText="1"/>
    </xf>
    <xf numFmtId="164" fontId="9" fillId="0" borderId="0" xfId="0" applyNumberFormat="1" applyFont="1" applyAlignment="1">
      <alignment horizontal="right" wrapText="1"/>
    </xf>
    <xf numFmtId="44" fontId="9" fillId="0" borderId="0" xfId="0" applyNumberFormat="1" applyFont="1" applyAlignment="1">
      <alignment horizontal="left" wrapText="1"/>
    </xf>
    <xf numFmtId="0" fontId="9" fillId="0" borderId="12" xfId="0" applyFont="1" applyBorder="1" applyAlignment="1">
      <alignment horizontal="center" wrapText="1"/>
    </xf>
    <xf numFmtId="14" fontId="9" fillId="0" borderId="13" xfId="0" applyNumberFormat="1" applyFont="1" applyBorder="1" applyAlignment="1">
      <alignment horizontal="center" wrapText="1"/>
    </xf>
    <xf numFmtId="49" fontId="9" fillId="0" borderId="14" xfId="0" applyNumberFormat="1" applyFont="1" applyBorder="1" applyAlignment="1">
      <alignment horizontal="left" wrapText="1"/>
    </xf>
    <xf numFmtId="0" fontId="9" fillId="2" borderId="0" xfId="0" applyFont="1" applyFill="1" applyAlignment="1">
      <alignment wrapText="1"/>
    </xf>
    <xf numFmtId="0" fontId="9" fillId="2" borderId="3" xfId="0" applyFont="1" applyFill="1" applyBorder="1" applyAlignment="1">
      <alignment horizontal="center" wrapText="1"/>
    </xf>
    <xf numFmtId="14" fontId="9" fillId="0" borderId="8" xfId="0" applyNumberFormat="1" applyFont="1" applyBorder="1" applyAlignment="1">
      <alignment horizontal="center" wrapText="1"/>
    </xf>
    <xf numFmtId="49" fontId="9" fillId="2" borderId="4" xfId="0" applyNumberFormat="1" applyFont="1" applyFill="1" applyBorder="1" applyAlignment="1">
      <alignment horizontal="left" wrapText="1"/>
    </xf>
    <xf numFmtId="0" fontId="9" fillId="2" borderId="0" xfId="0" applyFont="1" applyFill="1" applyAlignment="1">
      <alignment horizontal="left" wrapText="1"/>
    </xf>
    <xf numFmtId="164" fontId="16" fillId="2" borderId="0" xfId="0" applyNumberFormat="1" applyFont="1" applyFill="1" applyAlignment="1">
      <alignment horizontal="right" wrapText="1"/>
    </xf>
    <xf numFmtId="44" fontId="16" fillId="2" borderId="0" xfId="0" applyNumberFormat="1" applyFont="1" applyFill="1" applyAlignment="1">
      <alignment horizontal="left" wrapText="1"/>
    </xf>
    <xf numFmtId="49" fontId="17" fillId="0" borderId="0" xfId="5" applyNumberFormat="1" applyFont="1" applyAlignment="1">
      <alignment horizontal="center" wrapText="1"/>
    </xf>
    <xf numFmtId="2" fontId="6" fillId="0" borderId="0" xfId="6" applyNumberFormat="1" applyFont="1" applyFill="1" applyBorder="1" applyAlignment="1">
      <alignment horizontal="center" wrapText="1"/>
    </xf>
    <xf numFmtId="44" fontId="6" fillId="0" borderId="0" xfId="6" applyNumberFormat="1" applyFont="1" applyFill="1" applyBorder="1" applyAlignment="1">
      <alignment horizontal="left" wrapText="1"/>
    </xf>
    <xf numFmtId="170" fontId="6" fillId="0" borderId="0" xfId="5" applyNumberFormat="1" applyAlignment="1">
      <alignment horizontal="left" wrapText="1"/>
    </xf>
    <xf numFmtId="164" fontId="6" fillId="0" borderId="0" xfId="5" applyNumberFormat="1" applyAlignment="1">
      <alignment horizontal="right" wrapText="1"/>
    </xf>
    <xf numFmtId="49" fontId="17" fillId="0" borderId="0" xfId="5" applyNumberFormat="1" applyFont="1" applyAlignment="1">
      <alignment horizontal="center" vertical="center" wrapText="1"/>
    </xf>
    <xf numFmtId="44" fontId="15" fillId="0" borderId="0" xfId="0" applyNumberFormat="1" applyFont="1" applyAlignment="1">
      <alignment wrapText="1"/>
    </xf>
    <xf numFmtId="167" fontId="9" fillId="0" borderId="0" xfId="3" applyNumberFormat="1" applyFont="1" applyAlignment="1">
      <alignment wrapText="1"/>
    </xf>
    <xf numFmtId="2" fontId="1" fillId="0" borderId="0" xfId="7" applyNumberFormat="1"/>
    <xf numFmtId="0" fontId="1" fillId="0" borderId="0" xfId="7"/>
    <xf numFmtId="0" fontId="20" fillId="6" borderId="24" xfId="7" applyFont="1" applyFill="1" applyBorder="1" applyAlignment="1">
      <alignment horizontal="center" vertical="center"/>
    </xf>
    <xf numFmtId="0" fontId="20" fillId="6" borderId="26" xfId="7" applyFont="1" applyFill="1" applyBorder="1" applyAlignment="1">
      <alignment horizontal="center" vertical="center"/>
    </xf>
    <xf numFmtId="0" fontId="20" fillId="6" borderId="27" xfId="7" applyFont="1" applyFill="1" applyBorder="1" applyAlignment="1">
      <alignment horizontal="center" vertical="center" wrapText="1"/>
    </xf>
    <xf numFmtId="166" fontId="20" fillId="6" borderId="0" xfId="6" applyFont="1" applyFill="1" applyBorder="1" applyAlignment="1">
      <alignment horizontal="center" vertical="center"/>
    </xf>
    <xf numFmtId="0" fontId="20" fillId="6" borderId="0" xfId="7" applyFont="1" applyFill="1" applyAlignment="1">
      <alignment horizontal="center" vertical="center"/>
    </xf>
    <xf numFmtId="2" fontId="14" fillId="6" borderId="0" xfId="7" applyNumberFormat="1" applyFont="1" applyFill="1" applyAlignment="1">
      <alignment horizontal="center" vertical="center"/>
    </xf>
    <xf numFmtId="43" fontId="22" fillId="0" borderId="28" xfId="1" applyFont="1" applyBorder="1" applyAlignment="1">
      <alignment horizontal="left" vertical="center"/>
    </xf>
    <xf numFmtId="4" fontId="22" fillId="0" borderId="29" xfId="7" applyNumberFormat="1" applyFont="1" applyBorder="1" applyAlignment="1">
      <alignment horizontal="center" vertical="center"/>
    </xf>
    <xf numFmtId="166" fontId="1" fillId="0" borderId="0" xfId="6" applyFont="1"/>
    <xf numFmtId="37" fontId="22" fillId="0" borderId="30" xfId="7" applyNumberFormat="1" applyFont="1" applyBorder="1" applyAlignment="1">
      <alignment horizontal="center" vertical="center"/>
    </xf>
    <xf numFmtId="4" fontId="22" fillId="0" borderId="2" xfId="7" applyNumberFormat="1" applyFont="1" applyBorder="1" applyAlignment="1">
      <alignment horizontal="center" vertical="center"/>
    </xf>
    <xf numFmtId="10" fontId="8" fillId="0" borderId="29" xfId="7" applyNumberFormat="1" applyFont="1" applyBorder="1" applyAlignment="1">
      <alignment horizontal="center" vertical="center"/>
    </xf>
    <xf numFmtId="9" fontId="8" fillId="0" borderId="2" xfId="3" applyFont="1" applyBorder="1" applyAlignment="1">
      <alignment horizontal="center" vertical="center"/>
    </xf>
    <xf numFmtId="172" fontId="22" fillId="0" borderId="28" xfId="7" applyNumberFormat="1" applyFont="1" applyBorder="1" applyAlignment="1">
      <alignment horizontal="center" vertical="center"/>
    </xf>
    <xf numFmtId="166" fontId="14" fillId="6" borderId="32" xfId="6" applyFont="1" applyFill="1" applyBorder="1" applyAlignment="1">
      <alignment vertical="center"/>
    </xf>
    <xf numFmtId="43" fontId="14" fillId="6" borderId="32" xfId="9" applyFont="1" applyFill="1" applyBorder="1" applyAlignment="1">
      <alignment vertical="center"/>
    </xf>
    <xf numFmtId="43" fontId="14" fillId="6" borderId="33" xfId="9" applyFont="1" applyFill="1" applyBorder="1" applyAlignment="1">
      <alignment vertical="center"/>
    </xf>
    <xf numFmtId="4" fontId="14" fillId="6" borderId="34" xfId="9" applyNumberFormat="1" applyFont="1" applyFill="1" applyBorder="1" applyAlignment="1">
      <alignment vertical="center"/>
    </xf>
    <xf numFmtId="43" fontId="1" fillId="0" borderId="0" xfId="7" applyNumberFormat="1"/>
    <xf numFmtId="10" fontId="14" fillId="6" borderId="6" xfId="10" applyNumberFormat="1" applyFont="1" applyFill="1" applyBorder="1" applyAlignment="1">
      <alignment horizontal="center" vertical="center"/>
    </xf>
    <xf numFmtId="10" fontId="14" fillId="6" borderId="36" xfId="10" applyNumberFormat="1" applyFont="1" applyFill="1" applyBorder="1" applyAlignment="1">
      <alignment horizontal="center" vertical="center"/>
    </xf>
    <xf numFmtId="10" fontId="14" fillId="6" borderId="37" xfId="10" applyNumberFormat="1" applyFont="1" applyFill="1" applyBorder="1" applyAlignment="1">
      <alignment horizontal="center" vertical="center"/>
    </xf>
    <xf numFmtId="43" fontId="14" fillId="6" borderId="24" xfId="9" applyFont="1" applyFill="1" applyBorder="1" applyAlignment="1">
      <alignment vertical="center"/>
    </xf>
    <xf numFmtId="2" fontId="14" fillId="6" borderId="39" xfId="9" applyNumberFormat="1" applyFont="1" applyFill="1" applyBorder="1" applyAlignment="1">
      <alignment vertical="center"/>
    </xf>
    <xf numFmtId="166" fontId="16" fillId="0" borderId="0" xfId="6" applyFont="1" applyAlignment="1">
      <alignment vertical="center"/>
    </xf>
    <xf numFmtId="173" fontId="1" fillId="0" borderId="0" xfId="7" applyNumberFormat="1"/>
    <xf numFmtId="0" fontId="23" fillId="0" borderId="0" xfId="7" applyFont="1" applyAlignment="1">
      <alignment vertical="center"/>
    </xf>
    <xf numFmtId="0" fontId="23" fillId="0" borderId="0" xfId="7" applyFont="1" applyAlignment="1">
      <alignment vertical="center" wrapText="1"/>
    </xf>
    <xf numFmtId="166" fontId="24" fillId="0" borderId="0" xfId="6" applyFont="1" applyAlignment="1">
      <alignment vertical="center"/>
    </xf>
    <xf numFmtId="2" fontId="23" fillId="0" borderId="0" xfId="7" applyNumberFormat="1" applyFont="1" applyAlignment="1">
      <alignment vertical="center"/>
    </xf>
    <xf numFmtId="0" fontId="25" fillId="0" borderId="0" xfId="11" applyFont="1" applyAlignment="1">
      <alignment vertical="center"/>
    </xf>
    <xf numFmtId="0" fontId="6" fillId="0" borderId="0" xfId="11" applyAlignment="1">
      <alignment vertical="center"/>
    </xf>
    <xf numFmtId="0" fontId="27" fillId="0" borderId="0" xfId="11" applyFont="1" applyAlignment="1">
      <alignment vertical="center"/>
    </xf>
    <xf numFmtId="0" fontId="27" fillId="0" borderId="43" xfId="11" applyFont="1" applyBorder="1" applyAlignment="1">
      <alignment horizontal="center" vertical="center"/>
    </xf>
    <xf numFmtId="0" fontId="27" fillId="0" borderId="44" xfId="11" applyFont="1" applyBorder="1" applyAlignment="1">
      <alignment horizontal="center" vertical="center"/>
    </xf>
    <xf numFmtId="0" fontId="27" fillId="0" borderId="45" xfId="11" applyFont="1" applyBorder="1" applyAlignment="1">
      <alignment horizontal="center" vertical="center"/>
    </xf>
    <xf numFmtId="0" fontId="27" fillId="0" borderId="46" xfId="11" applyFont="1" applyBorder="1" applyAlignment="1">
      <alignment horizontal="center" vertical="center"/>
    </xf>
    <xf numFmtId="0" fontId="27" fillId="0" borderId="2" xfId="11" applyFont="1" applyBorder="1" applyAlignment="1">
      <alignment horizontal="center" vertical="center"/>
    </xf>
    <xf numFmtId="10" fontId="27" fillId="9" borderId="47" xfId="11" applyNumberFormat="1" applyFont="1" applyFill="1" applyBorder="1" applyAlignment="1">
      <alignment horizontal="center" vertical="center"/>
    </xf>
    <xf numFmtId="10" fontId="27" fillId="0" borderId="47" xfId="11" applyNumberFormat="1" applyFont="1" applyBorder="1" applyAlignment="1">
      <alignment horizontal="center" vertical="center"/>
    </xf>
    <xf numFmtId="0" fontId="28" fillId="4" borderId="2" xfId="11" applyFont="1" applyFill="1" applyBorder="1" applyAlignment="1">
      <alignment horizontal="center" vertical="center"/>
    </xf>
    <xf numFmtId="10" fontId="28" fillId="4" borderId="2" xfId="3" applyNumberFormat="1" applyFont="1" applyFill="1" applyBorder="1" applyAlignment="1">
      <alignment horizontal="center" vertical="center"/>
    </xf>
    <xf numFmtId="0" fontId="6" fillId="0" borderId="0" xfId="12" applyAlignment="1">
      <alignment vertical="center"/>
    </xf>
    <xf numFmtId="0" fontId="6" fillId="0" borderId="0" xfId="12" applyAlignment="1">
      <alignment horizontal="center" vertical="top"/>
    </xf>
    <xf numFmtId="0" fontId="6" fillId="0" borderId="0" xfId="12" applyAlignment="1">
      <alignment vertical="top"/>
    </xf>
    <xf numFmtId="0" fontId="29" fillId="0" borderId="0" xfId="12" applyFont="1" applyAlignment="1">
      <alignment horizontal="center" vertical="top"/>
    </xf>
    <xf numFmtId="0" fontId="6" fillId="0" borderId="0" xfId="12"/>
    <xf numFmtId="0" fontId="2" fillId="0" borderId="0" xfId="0" applyFont="1" applyAlignment="1">
      <alignment horizontal="left" vertical="center" wrapText="1"/>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174" fontId="4" fillId="0" borderId="0" xfId="0" applyNumberFormat="1" applyFont="1" applyAlignment="1">
      <alignment horizontal="center" vertical="center" wrapText="1"/>
    </xf>
    <xf numFmtId="4" fontId="4" fillId="0" borderId="0" xfId="0" applyNumberFormat="1" applyFont="1" applyAlignment="1">
      <alignment horizontal="center" vertical="center" wrapText="1"/>
    </xf>
    <xf numFmtId="0" fontId="32" fillId="4" borderId="49" xfId="13" applyFont="1" applyFill="1" applyBorder="1" applyAlignment="1">
      <alignment horizontal="left" vertical="center" wrapText="1"/>
    </xf>
    <xf numFmtId="175" fontId="32" fillId="4" borderId="50" xfId="13" applyNumberFormat="1" applyFont="1" applyFill="1" applyBorder="1" applyAlignment="1">
      <alignment horizontal="center" vertical="center" wrapText="1"/>
    </xf>
    <xf numFmtId="49" fontId="32" fillId="4" borderId="50" xfId="13" applyNumberFormat="1" applyFont="1" applyFill="1" applyBorder="1" applyAlignment="1">
      <alignment horizontal="center" vertical="center" wrapText="1"/>
    </xf>
    <xf numFmtId="2" fontId="32" fillId="4" borderId="50" xfId="13" applyNumberFormat="1" applyFont="1" applyFill="1" applyBorder="1" applyAlignment="1">
      <alignment horizontal="center" vertical="center" wrapText="1"/>
    </xf>
    <xf numFmtId="0" fontId="32" fillId="10" borderId="50" xfId="13" applyFont="1" applyFill="1" applyBorder="1" applyAlignment="1">
      <alignment horizontal="center" vertical="center" wrapText="1"/>
    </xf>
    <xf numFmtId="44" fontId="32" fillId="10" borderId="50" xfId="13" applyNumberFormat="1" applyFont="1" applyFill="1" applyBorder="1" applyAlignment="1">
      <alignment horizontal="center" vertical="center" wrapText="1"/>
    </xf>
    <xf numFmtId="174" fontId="32" fillId="10" borderId="50" xfId="13" applyNumberFormat="1" applyFont="1" applyFill="1" applyBorder="1" applyAlignment="1">
      <alignment horizontal="center" vertical="center" wrapText="1"/>
    </xf>
    <xf numFmtId="4" fontId="32" fillId="4" borderId="51" xfId="13" applyNumberFormat="1" applyFont="1" applyFill="1" applyBorder="1" applyAlignment="1">
      <alignment horizontal="center" vertical="center" wrapText="1"/>
    </xf>
    <xf numFmtId="0" fontId="4" fillId="11" borderId="3" xfId="0" applyFont="1" applyFill="1" applyBorder="1" applyAlignment="1">
      <alignment horizontal="left" vertical="center" wrapText="1"/>
    </xf>
    <xf numFmtId="0" fontId="2" fillId="11" borderId="8" xfId="0" applyFont="1" applyFill="1" applyBorder="1" applyAlignment="1">
      <alignment horizontal="center" vertical="center" wrapText="1"/>
    </xf>
    <xf numFmtId="49" fontId="2" fillId="11" borderId="8" xfId="0" applyNumberFormat="1" applyFont="1" applyFill="1" applyBorder="1" applyAlignment="1">
      <alignment horizontal="center" vertical="center" wrapText="1"/>
    </xf>
    <xf numFmtId="2" fontId="32" fillId="11" borderId="8" xfId="13" applyNumberFormat="1" applyFont="1" applyFill="1" applyBorder="1" applyAlignment="1">
      <alignment vertical="center" wrapText="1"/>
    </xf>
    <xf numFmtId="0" fontId="32" fillId="11" borderId="8" xfId="13" applyFont="1" applyFill="1" applyBorder="1" applyAlignment="1">
      <alignment horizontal="center" vertical="center" wrapText="1"/>
    </xf>
    <xf numFmtId="44" fontId="32" fillId="11" borderId="8" xfId="13" applyNumberFormat="1" applyFont="1" applyFill="1" applyBorder="1" applyAlignment="1">
      <alignment vertical="center" wrapText="1"/>
    </xf>
    <xf numFmtId="174" fontId="32" fillId="11" borderId="8" xfId="13" applyNumberFormat="1" applyFont="1" applyFill="1" applyBorder="1" applyAlignment="1">
      <alignment horizontal="center" vertical="center" wrapText="1"/>
    </xf>
    <xf numFmtId="44" fontId="31" fillId="11" borderId="8" xfId="13" applyNumberFormat="1" applyFill="1" applyBorder="1" applyAlignment="1">
      <alignment horizontal="left" vertical="center" wrapText="1"/>
    </xf>
    <xf numFmtId="4" fontId="32" fillId="11" borderId="8" xfId="13" applyNumberFormat="1" applyFont="1" applyFill="1" applyBorder="1" applyAlignment="1">
      <alignment vertical="center" wrapText="1"/>
    </xf>
    <xf numFmtId="0" fontId="2" fillId="0" borderId="0" xfId="0" applyFont="1" applyAlignment="1">
      <alignment horizontal="left" vertical="center"/>
    </xf>
    <xf numFmtId="0" fontId="2" fillId="0" borderId="52" xfId="0" applyFont="1" applyBorder="1" applyAlignment="1">
      <alignment horizontal="left" vertical="center" wrapText="1"/>
    </xf>
    <xf numFmtId="0" fontId="2" fillId="0" borderId="53" xfId="0" applyFont="1" applyBorder="1" applyAlignment="1">
      <alignment horizontal="center" vertical="center" wrapText="1"/>
    </xf>
    <xf numFmtId="49" fontId="2" fillId="0" borderId="53" xfId="0" applyNumberFormat="1" applyFont="1" applyBorder="1" applyAlignment="1">
      <alignment horizontal="center" vertical="center" wrapText="1"/>
    </xf>
    <xf numFmtId="174" fontId="31" fillId="0" borderId="9" xfId="0" applyNumberFormat="1" applyFont="1" applyBorder="1" applyAlignment="1">
      <alignment horizontal="center" vertical="center" wrapText="1"/>
    </xf>
    <xf numFmtId="0" fontId="4" fillId="0" borderId="53" xfId="0" applyFont="1" applyBorder="1" applyAlignment="1">
      <alignment horizontal="center" vertical="center" wrapText="1"/>
    </xf>
    <xf numFmtId="44" fontId="31" fillId="0" borderId="53" xfId="13" applyNumberFormat="1" applyBorder="1" applyAlignment="1">
      <alignment horizontal="left" vertical="center" wrapText="1"/>
    </xf>
    <xf numFmtId="4" fontId="4" fillId="0" borderId="54" xfId="0" applyNumberFormat="1" applyFont="1" applyBorder="1" applyAlignment="1">
      <alignment horizontal="left" vertical="center" wrapText="1"/>
    </xf>
    <xf numFmtId="0" fontId="2" fillId="0" borderId="0" xfId="0" applyFont="1" applyAlignment="1">
      <alignment horizontal="center" vertical="center" wrapText="1"/>
    </xf>
    <xf numFmtId="49" fontId="2" fillId="0" borderId="0" xfId="0" applyNumberFormat="1" applyFont="1" applyAlignment="1">
      <alignment horizontal="center" vertical="center" wrapText="1"/>
    </xf>
    <xf numFmtId="174" fontId="31" fillId="0" borderId="0" xfId="0" applyNumberFormat="1" applyFont="1" applyAlignment="1">
      <alignment horizontal="center" vertical="center" wrapText="1"/>
    </xf>
    <xf numFmtId="44" fontId="31" fillId="0" borderId="0" xfId="13" applyNumberFormat="1" applyAlignment="1">
      <alignment horizontal="left" vertical="center" wrapText="1"/>
    </xf>
    <xf numFmtId="4" fontId="4" fillId="0" borderId="0" xfId="0" applyNumberFormat="1" applyFont="1" applyAlignment="1">
      <alignment horizontal="left" vertical="center" wrapText="1"/>
    </xf>
    <xf numFmtId="2" fontId="6" fillId="12" borderId="9" xfId="6" applyNumberFormat="1" applyFont="1" applyFill="1" applyBorder="1" applyAlignment="1">
      <alignment horizontal="center" vertical="center" wrapText="1"/>
    </xf>
    <xf numFmtId="44" fontId="6" fillId="12" borderId="9" xfId="6" applyNumberFormat="1" applyFont="1" applyFill="1" applyBorder="1" applyAlignment="1">
      <alignment horizontal="left" vertical="center" wrapText="1"/>
    </xf>
    <xf numFmtId="2" fontId="2" fillId="0" borderId="0" xfId="0" applyNumberFormat="1" applyFont="1" applyAlignment="1">
      <alignment horizontal="left" vertical="center" wrapText="1"/>
    </xf>
    <xf numFmtId="44" fontId="2" fillId="0" borderId="0" xfId="0" applyNumberFormat="1" applyFont="1" applyAlignment="1">
      <alignment vertical="center" wrapText="1"/>
    </xf>
    <xf numFmtId="174" fontId="2" fillId="0" borderId="0" xfId="0" applyNumberFormat="1" applyFont="1" applyAlignment="1">
      <alignment horizontal="center" vertical="center" wrapText="1"/>
    </xf>
    <xf numFmtId="44" fontId="2" fillId="13" borderId="0" xfId="0" applyNumberFormat="1" applyFont="1" applyFill="1" applyAlignment="1">
      <alignment horizontal="left" vertical="center" wrapText="1"/>
    </xf>
    <xf numFmtId="167" fontId="9" fillId="0" borderId="0" xfId="3" applyNumberFormat="1" applyFont="1" applyBorder="1" applyAlignment="1">
      <alignment wrapText="1"/>
    </xf>
    <xf numFmtId="10" fontId="9" fillId="0" borderId="0" xfId="3" applyNumberFormat="1" applyFont="1" applyBorder="1" applyAlignment="1">
      <alignment wrapText="1"/>
    </xf>
    <xf numFmtId="0" fontId="9" fillId="0" borderId="0" xfId="3" applyNumberFormat="1" applyFont="1" applyBorder="1" applyAlignment="1">
      <alignment wrapText="1"/>
    </xf>
    <xf numFmtId="0" fontId="3" fillId="0" borderId="0" xfId="0" applyFont="1" applyAlignment="1">
      <alignment horizontal="center" vertical="center"/>
    </xf>
    <xf numFmtId="0" fontId="4" fillId="2" borderId="0" xfId="0" applyFont="1" applyFill="1" applyAlignment="1">
      <alignment horizontal="center" vertical="center" wrapText="1"/>
    </xf>
    <xf numFmtId="0" fontId="5" fillId="0" borderId="0" xfId="4" applyFont="1" applyAlignment="1">
      <alignment horizontal="center" vertical="center"/>
    </xf>
    <xf numFmtId="44" fontId="14" fillId="3" borderId="15" xfId="5" applyNumberFormat="1" applyFont="1" applyFill="1" applyBorder="1" applyAlignment="1">
      <alignment horizontal="right" vertical="center" wrapText="1"/>
    </xf>
    <xf numFmtId="44" fontId="14" fillId="3" borderId="16" xfId="5" applyNumberFormat="1" applyFont="1" applyFill="1" applyBorder="1" applyAlignment="1">
      <alignment horizontal="left" vertical="center" wrapText="1"/>
    </xf>
    <xf numFmtId="0" fontId="10" fillId="0" borderId="0" xfId="0" applyFont="1" applyAlignment="1">
      <alignment horizontal="center" vertical="center"/>
    </xf>
    <xf numFmtId="0" fontId="9" fillId="0" borderId="0" xfId="0" applyFont="1" applyAlignment="1">
      <alignment horizontal="center" vertical="center"/>
    </xf>
    <xf numFmtId="0" fontId="11" fillId="0" borderId="0" xfId="0" applyFont="1" applyAlignment="1">
      <alignment horizontal="center" vertical="center" wrapText="1"/>
    </xf>
    <xf numFmtId="0" fontId="13" fillId="2" borderId="0" xfId="0" applyFont="1" applyFill="1" applyAlignment="1">
      <alignment horizontal="center" vertical="center" wrapText="1"/>
    </xf>
    <xf numFmtId="0" fontId="9" fillId="0" borderId="0" xfId="0" applyFont="1" applyAlignment="1">
      <alignment horizontal="left" vertical="center"/>
    </xf>
    <xf numFmtId="164" fontId="14" fillId="0" borderId="0" xfId="5" applyNumberFormat="1" applyFont="1" applyAlignment="1">
      <alignment horizontal="center" vertical="center" wrapText="1"/>
    </xf>
    <xf numFmtId="0" fontId="10" fillId="0" borderId="3"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4" xfId="0" applyFont="1" applyBorder="1" applyAlignment="1">
      <alignment horizontal="center" vertical="center" wrapText="1"/>
    </xf>
    <xf numFmtId="171" fontId="14" fillId="3" borderId="10" xfId="5" applyNumberFormat="1" applyFont="1" applyFill="1" applyBorder="1" applyAlignment="1">
      <alignment horizontal="center" vertical="center" wrapText="1"/>
    </xf>
    <xf numFmtId="171" fontId="14" fillId="3" borderId="11" xfId="5" applyNumberFormat="1" applyFont="1" applyFill="1" applyBorder="1" applyAlignment="1">
      <alignment horizontal="center" vertical="center" wrapText="1"/>
    </xf>
    <xf numFmtId="0" fontId="8" fillId="2" borderId="28" xfId="7" applyFont="1" applyFill="1" applyBorder="1" applyAlignment="1">
      <alignment horizontal="center" vertical="center"/>
    </xf>
    <xf numFmtId="0" fontId="8" fillId="2" borderId="30" xfId="7" applyFont="1" applyFill="1" applyBorder="1" applyAlignment="1">
      <alignment horizontal="center" vertical="center"/>
    </xf>
    <xf numFmtId="0" fontId="8" fillId="2" borderId="29" xfId="7" applyFont="1" applyFill="1" applyBorder="1" applyAlignment="1">
      <alignment horizontal="center" vertical="center"/>
    </xf>
    <xf numFmtId="0" fontId="8" fillId="2" borderId="28" xfId="8" applyNumberFormat="1" applyFont="1" applyFill="1" applyBorder="1" applyAlignment="1">
      <alignment horizontal="left" vertical="center" wrapText="1"/>
    </xf>
    <xf numFmtId="0" fontId="8" fillId="2" borderId="30" xfId="8" applyNumberFormat="1" applyFont="1" applyFill="1" applyBorder="1" applyAlignment="1">
      <alignment horizontal="left" vertical="center" wrapText="1"/>
    </xf>
    <xf numFmtId="0" fontId="8" fillId="2" borderId="29" xfId="8" applyNumberFormat="1" applyFont="1" applyFill="1" applyBorder="1" applyAlignment="1">
      <alignment horizontal="left" vertical="center" wrapText="1"/>
    </xf>
    <xf numFmtId="166" fontId="8" fillId="2" borderId="28" xfId="6" applyFont="1" applyFill="1" applyBorder="1" applyAlignment="1">
      <alignment horizontal="center" vertical="center"/>
    </xf>
    <xf numFmtId="166" fontId="8" fillId="2" borderId="30" xfId="6" applyFont="1" applyFill="1" applyBorder="1" applyAlignment="1">
      <alignment horizontal="center" vertical="center"/>
    </xf>
    <xf numFmtId="166" fontId="8" fillId="2" borderId="29" xfId="6" applyFont="1" applyFill="1" applyBorder="1" applyAlignment="1">
      <alignment horizontal="center" vertical="center"/>
    </xf>
    <xf numFmtId="0" fontId="14" fillId="6" borderId="31" xfId="7" applyFont="1" applyFill="1" applyBorder="1" applyAlignment="1">
      <alignment horizontal="center" vertical="center"/>
    </xf>
    <xf numFmtId="0" fontId="14" fillId="6" borderId="32" xfId="7" applyFont="1" applyFill="1" applyBorder="1" applyAlignment="1">
      <alignment horizontal="center" vertical="center"/>
    </xf>
    <xf numFmtId="0" fontId="14" fillId="6" borderId="35" xfId="7" applyFont="1" applyFill="1" applyBorder="1" applyAlignment="1">
      <alignment horizontal="center" vertical="center"/>
    </xf>
    <xf numFmtId="0" fontId="14" fillId="6" borderId="6" xfId="7" applyFont="1" applyFill="1" applyBorder="1" applyAlignment="1">
      <alignment horizontal="center" vertical="center"/>
    </xf>
    <xf numFmtId="0" fontId="14" fillId="6" borderId="38" xfId="7" applyFont="1" applyFill="1" applyBorder="1" applyAlignment="1">
      <alignment horizontal="center" vertical="center"/>
    </xf>
    <xf numFmtId="0" fontId="14" fillId="6" borderId="24" xfId="7" applyFont="1" applyFill="1" applyBorder="1" applyAlignment="1">
      <alignment horizontal="center" vertical="center"/>
    </xf>
    <xf numFmtId="0" fontId="21" fillId="7" borderId="28" xfId="7" applyFont="1" applyFill="1" applyBorder="1" applyAlignment="1">
      <alignment horizontal="center" vertical="center"/>
    </xf>
    <xf numFmtId="0" fontId="21" fillId="7" borderId="30" xfId="7" applyFont="1" applyFill="1" applyBorder="1" applyAlignment="1">
      <alignment horizontal="center" vertical="center"/>
    </xf>
    <xf numFmtId="0" fontId="21" fillId="7" borderId="29" xfId="7" applyFont="1" applyFill="1" applyBorder="1" applyAlignment="1">
      <alignment horizontal="center" vertical="center"/>
    </xf>
    <xf numFmtId="0" fontId="21" fillId="7" borderId="28" xfId="8" applyNumberFormat="1" applyFont="1" applyFill="1" applyBorder="1" applyAlignment="1">
      <alignment horizontal="left" vertical="center" wrapText="1"/>
    </xf>
    <xf numFmtId="0" fontId="21" fillId="7" borderId="30" xfId="8" applyNumberFormat="1" applyFont="1" applyFill="1" applyBorder="1" applyAlignment="1">
      <alignment horizontal="left" vertical="center" wrapText="1"/>
    </xf>
    <xf numFmtId="0" fontId="21" fillId="7" borderId="29" xfId="8" applyNumberFormat="1" applyFont="1" applyFill="1" applyBorder="1" applyAlignment="1">
      <alignment horizontal="left" vertical="center" wrapText="1"/>
    </xf>
    <xf numFmtId="166" fontId="21" fillId="7" borderId="28" xfId="6" applyFont="1" applyFill="1" applyBorder="1" applyAlignment="1">
      <alignment horizontal="center" vertical="center"/>
    </xf>
    <xf numFmtId="166" fontId="21" fillId="7" borderId="30" xfId="6" applyFont="1" applyFill="1" applyBorder="1" applyAlignment="1">
      <alignment horizontal="center" vertical="center"/>
    </xf>
    <xf numFmtId="166" fontId="21" fillId="7" borderId="29" xfId="6" applyFont="1" applyFill="1" applyBorder="1" applyAlignment="1">
      <alignment horizontal="center" vertical="center"/>
    </xf>
    <xf numFmtId="0" fontId="20" fillId="6" borderId="10" xfId="7" applyFont="1" applyFill="1" applyBorder="1" applyAlignment="1">
      <alignment horizontal="center" vertical="center" wrapText="1"/>
    </xf>
    <xf numFmtId="0" fontId="20" fillId="6" borderId="27" xfId="7" applyFont="1" applyFill="1" applyBorder="1" applyAlignment="1">
      <alignment horizontal="center" vertical="center" wrapText="1"/>
    </xf>
    <xf numFmtId="0" fontId="20" fillId="6" borderId="3" xfId="7" applyFont="1" applyFill="1" applyBorder="1" applyAlignment="1">
      <alignment horizontal="center" vertical="center" wrapText="1"/>
    </xf>
    <xf numFmtId="0" fontId="20" fillId="6" borderId="8" xfId="7" applyFont="1" applyFill="1" applyBorder="1" applyAlignment="1">
      <alignment horizontal="center" vertical="center" wrapText="1"/>
    </xf>
    <xf numFmtId="0" fontId="21" fillId="0" borderId="0" xfId="7" applyFont="1" applyAlignment="1">
      <alignment horizontal="center" vertical="center" wrapText="1"/>
    </xf>
    <xf numFmtId="2" fontId="14" fillId="6" borderId="20" xfId="7" applyNumberFormat="1" applyFont="1" applyFill="1" applyBorder="1" applyAlignment="1">
      <alignment horizontal="center" vertical="center"/>
    </xf>
    <xf numFmtId="2" fontId="14" fillId="6" borderId="25" xfId="7" applyNumberFormat="1" applyFont="1" applyFill="1" applyBorder="1" applyAlignment="1">
      <alignment horizontal="center" vertical="center"/>
    </xf>
    <xf numFmtId="0" fontId="18" fillId="0" borderId="0" xfId="0" applyFont="1" applyAlignment="1">
      <alignment horizontal="center" vertical="center"/>
    </xf>
    <xf numFmtId="0" fontId="19" fillId="2" borderId="0" xfId="0" applyFont="1" applyFill="1" applyAlignment="1">
      <alignment horizontal="center" vertical="center" wrapText="1"/>
    </xf>
    <xf numFmtId="0" fontId="19" fillId="2" borderId="17" xfId="0" applyFont="1" applyFill="1" applyBorder="1" applyAlignment="1">
      <alignment horizontal="center" vertical="center" wrapText="1"/>
    </xf>
    <xf numFmtId="0" fontId="20" fillId="6" borderId="18" xfId="7" applyFont="1" applyFill="1" applyBorder="1" applyAlignment="1">
      <alignment horizontal="center" vertical="center"/>
    </xf>
    <xf numFmtId="0" fontId="20" fillId="6" borderId="22" xfId="7" applyFont="1" applyFill="1" applyBorder="1" applyAlignment="1">
      <alignment horizontal="center" vertical="center"/>
    </xf>
    <xf numFmtId="0" fontId="20" fillId="6" borderId="19" xfId="7" applyFont="1" applyFill="1" applyBorder="1" applyAlignment="1">
      <alignment horizontal="center" vertical="center" wrapText="1"/>
    </xf>
    <xf numFmtId="0" fontId="20" fillId="6" borderId="23" xfId="7" applyFont="1" applyFill="1" applyBorder="1" applyAlignment="1">
      <alignment horizontal="center" vertical="center" wrapText="1"/>
    </xf>
    <xf numFmtId="166" fontId="20" fillId="6" borderId="19" xfId="6" applyFont="1" applyFill="1" applyBorder="1" applyAlignment="1">
      <alignment horizontal="center" vertical="center"/>
    </xf>
    <xf numFmtId="166" fontId="20" fillId="6" borderId="23" xfId="6" applyFont="1" applyFill="1" applyBorder="1" applyAlignment="1">
      <alignment horizontal="center" vertical="center"/>
    </xf>
    <xf numFmtId="2" fontId="20" fillId="6" borderId="20" xfId="7" applyNumberFormat="1" applyFont="1" applyFill="1" applyBorder="1" applyAlignment="1">
      <alignment horizontal="center" vertical="center"/>
    </xf>
    <xf numFmtId="2" fontId="20" fillId="6" borderId="21" xfId="7" applyNumberFormat="1" applyFont="1" applyFill="1" applyBorder="1" applyAlignment="1">
      <alignment horizontal="center" vertical="center"/>
    </xf>
    <xf numFmtId="0" fontId="26" fillId="8" borderId="40" xfId="11" applyFont="1" applyFill="1" applyBorder="1" applyAlignment="1">
      <alignment horizontal="center" vertical="center"/>
    </xf>
    <xf numFmtId="0" fontId="26" fillId="8" borderId="41" xfId="11" applyFont="1" applyFill="1" applyBorder="1" applyAlignment="1">
      <alignment horizontal="center" vertical="center"/>
    </xf>
    <xf numFmtId="0" fontId="26" fillId="8" borderId="42" xfId="11" applyFont="1" applyFill="1" applyBorder="1" applyAlignment="1">
      <alignment horizontal="center" vertical="center"/>
    </xf>
    <xf numFmtId="0" fontId="27" fillId="0" borderId="28" xfId="11" applyFont="1" applyBorder="1" applyAlignment="1">
      <alignment horizontal="center" vertical="center"/>
    </xf>
    <xf numFmtId="0" fontId="27" fillId="0" borderId="30" xfId="11" applyFont="1" applyBorder="1" applyAlignment="1">
      <alignment horizontal="center" vertical="center"/>
    </xf>
    <xf numFmtId="0" fontId="8" fillId="0" borderId="3" xfId="12" applyFont="1" applyBorder="1" applyAlignment="1">
      <alignment horizontal="center" vertical="center" wrapText="1"/>
    </xf>
    <xf numFmtId="0" fontId="8" fillId="0" borderId="8" xfId="12" applyFont="1" applyBorder="1" applyAlignment="1">
      <alignment horizontal="center" vertical="center" wrapText="1"/>
    </xf>
    <xf numFmtId="0" fontId="8" fillId="0" borderId="4" xfId="12" applyFont="1" applyBorder="1" applyAlignment="1">
      <alignment horizontal="center" vertical="center" wrapText="1"/>
    </xf>
    <xf numFmtId="49" fontId="4" fillId="0" borderId="48" xfId="0" applyNumberFormat="1" applyFont="1" applyBorder="1" applyAlignment="1">
      <alignment horizontal="center" vertical="center" wrapText="1"/>
    </xf>
    <xf numFmtId="0" fontId="30" fillId="8" borderId="40" xfId="11" applyFont="1" applyFill="1" applyBorder="1" applyAlignment="1">
      <alignment horizontal="center" vertical="center"/>
    </xf>
    <xf numFmtId="0" fontId="30" fillId="8" borderId="41" xfId="11" applyFont="1" applyFill="1" applyBorder="1" applyAlignment="1">
      <alignment horizontal="center" vertical="center"/>
    </xf>
    <xf numFmtId="0" fontId="2" fillId="0" borderId="0" xfId="0" applyFont="1" applyAlignment="1">
      <alignment horizontal="left" vertical="center" wrapText="1"/>
    </xf>
    <xf numFmtId="0" fontId="17" fillId="0" borderId="53" xfId="0" applyFont="1" applyBorder="1" applyAlignment="1">
      <alignment horizontal="left" vertical="center" wrapText="1"/>
    </xf>
    <xf numFmtId="0" fontId="4" fillId="0" borderId="53" xfId="0" applyFont="1" applyBorder="1" applyAlignment="1">
      <alignment horizontal="center" vertical="center" wrapText="1"/>
    </xf>
    <xf numFmtId="0" fontId="4" fillId="0" borderId="54" xfId="0" applyFont="1" applyBorder="1" applyAlignment="1">
      <alignment horizontal="center" vertical="center" wrapText="1"/>
    </xf>
  </cellXfs>
  <cellStyles count="14">
    <cellStyle name="Moeda" xfId="2" builtinId="4"/>
    <cellStyle name="Moeda 2" xfId="8" xr:uid="{4288BAAC-73BB-4373-B379-30C015DEFBFF}"/>
    <cellStyle name="Normal" xfId="0" builtinId="0"/>
    <cellStyle name="Normal 12" xfId="5" xr:uid="{A5E31750-100C-4E90-94FA-9A25A16DA26C}"/>
    <cellStyle name="Normal 14" xfId="13" xr:uid="{624C4F20-5D8C-4E07-AE3D-B7861A20E46B}"/>
    <cellStyle name="Normal 2 2" xfId="12" xr:uid="{152DDB7C-75D4-4774-A987-9F5936B570C6}"/>
    <cellStyle name="Normal 2 24" xfId="4" xr:uid="{86FAACDE-925E-4D11-9A73-1B197FD8DAF1}"/>
    <cellStyle name="Normal 227 2" xfId="11" xr:uid="{8854C2A0-51A8-4232-B178-169477F44AD9}"/>
    <cellStyle name="Normal 3 2" xfId="7" xr:uid="{57EC4E71-D867-485C-9808-CE15E65584F6}"/>
    <cellStyle name="Porcentagem" xfId="3" builtinId="5"/>
    <cellStyle name="Porcentagem 3 2" xfId="10" xr:uid="{18741996-15D3-427E-B988-659EFB855B37}"/>
    <cellStyle name="Vírgula" xfId="1" builtinId="3"/>
    <cellStyle name="Vírgula 2" xfId="6" xr:uid="{9B1B6F4C-2A16-4191-8CEF-90163CC45B29}"/>
    <cellStyle name="Vírgula 4" xfId="9" xr:uid="{0666FD97-7230-4B47-9628-D4B6E3E8DBE8}"/>
  </cellStyles>
  <dxfs count="65">
    <dxf>
      <fill>
        <patternFill>
          <bgColor rgb="FFE26B0A"/>
        </patternFill>
      </fill>
    </dxf>
    <dxf>
      <font>
        <color theme="0"/>
      </font>
    </dxf>
    <dxf>
      <fill>
        <patternFill>
          <bgColor rgb="FFE26B0A"/>
        </patternFill>
      </fill>
    </dxf>
    <dxf>
      <font>
        <color theme="0"/>
      </font>
    </dxf>
    <dxf>
      <fill>
        <patternFill>
          <bgColor rgb="FFE26B0A"/>
        </patternFill>
      </fill>
    </dxf>
    <dxf>
      <font>
        <color theme="0"/>
      </font>
    </dxf>
    <dxf>
      <fill>
        <patternFill>
          <bgColor rgb="FFE26B0A"/>
        </patternFill>
      </fill>
    </dxf>
    <dxf>
      <font>
        <color theme="0"/>
      </font>
    </dxf>
    <dxf>
      <fill>
        <patternFill>
          <bgColor rgb="FFE26B0A"/>
        </patternFill>
      </fill>
    </dxf>
    <dxf>
      <font>
        <color theme="0"/>
      </font>
    </dxf>
    <dxf>
      <fill>
        <patternFill>
          <bgColor rgb="FFE26B0A"/>
        </patternFill>
      </fill>
    </dxf>
    <dxf>
      <font>
        <color theme="0"/>
      </font>
    </dxf>
    <dxf>
      <fill>
        <patternFill>
          <bgColor rgb="FFE26B0A"/>
        </patternFill>
      </fill>
    </dxf>
    <dxf>
      <font>
        <color theme="0"/>
      </font>
    </dxf>
    <dxf>
      <fill>
        <patternFill>
          <bgColor rgb="FFE26B0A"/>
        </patternFill>
      </fill>
    </dxf>
    <dxf>
      <font>
        <color theme="0"/>
      </font>
    </dxf>
    <dxf>
      <fill>
        <patternFill>
          <bgColor rgb="FFE26B0A"/>
        </patternFill>
      </fill>
    </dxf>
    <dxf>
      <font>
        <color theme="0"/>
      </font>
    </dxf>
    <dxf>
      <fill>
        <patternFill>
          <bgColor rgb="FFE26B0A"/>
        </patternFill>
      </fill>
    </dxf>
    <dxf>
      <font>
        <color theme="0"/>
      </font>
    </dxf>
    <dxf>
      <fill>
        <patternFill>
          <bgColor rgb="FFE26B0A"/>
        </patternFill>
      </fill>
    </dxf>
    <dxf>
      <font>
        <color theme="0"/>
      </font>
    </dxf>
    <dxf>
      <font>
        <color theme="0"/>
      </font>
    </dxf>
    <dxf>
      <fill>
        <patternFill>
          <bgColor rgb="FFE26B0A"/>
        </patternFill>
      </fill>
    </dxf>
    <dxf>
      <font>
        <color theme="0"/>
      </font>
    </dxf>
    <dxf>
      <font>
        <color theme="0"/>
      </font>
    </dxf>
    <dxf>
      <font>
        <color theme="0"/>
      </font>
    </dxf>
    <dxf>
      <font>
        <color theme="0"/>
      </font>
    </dxf>
    <dxf>
      <fill>
        <patternFill>
          <bgColor rgb="FFE26B0A"/>
        </patternFill>
      </fill>
    </dxf>
    <dxf>
      <font>
        <color theme="0"/>
      </font>
    </dxf>
    <dxf>
      <fill>
        <patternFill>
          <bgColor rgb="FFE26B0A"/>
        </patternFill>
      </fill>
    </dxf>
    <dxf>
      <fill>
        <patternFill>
          <bgColor rgb="FFE26B0A"/>
        </patternFill>
      </fill>
    </dxf>
    <dxf>
      <fill>
        <patternFill>
          <bgColor rgb="FFE26B0A"/>
        </patternFill>
      </fill>
    </dxf>
    <dxf>
      <font>
        <color theme="0"/>
      </font>
    </dxf>
    <dxf>
      <fill>
        <patternFill>
          <bgColor rgb="FFE26B0A"/>
        </patternFill>
      </fill>
    </dxf>
    <dxf>
      <font>
        <color theme="0"/>
      </font>
    </dxf>
    <dxf>
      <fill>
        <patternFill>
          <bgColor rgb="FFE26B0A"/>
        </patternFill>
      </fill>
    </dxf>
    <dxf>
      <font>
        <color theme="0"/>
      </font>
    </dxf>
    <dxf>
      <fill>
        <patternFill>
          <bgColor rgb="FFE26B0A"/>
        </patternFill>
      </fill>
    </dxf>
    <dxf>
      <fill>
        <patternFill>
          <bgColor rgb="FFE26B0A"/>
        </patternFill>
      </fill>
    </dxf>
    <dxf>
      <font>
        <color theme="0"/>
      </font>
    </dxf>
    <dxf>
      <fill>
        <patternFill>
          <bgColor rgb="FFE26B0A"/>
        </patternFill>
      </fill>
    </dxf>
    <dxf>
      <font>
        <color theme="0"/>
      </font>
    </dxf>
    <dxf>
      <fill>
        <patternFill>
          <bgColor rgb="FFE26B0A"/>
        </patternFill>
      </fill>
    </dxf>
    <dxf>
      <fill>
        <patternFill>
          <bgColor rgb="FFE26B0A"/>
        </patternFill>
      </fill>
    </dxf>
    <dxf>
      <fill>
        <patternFill>
          <bgColor rgb="FFE26B0A"/>
        </patternFill>
      </fill>
    </dxf>
    <dxf>
      <fill>
        <patternFill>
          <bgColor rgb="FFE26B0A"/>
        </patternFill>
      </fill>
    </dxf>
    <dxf>
      <fill>
        <patternFill>
          <bgColor rgb="FFE26B0A"/>
        </patternFill>
      </fill>
    </dxf>
    <dxf>
      <fill>
        <patternFill>
          <bgColor rgb="FFE26B0A"/>
        </patternFill>
      </fill>
    </dxf>
    <dxf>
      <fill>
        <patternFill>
          <bgColor rgb="FFE26B0A"/>
        </patternFill>
      </fill>
    </dxf>
    <dxf>
      <fill>
        <patternFill>
          <bgColor rgb="FFE26B0A"/>
        </patternFill>
      </fill>
    </dxf>
    <dxf>
      <fill>
        <patternFill>
          <bgColor rgb="FFE26B0A"/>
        </patternFill>
      </fill>
    </dxf>
    <dxf>
      <fill>
        <patternFill>
          <bgColor rgb="FFE26B0A"/>
        </patternFill>
      </fill>
    </dxf>
    <dxf>
      <fill>
        <patternFill>
          <bgColor rgb="FFE26B0A"/>
        </patternFill>
      </fill>
    </dxf>
    <dxf>
      <fill>
        <patternFill>
          <bgColor rgb="FFE26B0A"/>
        </patternFill>
      </fill>
    </dxf>
    <dxf>
      <fill>
        <patternFill>
          <bgColor rgb="FFE26B0A"/>
        </patternFill>
      </fill>
    </dxf>
    <dxf>
      <fill>
        <patternFill>
          <bgColor rgb="FFE26B0A"/>
        </patternFill>
      </fill>
    </dxf>
    <dxf>
      <fill>
        <patternFill>
          <bgColor rgb="FFE26B0A"/>
        </patternFill>
      </fill>
    </dxf>
    <dxf>
      <fill>
        <patternFill>
          <bgColor rgb="FFE26B0A"/>
        </patternFill>
      </fill>
    </dxf>
    <dxf>
      <fill>
        <patternFill>
          <bgColor rgb="FFE26B0A"/>
        </patternFill>
      </fill>
    </dxf>
    <dxf>
      <fill>
        <patternFill>
          <bgColor rgb="FFE26B0A"/>
        </patternFill>
      </fill>
    </dxf>
    <dxf>
      <fill>
        <patternFill>
          <bgColor rgb="FFE26B0A"/>
        </patternFill>
      </fill>
    </dxf>
    <dxf>
      <fill>
        <patternFill>
          <bgColor rgb="FFE26B0A"/>
        </patternFill>
      </fill>
    </dxf>
    <dxf>
      <fill>
        <patternFill>
          <bgColor rgb="FFE26B0A"/>
        </patternFill>
      </fill>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1.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63" Type="http://schemas.openxmlformats.org/officeDocument/2006/relationships/externalLink" Target="externalLinks/externalLink58.xml"/><Relationship Id="rId68" Type="http://schemas.openxmlformats.org/officeDocument/2006/relationships/externalLink" Target="externalLinks/externalLink63.xml"/><Relationship Id="rId84" Type="http://schemas.openxmlformats.org/officeDocument/2006/relationships/externalLink" Target="externalLinks/externalLink79.xml"/><Relationship Id="rId89" Type="http://schemas.openxmlformats.org/officeDocument/2006/relationships/externalLink" Target="externalLinks/externalLink84.xml"/><Relationship Id="rId16" Type="http://schemas.openxmlformats.org/officeDocument/2006/relationships/externalLink" Target="externalLinks/externalLink11.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74" Type="http://schemas.openxmlformats.org/officeDocument/2006/relationships/externalLink" Target="externalLinks/externalLink69.xml"/><Relationship Id="rId79" Type="http://schemas.openxmlformats.org/officeDocument/2006/relationships/externalLink" Target="externalLinks/externalLink74.xml"/><Relationship Id="rId102" Type="http://schemas.openxmlformats.org/officeDocument/2006/relationships/styles" Target="styles.xml"/><Relationship Id="rId5" Type="http://schemas.openxmlformats.org/officeDocument/2006/relationships/worksheet" Target="worksheets/sheet5.xml"/><Relationship Id="rId90" Type="http://schemas.openxmlformats.org/officeDocument/2006/relationships/externalLink" Target="externalLinks/externalLink85.xml"/><Relationship Id="rId95" Type="http://schemas.openxmlformats.org/officeDocument/2006/relationships/externalLink" Target="externalLinks/externalLink90.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80" Type="http://schemas.openxmlformats.org/officeDocument/2006/relationships/externalLink" Target="externalLinks/externalLink75.xml"/><Relationship Id="rId85" Type="http://schemas.openxmlformats.org/officeDocument/2006/relationships/externalLink" Target="externalLinks/externalLink80.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externalLink" Target="externalLinks/externalLink54.xml"/><Relationship Id="rId67" Type="http://schemas.openxmlformats.org/officeDocument/2006/relationships/externalLink" Target="externalLinks/externalLink62.xml"/><Relationship Id="rId103" Type="http://schemas.openxmlformats.org/officeDocument/2006/relationships/sharedStrings" Target="sharedStrings.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externalLink" Target="externalLinks/externalLink57.xml"/><Relationship Id="rId70" Type="http://schemas.openxmlformats.org/officeDocument/2006/relationships/externalLink" Target="externalLinks/externalLink65.xml"/><Relationship Id="rId75" Type="http://schemas.openxmlformats.org/officeDocument/2006/relationships/externalLink" Target="externalLinks/externalLink70.xml"/><Relationship Id="rId83" Type="http://schemas.openxmlformats.org/officeDocument/2006/relationships/externalLink" Target="externalLinks/externalLink78.xml"/><Relationship Id="rId88" Type="http://schemas.openxmlformats.org/officeDocument/2006/relationships/externalLink" Target="externalLinks/externalLink83.xml"/><Relationship Id="rId91" Type="http://schemas.openxmlformats.org/officeDocument/2006/relationships/externalLink" Target="externalLinks/externalLink86.xml"/><Relationship Id="rId96" Type="http://schemas.openxmlformats.org/officeDocument/2006/relationships/externalLink" Target="externalLinks/externalLink91.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81" Type="http://schemas.openxmlformats.org/officeDocument/2006/relationships/externalLink" Target="externalLinks/externalLink76.xml"/><Relationship Id="rId86" Type="http://schemas.openxmlformats.org/officeDocument/2006/relationships/externalLink" Target="externalLinks/externalLink81.xml"/><Relationship Id="rId94" Type="http://schemas.openxmlformats.org/officeDocument/2006/relationships/externalLink" Target="externalLinks/externalLink89.xml"/><Relationship Id="rId99" Type="http://schemas.openxmlformats.org/officeDocument/2006/relationships/externalLink" Target="externalLinks/externalLink94.xml"/><Relationship Id="rId10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34" Type="http://schemas.openxmlformats.org/officeDocument/2006/relationships/externalLink" Target="externalLinks/externalLink29.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04" Type="http://schemas.openxmlformats.org/officeDocument/2006/relationships/calcChain" Target="calcChain.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98" Type="http://schemas.openxmlformats.org/officeDocument/2006/relationships/externalLink" Target="externalLinks/externalLink9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99392</xdr:rowOff>
    </xdr:from>
    <xdr:to>
      <xdr:col>0</xdr:col>
      <xdr:colOff>563217</xdr:colOff>
      <xdr:row>2</xdr:row>
      <xdr:rowOff>48260</xdr:rowOff>
    </xdr:to>
    <xdr:pic>
      <xdr:nvPicPr>
        <xdr:cNvPr id="4" name="Imagem 3">
          <a:extLst>
            <a:ext uri="{FF2B5EF4-FFF2-40B4-BE49-F238E27FC236}">
              <a16:creationId xmlns:a16="http://schemas.microsoft.com/office/drawing/2014/main" id="{94A934F4-3795-4B6D-AA62-05306C5CE9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61" y="99392"/>
          <a:ext cx="496956" cy="58704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0</xdr:row>
      <xdr:rowOff>161925</xdr:rowOff>
    </xdr:from>
    <xdr:to>
      <xdr:col>1</xdr:col>
      <xdr:colOff>800400</xdr:colOff>
      <xdr:row>3</xdr:row>
      <xdr:rowOff>208556</xdr:rowOff>
    </xdr:to>
    <xdr:pic>
      <xdr:nvPicPr>
        <xdr:cNvPr id="2" name="Imagem 1">
          <a:extLst>
            <a:ext uri="{FF2B5EF4-FFF2-40B4-BE49-F238E27FC236}">
              <a16:creationId xmlns:a16="http://schemas.microsoft.com/office/drawing/2014/main" id="{F4F5A55F-840D-42A2-AAF0-C514B4E47F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2475" y="161925"/>
          <a:ext cx="648000" cy="75148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215940</xdr:colOff>
      <xdr:row>0</xdr:row>
      <xdr:rowOff>0</xdr:rowOff>
    </xdr:from>
    <xdr:to>
      <xdr:col>1</xdr:col>
      <xdr:colOff>353786</xdr:colOff>
      <xdr:row>2</xdr:row>
      <xdr:rowOff>312356</xdr:rowOff>
    </xdr:to>
    <xdr:pic>
      <xdr:nvPicPr>
        <xdr:cNvPr id="2" name="Imagem 1">
          <a:extLst>
            <a:ext uri="{FF2B5EF4-FFF2-40B4-BE49-F238E27FC236}">
              <a16:creationId xmlns:a16="http://schemas.microsoft.com/office/drawing/2014/main" id="{CE2A36D5-ED8C-4BD3-AB99-0839A7E063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5940" y="0"/>
          <a:ext cx="804596" cy="94100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3.100.22\sys\User\diplan\soraya\DIPLAN\PA%202005\3&#186;%20Vers&#227;o\Economico\DRE%202005%20CONSOLIDAD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Engelog\00-Banco%20de%20Dados\Padr&#245;es\Pre&#231;os%20unit&#225;rios\RFS%20-%20Pre&#231;os%20Unit&#225;rios%20DER%20(junho%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20\tecnica\Grupo%20Planal\Concorr&#234;ncias\SAMBERNARDO\Engelog\00-Banco%20de%20Dados\Padr&#245;es\Pre&#231;os%20unit&#225;rios\RFS%20-%20Pre&#231;os%20Unit&#225;rios%20DER%20(junho%2020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DOCUME~1\TERRA1~1.SP-\CONFIG~1\Temp\Braskem_August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_RJ\GESTU$\DEPTO\GESTU\EMPREEND\90722\Acomp\Acomp_0799\OP07990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edi&#231;&#245;es\OBRAS\Bresser\Planejamento\Estudo%20de%20medi&#231;&#245;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Medi&#231;&#245;es\OBRAS\Bresser\Planejamento\Estudo%20de%20medi&#231;&#245;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10.3\j$\DANIELA\DIRETORIO%20DE%20TRABALHO%20SATEC%20III\SATEC\ASSUNTOS%20SEDE\PROGRAMACAO\ANO_2004\2&#186;%20Trimestre_2004\Canal%20Zona%20Leste_GEPROCAV\Cronograma%20Modelo.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F:\Documents%20and%20Settings\marcel.pereira\Desktop\Contrato%20Cons&#243;rcio%20Ribeir&#227;o%20dos%20Couros\Ribeir&#227;o%20dos%20Couros%202%20-%20B01-%20OAS-Emparsanco\Aditivos\Aditivo%202014%20-%20OAS\Termo%20Aditivo%20de%20Quantidade\WINDOWS\TEMP\Relat2003-Jemerson.xls?CB8CD5F7" TargetMode="External"/><Relationship Id="rId1" Type="http://schemas.openxmlformats.org/officeDocument/2006/relationships/externalLinkPath" Target="file:///\\CB8CD5F7\Relat2003-Jemerso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Servidorcsd\sbc_e2027\Contrato%20Heleno%20&amp;%20Fonseca\VERS&#195;O%20FINAL%20-%20READEQUA&#199;&#195;O%20A%20PLANILHA%20CONTRATUAL%20-%20HF\20130123%20-%20Qual%20X%20Quant%20-%20Replanilhamento\Qual%20X%20Quant%20-%20Fernando\Oscar\FABRICIO%20-%20MEDI&#199;&#213;ES\Levantamentos\Caf&#233;%20Filho%20-%20Viaduto\A&#231;o.xlsx?98E52705" TargetMode="External"/><Relationship Id="rId1" Type="http://schemas.openxmlformats.org/officeDocument/2006/relationships/externalLinkPath" Target="file:///\\98E52705\A&#231;o.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ontrato%20Heleno%20&amp;%20Fonseca\VERS&#195;O%20FINAL%20-%20READEQUA&#199;&#195;O%20A%20PLANILHA%20CONTRATUAL%20-%20HF\20130123%20-%20Qual%20X%20Quant%20-%20Replanilhamento\Qual%20X%20Quant%20-%20Fernando\Oscar\FABRICIO%20-%20MEDI&#199;&#213;ES\Levantamentos\Caf&#233;%20Filho%20-%20Viaduto\A&#231;o.xlsx"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file:///\\Servidorcsd\sbc_e2027\Contrato%20Heleno%20&amp;%20Fonseca\VERS&#195;O%20FINAL%20-%20READEQUA&#199;&#195;O%20A%20PLANILHA%20CONTRATUAL%20-%20HF\20130123%20-%20Qual%20X%20Quant%20-%20Replanilhamento\Qual%20X%20Quant%20-%20Fernando\Oscar\Levantamentos\ADM\Levantamento%20ADM%20revis&#227;o2.xls?F5F2FCAB" TargetMode="External"/><Relationship Id="rId1" Type="http://schemas.openxmlformats.org/officeDocument/2006/relationships/externalLinkPath" Target="file:///\\F5F2FCAB\Levantamento%20ADM%20revis&#227;o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Contrato%20Heleno%20&amp;%20Fonseca\VERS&#195;O%20FINAL%20-%20READEQUA&#199;&#195;O%20A%20PLANILHA%20CONTRATUAL%20-%20HF\20130123%20-%20Qual%20X%20Quant%20-%20Replanilhamento\Qual%20X%20Quant%20-%20Fernando\Oscar\Levantamentos\ADM\Levantamento%20ADM%20revis&#227;o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btfileserver\DOCUME~1\kubo1\CONFIG~1\Temp\Gizele%20v20%20(MEq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btfileserver\Documents%20and%20Settings\christini\Meus%20documentos\Braskem\Projeto%20Crescimento\Valuation%20Projeto%20Crescimento%20%20vs.22_pier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Vmfs2vmspa\controladoria$\Posi&#231;&#245;es%20Cont&#225;beis\Balan&#231;os%20da%20CNT\2005\Balan&#231;o%20da%20CNT%2020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tfileserver\Or&#231;amento\Or&#231;amentos\Orc2001\Quadros\PO-2001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Or&#231;amento\Or&#231;amentos\Orc2001\Quadros\PO-2001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mz%20consult\Or&#231;amento\Or&#231;amentos\Orc2001\Quadros\PO-2001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AFCONST\TRAB\ESTUDOS\TAB96\JUN\COLIN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2008\Eng_Infra\OBRAS\Orlando%20Murgel\Medi&#231;&#245;es\Documents%20and%20Settings\JCMASI\My%20Documents\TABELA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btfileserver\Documents%20and%20Settings\Christini\Meus%20documentos\BRASKEM\Ciclo%202005_backup%2015_04_05\Boletim%20Petroqu&#237;mico\arquivos%20intranet\Comparativo%20Longo%20Prazo\Comparativo%20Longo%20Praz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idor\mz%20consult\Documents%20and%20Settings\Christini\Meus%20documentos\BRASKEM\Ciclo%202005_backup%2015_04_05\Boletim%20Petroqu&#237;mico\arquivos%20intranet\Comparativo%20Longo%20Prazo\Comparativo%20Longo%20Praz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N:\Ciclo%20de%20Planejamento\Or&#231;amento\2002\Operacional\S%20D%20O\Planilhas%20SDO\EBTIDA_atual.xls" TargetMode="External"/></Relationships>
</file>

<file path=xl/externalLinks/_rels/externalLink25.xml.rels><?xml version="1.0" encoding="UTF-8" standalone="yes"?>
<Relationships xmlns="http://schemas.openxmlformats.org/package/2006/relationships"><Relationship Id="rId2" Type="http://schemas.openxmlformats.org/officeDocument/2006/relationships/externalLinkPath" Target="https://d.docs.live.net/0472f04250019f5c/0-JULIO%20PROFISSIONAL/2-STSBC/5-CORREDOR%20ROBERT%20KENNEDY/1-OR&#199;AMENTO/TRABALHO/OR&#199;AMENTO%20-%20NOVO.xlsx" TargetMode="External"/><Relationship Id="rId1" Type="http://schemas.openxmlformats.org/officeDocument/2006/relationships/externalLinkPath" Target="https://d.docs.live.net/0472f04250019f5c/0-JULIO%20PROFISSIONAL/2-STSBC/6-PROJETOS%20DO%20TERMINAL%20VILA%20S&#195;O%20PEDRO%20E%20CCO/3-Consulta/Trabalho/OR&#199;AMENTO%20-%20NOVO.xlsx"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https://d.docs.live.net/0472f04250019f5c/0-JULIO%20PROFISSIONAL/2-STSBC/5-CORREDOR%20ROBERT%20KENNEDY/1-OR&#199;AMENTO/TRABALHO/OR&#199;AMENTO%20-%20NOVO.xlsx" TargetMode="External"/><Relationship Id="rId1" Type="http://schemas.openxmlformats.org/officeDocument/2006/relationships/externalLinkPath" Target="https://d.docs.live.net/0472f04250019f5c/0-JULIO%20PROFISSIONAL/2-STSBC/6-PROJETOS%20DO%20TERMINAL%20VILA%20S&#195;O%20PEDRO%20E%20CCO/Trabalho/OR&#199;AMENTO%20-%20NOVO.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mz%20consult\Documents%20and%20Settings\christini\Meus%20documentos\Braskem\Projeto%20Crescimento\Valuation%20Projeto%20Crescimento%20%20vs.22_pier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LBRAPDC\USERS\Geral\Economia\dados\Bloomberg\dados%20Bradie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wesc01\gplan2\Ciclo%20de%20Planejamento\Ciclo%20Plan%202004\Plano%20de%20Neg&#243;cio\Book\08%20-%20Custo%20de%20Capital\WACC%20PN%202004-2008.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Moeda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twst214\Documentos\Mis%20Documentos\Costos04\Cierre'04\Cospro12%2003.xls"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file:///\\Servidorcsd\sbc_e2027\Contrato%20Heleno%20&amp;%20Fonseca\VERS&#195;O%20FINAL%20-%20READEQUA&#199;&#195;O%20A%20PLANILHA%20CONTRATUAL%20-%20HF\20130123%20-%20Qual%20X%20Quant%20-%20Replanilhamento\Qual%20X%20Quant%20-%20Fernando\Oscar\Levantamentos\Levantamento%20Espera%20de%20Visitas.xls?865BB479" TargetMode="External"/><Relationship Id="rId1" Type="http://schemas.openxmlformats.org/officeDocument/2006/relationships/externalLinkPath" Target="file:///\\865BB479\Levantamento%20Espera%20de%20Visita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Contrato%20Heleno%20&amp;%20Fonseca\VERS&#195;O%20FINAL%20-%20READEQUA&#199;&#195;O%20A%20PLANILHA%20CONTRATUAL%20-%20HF\20130123%20-%20Qual%20X%20Quant%20-%20Replanilhamento\Qual%20X%20Quant%20-%20Fernando\Oscar\Levantamentos\Levantamento%20Espera%20de%20Visitas.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Documents%20and%20Settings\christini\Meus%20documentos\Braskem\Projeto%20Crescimento\Valuation%20Projeto%20Crescimento%20%20vs.22_pier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N:\Meus%20documentos\Teste.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N:\WINDOWS\TEMP\SDO%20atual.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btfileserver\Documents%20and%20Settings\PAULAA1\Configura&#231;&#245;es%20locais\Temporary%20Internet%20Files\OLKAD\Macroequa&#231;&#227;o_operacional_revatu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Ciclo%20de%20Planejamento\2005\Simula&#231;&#227;o%20JCG\Vers&#227;o%2002\Simula&#231;&#227;o%20JCG_vs01_base..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Documents%20and%20Settings\Windows\Configura&#231;&#245;es%20locais\Temp\Master%20v15%20PN05%20Planejamento.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ebtfileserver\Ciclo%20de%20Planejamento\2005\Simula&#231;&#227;o%20JCG\Vers&#227;o%2002\Simula&#231;&#227;o%20JCG_vs01_base..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07\REDE\Ghetti\Contorno%20Alternativo%20de%20Brigadeiro%20Tobias\RT.CB.E.2.TR.087_200.TR.MC.001-REV%2001(Eixo%20Principa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btfileserver\Ciclo%20de%20Planejamento\2005\Premissas\Comparativo%20Premissas\Premissas%2026ago05.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nando\Fernando\Fernando\Hidraulica\Projetos\Planilhas%20Custo\xxx%20-%20planilha%20EM%20CONSTRU&#199;&#195;O_ELETRICA_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ubens\d\USR\GELSON\XLS\CONSAPPE\SISNORTE\DER0797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ervidor\mz%20consult\DOCUME~1\kubo1\CONFIG~1\Temp\Gizele%20v20%20(MEq8).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G:\Ciclo%20de%20Planejamento\Or&#231;amento\2005PN\Macroequa&#231;&#227;o\Consolidado\Modelo%20de%20Proje&#231;&#227;o\MacroOperacional2005_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mz%20consult\Ciclo%20de%20Planejamento\Or&#231;amento\2005PN\Macroequa&#231;&#227;o\Consolidado\Modelo%20de%20Proje&#231;&#227;o\MacroOperacional2005_0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ervidor\mz%20consult\Ciclo%20de%20Planejamento\2005\Simula&#231;&#227;o%20JCG\Vers&#227;o%2002\Simula&#231;&#227;o%20JCG_vs01_bas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DOCUME~1\kubo1\CONFIG~1\Temp\Gizele%20v20%20(MEq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vmfs2vmspa\controladoria$\Controle%20de%20Gest&#227;o\Acompanhamento\Banco%20de%20Dados%20200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A%20Trabalho\CONTROL%20TEC\VILLA%20LOBOS\CUSTO%20ABRIL-2004\Plan_0242_HTB-2&#170;%20fase-R1a-18jun04-com%20EstTubad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Y:\Users\23132\AppData\Local\Microsoft\Windows\Temporary%20Internet%20Files\Content.IE5\Q2R6KVSA\1&#170;%20MEDI&#199;&#195;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Premissas%20LE%20trienio%202003%202004.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Users\ELAINE~1.SIL\AppData\Local\Temp\Rar$DI82.176\PLANI%20OR&#199;AMENT%20MEMORIA%20COTA&#199;&#213;ES%20COMPOSI&#199;&#213;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Raquel\c\Rachel\Obras\Licita&#231;&#227;o%20Jureia\Planilha%2004-12-03.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Documents%20and%20Settings\CRISGIA1\Configura&#231;&#245;es%20locais\Temporary%20Internet%20Files\OLK36\Braskem_Scenarios\BASE\L\CALmdWLD_master.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ebtfileserver\Users\Ecaldeira\Desktop\Resultado%20e%20GLCx.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Wshab011\c\GCA\EMBU\OR&#199;AMENTO%20EMBU%20GIN%20EXEC\OR&#199;AM%20GIN&#193;SIO%20DON%20JOSE%20EXEC%20rev.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07\REDE\Ghetti\Projeto%20Anhanguera\Terraplenagem\AB-SP330_00-0011.46-MAR-A1-TE-MC.E-001.R0%20(EIXO%205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btfileserver\Documents%20and%20Settings\marioas\Configura&#231;&#245;es%20locais\Temporary%20Internet%20Files\OLK7C\Fluxo%20Cx%20-%20E&amp;C%20%20Jun%20%20a%20Ago%202007.xls"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REPORT_2_Malleiro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btfileserver\PN%202005_2009\arquivos%20de%20apoio\Indicadores%20MEQ_vs3011200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vmfs2cmmbs\publico$\Vicente%2014-06-04\Unec-Corisco\Gr&#225;ficos%20de%20Produ&#231;&#227;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VMFS1VMSPA\CONTROLADORIA$\Orcamento\CMM\Apresenta&#231;&#227;o\Apresenta&#231;&#227;o%20Or&#231;amento%202002%20CMM.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Planejamento%202005\Premissas\Petroquimicas\comparativo%20CMAI%20x%20Chemsystem.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d.docs.live.net/PEM/G40-Pavimenta&#231;&#227;o_2024.04.11.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ui\c\OBRAS\Comercial\Pirajussara\PLANILHA%2016.10.03.xls" TargetMode="External"/></Relationships>
</file>

<file path=xl/externalLinks/_rels/externalLink69.xml.rels><?xml version="1.0" encoding="UTF-8" standalone="yes"?>
<Relationships xmlns="http://schemas.openxmlformats.org/package/2006/relationships"><Relationship Id="rId2" Type="http://schemas.openxmlformats.org/officeDocument/2006/relationships/externalLinkPath" Target="https://d.docs.live.net/0472f04250019f5c/0-JULIO%20PROFISSIONAL/2-STSBC/9-GALIL&#201;IA/1-Or&#231;amento/REVIS&#195;O%201/FVP_Novo%20PAC_Drenagem%20-%202025%2009.xls" TargetMode="External"/><Relationship Id="rId1" Type="http://schemas.openxmlformats.org/officeDocument/2006/relationships/externalLinkPath" Target="https://d.docs.live.net/0472f04250019f5c/0-JULIO%20PROFISSIONAL/2-STSBC/9-GALIL&#201;IA/1-Or&#231;amento/REVIS&#195;O%202/FVP_Novo%20PAC_Drenagem%20-%202025%200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Raquel\c\Rachel\Obras\Piraju&#231;ara\PLANILHA%2004.11.0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Orcamento\d\odillardo_antigo\ORC_DIVERSOS\form_dnit\modelo%20decomposi&#231;&#245;es%20DNER.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btfileserver\Planejamento%202005\hist-proje&#231;&#245;es%20CMAI%2020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rvidor\mz%20consult\Planejamento%202005\hist-proje&#231;&#245;es%20CMAI%202005.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ore2duo\Users\Logic\Documents\Medi&#231;&#245;es%20SBC\Eduardo%20(Focco)\1&#170;%20Medi&#231;&#227;o%20-%20EMEB%20RUTH%20CARDOSO.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Guilherme\c\OBRAS\Bresser\Medi&#231;&#245;es\Medi&#231;&#227;o%202%20Bresser.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ebtfileserver\oea$\File%20Server\1.Controladoria\Fechamento\2008\11.Nov\Outros\Mascara%20Relatorio%202008%20-%20VERMELHA_nov08_v2.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ebtfileserver\Documents%20and%20Settings\Windows\Configura&#231;&#245;es%20locais\Temp\Master%20v15%20PN05%20Planejamento.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ervidor\mz%20consult\Documents%20and%20Settings\Windows\Configura&#231;&#245;es%20locais\Temp\Master%20v15%20PN05%20Planejamento.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lsbsbvpr0003\DNIT\03_VALORA&#199;&#195;O-SICRO\2023.01_BD-Jan.2023\1_Implanta&#231;&#245;es\Motiva&#231;&#245;es%20-%20Confec&#231;&#227;o%20do%20R.O.%20-%20Ref.out.2022.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Project%20Finance\Copene\Prices\Stochastic%20Scenario%20V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1.20\tecnica\Grupo%20Planal\Concorr&#234;ncias\SAMBERNARDO\Meus%20documentos\CONTRATO\2641\2641_Controle_hs_SET0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WINDOWS\TEMP\Relat2003-Jemerson.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MARCO\Or&#231;amento\Flash\PLANOS\SPantAgo\S&#227;o%20Paulo\Construcap\Lote12\CC12_FIN.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07\REDE\Programa&#231;&#245;es\Ano2000\Final\SP-270\Trecho-3\Rosto-PAV-SP-270-T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Paulo_oscar\compartilhad\Paulo%20Oscar\Base%20de%20Dados\Comparativos\Blindados%20m&#233;dios.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2008\Eng_Infra\OBRAS\Milton%20Tavares\Medi&#231;&#245;es\122-96.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GAFCONST\TRAB\ESTUDOS\ECONOMIC\EDINBURG.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Documents%20and%20Settings\marcel.pereira\Desktop\Superintendencia\Diretoria%20Centro%20de%20%20Excelencia\QSMS\Auditorias%20de%20QSMS\2009\Externa\Ecovap\DNV\P4-List%20of%20Finding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Rubens\d\USR\GELSON\XLS\CONSAPPE\SISNORTE\DER0198N.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Raquel\c\OBRAS%20Gui\Comercial\Jureia\Licita&#231;&#227;o\EDITAL\CAPAO%20DO%20EMBIRA%2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07\REDE\Programa&#231;&#245;es\Ano2000\Final\SP-270\Trecho-3\Rosto-TER-SP-270-T3.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Users\elaine.silvestre\AppData\Local\Microsoft\Windows\Temporary%20Internet%20Files\Content.Outlook\EF4KUBU1\FRANCISCO%20ORTEGA_PLANILHA%20M&#218;LTIPLA%20V3.0.2_COM_DESONERACAO.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WESC01\CPOLI\Resultado\Agosto_02\Resultado%2008_02%20Comercial.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2641_Controle_hs_Jun02.xls" TargetMode="External"/></Relationships>
</file>

<file path=xl/externalLinks/_rels/externalLink95.xml.rels><?xml version="1.0" encoding="UTF-8" standalone="yes"?>
<Relationships xmlns="http://schemas.openxmlformats.org/package/2006/relationships"><Relationship Id="rId2" Type="http://schemas.openxmlformats.org/officeDocument/2006/relationships/externalLinkPath" Target="file:///Z:\PC_Licita&#231;&#245;es\STMI-2\2025_00315-Elabora&#231;&#227;o%20de%20Estudos%20e%20Projetos\10_Processo\07_Pesquisa%20de%20Pre&#231;o\PO%20-%20Projetos%20do%20Terminal%20Vila%20S&#227;o%20Pedro%20e%20CCO_Rev02.xlsx" TargetMode="External"/><Relationship Id="rId1" Type="http://schemas.openxmlformats.org/officeDocument/2006/relationships/externalLinkPath" Target="file:///Z:\PC_Licita&#231;&#245;es\STMI-2\2025_00315-Elabora&#231;&#227;o%20de%20Estudos%20e%20Projetos\10_Processo\07_Pesquisa%20de%20Pre&#231;o\PO%20-%20Projetos%20do%20Terminal%20Vila%20S&#227;o%20Pedro%20e%20CCO_Rev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 DRE por ue"/>
      <sheetName val="CONSOL DRE GERAL"/>
      <sheetName val="consol le mensal R$"/>
      <sheetName val="Consolidado Brasil"/>
      <sheetName val="Consol Exterior R$"/>
      <sheetName val="Contratos_Exercicio"/>
      <sheetName val="DRE 2005 CONSOLIDADO"/>
      <sheetName val="CONSOL_DRE_por_ue"/>
      <sheetName val="CONSOL_DRE_GERAL"/>
      <sheetName val="consol_le_mensal_R$"/>
      <sheetName val="Consolidado_Brasil"/>
      <sheetName val="Consol_Exterior_R$"/>
      <sheetName val="DRE_2005_CONSOLIDADO"/>
      <sheetName val="#REF"/>
      <sheetName val="Plan1"/>
      <sheetName val="EDC"/>
      <sheetName val="Parametros"/>
      <sheetName val="Calculo_Resultado"/>
      <sheetName val="listas"/>
      <sheetName val="AEN_-_Auxiliar"/>
      <sheetName val="CMAI_spreads_2005"/>
      <sheetName val="comparativo_hist-projeções"/>
      <sheetName val="CONTROLE"/>
      <sheetName val="LT_12131415"/>
      <sheetName val="CMAI_04_08_04"/>
      <sheetName val="Chemsystem"/>
      <sheetName val="WorkSpace"/>
      <sheetName val="CONSOL_DRE_por_ue1"/>
      <sheetName val="CONSOL_DRE_GERAL1"/>
      <sheetName val="consol_le_mensal_R$1"/>
      <sheetName val="Consolidado_Brasil1"/>
      <sheetName val="Consol_Exterior_R$1"/>
      <sheetName val="DRE_2005_CONSOLIDADO1"/>
      <sheetName val="FUNDO"/>
      <sheetName val="CMAI 04_08_04"/>
      <sheetName val="OP079907"/>
      <sheetName val="CONSOL_DRE_por_ue2"/>
      <sheetName val="CONSOL_DRE_GERAL2"/>
      <sheetName val="consol_le_mensal_R$2"/>
      <sheetName val="Consolidado_Brasil2"/>
      <sheetName val="Consol_Exterior_R$2"/>
      <sheetName val="DRE_2005_CONSOLIDADO2"/>
    </sheetNames>
    <sheetDataSet>
      <sheetData sheetId="0" refreshError="1"/>
      <sheetData sheetId="1" refreshError="1">
        <row r="2">
          <cell r="B2" t="str">
            <v>8 - ORÇAMENTO</v>
          </cell>
        </row>
        <row r="4">
          <cell r="B4" t="str">
            <v>8.1 - RESULTADO</v>
          </cell>
        </row>
        <row r="7">
          <cell r="D7" t="str">
            <v>DEMONSTRATIVO  DE  RESULTADOS - 2005</v>
          </cell>
          <cell r="K7" t="str">
            <v xml:space="preserve">CONSOLIDADO GERAL LE E DS´S </v>
          </cell>
        </row>
        <row r="10">
          <cell r="B10" t="str">
            <v>MENSAL</v>
          </cell>
          <cell r="D10" t="str">
            <v>JANEIRO</v>
          </cell>
          <cell r="E10" t="str">
            <v>FEVEREIRO</v>
          </cell>
          <cell r="F10" t="str">
            <v>MARÇO</v>
          </cell>
          <cell r="G10" t="str">
            <v>ABRIL</v>
          </cell>
          <cell r="H10" t="str">
            <v>MAIO</v>
          </cell>
          <cell r="I10" t="str">
            <v>JUNHO</v>
          </cell>
          <cell r="J10" t="str">
            <v>JULHO</v>
          </cell>
          <cell r="K10" t="str">
            <v>AGOSTO</v>
          </cell>
          <cell r="L10" t="str">
            <v>SETEMBRO</v>
          </cell>
        </row>
        <row r="12">
          <cell r="B12" t="str">
            <v>RECEITA BRUTA DE OPERAÇÕES</v>
          </cell>
          <cell r="C12">
            <v>0</v>
          </cell>
          <cell r="D12">
            <v>406977.44339999999</v>
          </cell>
          <cell r="E12">
            <v>441345.39500000008</v>
          </cell>
          <cell r="F12">
            <v>487510.40890999994</v>
          </cell>
          <cell r="G12">
            <v>484999.72693999996</v>
          </cell>
          <cell r="H12">
            <v>524225.48418999999</v>
          </cell>
          <cell r="I12">
            <v>563323.6219599999</v>
          </cell>
          <cell r="J12">
            <v>576414.21812000033</v>
          </cell>
          <cell r="K12">
            <v>622388.39853999997</v>
          </cell>
          <cell r="L12">
            <v>609790.42719000019</v>
          </cell>
        </row>
        <row r="13">
          <cell r="B13" t="str">
            <v xml:space="preserve">          -  Brasil</v>
          </cell>
          <cell r="D13">
            <v>171732</v>
          </cell>
          <cell r="E13">
            <v>180807</v>
          </cell>
          <cell r="F13">
            <v>201394</v>
          </cell>
          <cell r="G13">
            <v>193301</v>
          </cell>
          <cell r="H13">
            <v>210163</v>
          </cell>
          <cell r="I13">
            <v>213107</v>
          </cell>
          <cell r="J13">
            <v>220887</v>
          </cell>
          <cell r="K13">
            <v>233144</v>
          </cell>
          <cell r="L13">
            <v>225462</v>
          </cell>
        </row>
        <row r="14">
          <cell r="B14" t="str">
            <v xml:space="preserve">          -  Outros Países</v>
          </cell>
          <cell r="D14">
            <v>235245.44339999999</v>
          </cell>
          <cell r="E14">
            <v>260538.39500000008</v>
          </cell>
          <cell r="F14">
            <v>286116.40890999994</v>
          </cell>
          <cell r="G14">
            <v>291698.72693999996</v>
          </cell>
          <cell r="H14">
            <v>314062.48418999999</v>
          </cell>
          <cell r="I14">
            <v>350216.6219599999</v>
          </cell>
          <cell r="J14">
            <v>355527.21812000033</v>
          </cell>
          <cell r="K14">
            <v>389244.39853999997</v>
          </cell>
          <cell r="L14">
            <v>384328.42719000019</v>
          </cell>
        </row>
        <row r="16">
          <cell r="B16" t="str">
            <v xml:space="preserve"> . Impostos e Taxas</v>
          </cell>
          <cell r="D16">
            <v>-7759</v>
          </cell>
          <cell r="E16">
            <v>-7949</v>
          </cell>
          <cell r="F16">
            <v>-9222</v>
          </cell>
          <cell r="G16">
            <v>-9015</v>
          </cell>
          <cell r="H16">
            <v>-8970</v>
          </cell>
          <cell r="I16">
            <v>-9582</v>
          </cell>
          <cell r="J16">
            <v>-10042</v>
          </cell>
          <cell r="K16">
            <v>-10282</v>
          </cell>
          <cell r="L16">
            <v>-10253</v>
          </cell>
        </row>
        <row r="17">
          <cell r="B17" t="str">
            <v xml:space="preserve"> . Outras Deduções sobre a Receita</v>
          </cell>
        </row>
        <row r="19">
          <cell r="B19" t="str">
            <v>RECEITA LÍQUIDA DE OPERAÇÕES</v>
          </cell>
          <cell r="D19">
            <v>399218.44339999999</v>
          </cell>
          <cell r="E19">
            <v>433396.39500000008</v>
          </cell>
          <cell r="F19">
            <v>478288.40890999994</v>
          </cell>
          <cell r="G19">
            <v>475984.72693999996</v>
          </cell>
          <cell r="H19">
            <v>515255.48418999999</v>
          </cell>
          <cell r="I19">
            <v>553741.6219599999</v>
          </cell>
          <cell r="J19">
            <v>566372.21812000033</v>
          </cell>
          <cell r="K19">
            <v>612106.39853999997</v>
          </cell>
          <cell r="L19">
            <v>599537.42719000019</v>
          </cell>
        </row>
        <row r="20">
          <cell r="B20" t="str">
            <v xml:space="preserve">          -  Brasil</v>
          </cell>
          <cell r="D20">
            <v>163973</v>
          </cell>
          <cell r="E20">
            <v>172858</v>
          </cell>
          <cell r="F20">
            <v>192172</v>
          </cell>
          <cell r="G20">
            <v>184286</v>
          </cell>
          <cell r="H20">
            <v>201193</v>
          </cell>
          <cell r="I20">
            <v>203525</v>
          </cell>
          <cell r="J20">
            <v>210845</v>
          </cell>
          <cell r="K20">
            <v>222862</v>
          </cell>
          <cell r="L20">
            <v>215209</v>
          </cell>
        </row>
        <row r="21">
          <cell r="B21" t="str">
            <v xml:space="preserve">          -  Outros Países</v>
          </cell>
          <cell r="D21">
            <v>235245.44339999999</v>
          </cell>
          <cell r="E21">
            <v>260538.39500000008</v>
          </cell>
          <cell r="F21">
            <v>286116.40890999994</v>
          </cell>
          <cell r="G21">
            <v>291698.72693999996</v>
          </cell>
          <cell r="H21">
            <v>314062.48418999999</v>
          </cell>
          <cell r="I21">
            <v>350216.6219599999</v>
          </cell>
          <cell r="J21">
            <v>355527.21812000033</v>
          </cell>
          <cell r="K21">
            <v>389244.39853999997</v>
          </cell>
          <cell r="L21">
            <v>384328.42719000019</v>
          </cell>
        </row>
        <row r="23">
          <cell r="B23" t="str">
            <v xml:space="preserve"> . Custo de Produção</v>
          </cell>
          <cell r="D23">
            <v>-367702.42497499997</v>
          </cell>
          <cell r="E23">
            <v>-388511.23426499998</v>
          </cell>
          <cell r="F23">
            <v>-434446.30562249996</v>
          </cell>
          <cell r="G23">
            <v>-428011.77690833347</v>
          </cell>
          <cell r="H23">
            <v>-460580.96028416662</v>
          </cell>
          <cell r="I23">
            <v>-480297.63117833325</v>
          </cell>
          <cell r="J23">
            <v>-489564.4661224999</v>
          </cell>
          <cell r="K23">
            <v>-538979.98276916635</v>
          </cell>
          <cell r="L23">
            <v>-524867.07054583402</v>
          </cell>
        </row>
        <row r="25">
          <cell r="B25" t="str">
            <v>LUCRO BRUTO</v>
          </cell>
          <cell r="D25">
            <v>31516.018425000017</v>
          </cell>
          <cell r="E25">
            <v>44885.1607350001</v>
          </cell>
          <cell r="F25">
            <v>43842.10328749998</v>
          </cell>
          <cell r="G25">
            <v>47972.950031666493</v>
          </cell>
          <cell r="H25">
            <v>54674.523905833368</v>
          </cell>
          <cell r="I25">
            <v>73443.990781666653</v>
          </cell>
          <cell r="J25">
            <v>76807.751997500425</v>
          </cell>
          <cell r="K25">
            <v>73126.415770833613</v>
          </cell>
          <cell r="L25">
            <v>74670.356644166168</v>
          </cell>
        </row>
        <row r="26">
          <cell r="B26" t="str">
            <v>Margem Bruta - %</v>
          </cell>
          <cell r="D26">
            <v>7.8944294648787799E-2</v>
          </cell>
          <cell r="E26">
            <v>0.10356606850640761</v>
          </cell>
          <cell r="F26">
            <v>9.1664574074488595E-2</v>
          </cell>
          <cell r="G26">
            <v>0.10078674233955767</v>
          </cell>
          <cell r="H26">
            <v>0.10611148368810411</v>
          </cell>
          <cell r="I26">
            <v>0.13263223833835622</v>
          </cell>
          <cell r="J26">
            <v>0.13561355861072047</v>
          </cell>
          <cell r="K26">
            <v>0.11946683770216289</v>
          </cell>
          <cell r="L26">
            <v>0.12454661420245626</v>
          </cell>
        </row>
        <row r="28">
          <cell r="B28" t="str">
            <v xml:space="preserve"> . Despesas Gerais e Administrativas</v>
          </cell>
          <cell r="D28">
            <v>-27799.848333333335</v>
          </cell>
          <cell r="E28">
            <v>-26967.909319999999</v>
          </cell>
          <cell r="F28">
            <v>-27386.158556666662</v>
          </cell>
          <cell r="G28">
            <v>-27243.261456666674</v>
          </cell>
          <cell r="H28">
            <v>-64781.166786666654</v>
          </cell>
          <cell r="I28">
            <v>-28795.811146666667</v>
          </cell>
          <cell r="J28">
            <v>-26818.426006666676</v>
          </cell>
          <cell r="K28">
            <v>-26803.692479999991</v>
          </cell>
          <cell r="L28">
            <v>-26625.198863333342</v>
          </cell>
        </row>
        <row r="29">
          <cell r="B29" t="str">
            <v xml:space="preserve"> . Supervisão </v>
          </cell>
          <cell r="D29">
            <v>-22776.642433333334</v>
          </cell>
          <cell r="E29">
            <v>-21557.614739999997</v>
          </cell>
          <cell r="F29">
            <v>-21249.515536666662</v>
          </cell>
          <cell r="G29">
            <v>-22135.423456666671</v>
          </cell>
          <cell r="H29">
            <v>-59525.567546666658</v>
          </cell>
          <cell r="I29">
            <v>-24409.671886666663</v>
          </cell>
          <cell r="J29">
            <v>-23777.009046666677</v>
          </cell>
          <cell r="K29">
            <v>-21496.979199999991</v>
          </cell>
          <cell r="L29">
            <v>-21557.151433333336</v>
          </cell>
        </row>
        <row r="30">
          <cell r="B30" t="str">
            <v xml:space="preserve"> . Mercado</v>
          </cell>
          <cell r="D30">
            <v>-5023.2058999999999</v>
          </cell>
          <cell r="E30">
            <v>-5410.2945799999998</v>
          </cell>
          <cell r="F30">
            <v>-6136.6430199999986</v>
          </cell>
          <cell r="G30">
            <v>-5107.8380000000016</v>
          </cell>
          <cell r="H30">
            <v>-5255.5992399999996</v>
          </cell>
          <cell r="I30">
            <v>-4386.1392600000017</v>
          </cell>
          <cell r="J30">
            <v>-3041.4169599999987</v>
          </cell>
          <cell r="K30">
            <v>-5306.7132799999999</v>
          </cell>
          <cell r="L30">
            <v>-5068.047430000006</v>
          </cell>
        </row>
        <row r="32">
          <cell r="B32" t="str">
            <v xml:space="preserve"> . Outras Receitas (Desp.) Operacionais</v>
          </cell>
          <cell r="D32">
            <v>682.26289999999995</v>
          </cell>
          <cell r="E32">
            <v>105.43421999999998</v>
          </cell>
          <cell r="F32">
            <v>-463.49036000000012</v>
          </cell>
          <cell r="G32">
            <v>-823.63050999999973</v>
          </cell>
          <cell r="H32">
            <v>-1305.7012500000001</v>
          </cell>
          <cell r="I32">
            <v>-1270.8577999999998</v>
          </cell>
          <cell r="J32">
            <v>-1007.8158100000001</v>
          </cell>
          <cell r="K32">
            <v>-1175.2890100000004</v>
          </cell>
          <cell r="L32">
            <v>-1037.3985899999989</v>
          </cell>
        </row>
        <row r="33">
          <cell r="B33" t="str">
            <v xml:space="preserve"> . TAC DO LE</v>
          </cell>
          <cell r="D33">
            <v>0</v>
          </cell>
          <cell r="E33">
            <v>0</v>
          </cell>
          <cell r="F33">
            <v>0</v>
          </cell>
          <cell r="G33">
            <v>0</v>
          </cell>
          <cell r="H33">
            <v>0</v>
          </cell>
          <cell r="I33">
            <v>0</v>
          </cell>
          <cell r="J33">
            <v>0</v>
          </cell>
          <cell r="K33">
            <v>0</v>
          </cell>
          <cell r="L33">
            <v>0</v>
          </cell>
        </row>
        <row r="35">
          <cell r="B35" t="str">
            <v>LUCRO OPERACIONAL</v>
          </cell>
          <cell r="D35">
            <v>4398.4329916666811</v>
          </cell>
          <cell r="E35">
            <v>18022.6856350001</v>
          </cell>
          <cell r="F35">
            <v>15992.454370833319</v>
          </cell>
          <cell r="G35">
            <v>19906.058064999819</v>
          </cell>
          <cell r="H35">
            <v>-11412.344130833286</v>
          </cell>
          <cell r="I35">
            <v>43377.321834999988</v>
          </cell>
          <cell r="J35">
            <v>48981.510180833749</v>
          </cell>
          <cell r="K35">
            <v>45147.434280833622</v>
          </cell>
          <cell r="L35">
            <v>47007.759190832832</v>
          </cell>
        </row>
        <row r="36">
          <cell r="B36" t="str">
            <v>Margem Operacional - %</v>
          </cell>
          <cell r="D36">
            <v>1.1017609693096361E-2</v>
          </cell>
          <cell r="E36">
            <v>4.1584761301487284E-2</v>
          </cell>
          <cell r="F36">
            <v>3.3436842860732251E-2</v>
          </cell>
          <cell r="G36">
            <v>4.1820791589199602E-2</v>
          </cell>
          <cell r="H36">
            <v>-2.2148903759411503E-2</v>
          </cell>
          <cell r="I36">
            <v>7.833494921596014E-2</v>
          </cell>
          <cell r="J36">
            <v>8.6482896960273878E-2</v>
          </cell>
          <cell r="K36">
            <v>7.3757494429921938E-2</v>
          </cell>
          <cell r="L36">
            <v>7.8406713340909651E-2</v>
          </cell>
        </row>
        <row r="38">
          <cell r="B38" t="str">
            <v>Efeito Financeiro Líquido</v>
          </cell>
          <cell r="D38">
            <v>-21980.599175000207</v>
          </cell>
          <cell r="E38">
            <v>-13927.63974129003</v>
          </cell>
          <cell r="F38">
            <v>-12425.5159704405</v>
          </cell>
          <cell r="G38">
            <v>-8994.4348284809766</v>
          </cell>
          <cell r="H38">
            <v>-9614.6830634312282</v>
          </cell>
          <cell r="I38">
            <v>-8960.1651856450044</v>
          </cell>
          <cell r="J38">
            <v>-7232.5680726825412</v>
          </cell>
          <cell r="K38">
            <v>-6920.0455179398095</v>
          </cell>
          <cell r="L38">
            <v>-6953.9634823536426</v>
          </cell>
        </row>
        <row r="39">
          <cell r="B39" t="str">
            <v xml:space="preserve"> . Receitas Financeiras </v>
          </cell>
          <cell r="D39">
            <v>17317</v>
          </cell>
          <cell r="E39">
            <v>9501</v>
          </cell>
          <cell r="F39">
            <v>7279</v>
          </cell>
          <cell r="G39">
            <v>10065</v>
          </cell>
          <cell r="H39">
            <v>13894</v>
          </cell>
          <cell r="I39">
            <v>10588</v>
          </cell>
          <cell r="J39">
            <v>6966</v>
          </cell>
          <cell r="K39">
            <v>7062</v>
          </cell>
          <cell r="L39">
            <v>7090</v>
          </cell>
        </row>
        <row r="40">
          <cell r="B40" t="str">
            <v xml:space="preserve"> . Despesas Financeiras</v>
          </cell>
          <cell r="D40">
            <v>-39297.599175000207</v>
          </cell>
          <cell r="E40">
            <v>-23428.63974129003</v>
          </cell>
          <cell r="F40">
            <v>-19696.325970440499</v>
          </cell>
          <cell r="G40">
            <v>-19048.374828480977</v>
          </cell>
          <cell r="H40">
            <v>-23494.573063431228</v>
          </cell>
          <cell r="I40">
            <v>-19525.525185645005</v>
          </cell>
          <cell r="J40">
            <v>-14161.838072682542</v>
          </cell>
          <cell r="K40">
            <v>-13942.235517939809</v>
          </cell>
          <cell r="L40">
            <v>-13964.253482353643</v>
          </cell>
        </row>
        <row r="41">
          <cell r="B41" t="str">
            <v xml:space="preserve"> . Juros Internos</v>
          </cell>
          <cell r="D41">
            <v>0</v>
          </cell>
          <cell r="E41">
            <v>0</v>
          </cell>
          <cell r="F41">
            <v>-8.19</v>
          </cell>
          <cell r="G41">
            <v>-11.06</v>
          </cell>
          <cell r="H41">
            <v>-14.11</v>
          </cell>
          <cell r="I41">
            <v>-22.64</v>
          </cell>
          <cell r="J41">
            <v>-36.730000000000004</v>
          </cell>
          <cell r="K41">
            <v>-39.809999999999988</v>
          </cell>
          <cell r="L41">
            <v>-79.710000000000008</v>
          </cell>
        </row>
        <row r="43">
          <cell r="B43" t="str">
            <v>LUCRO OPERACIONAL após efeitos financeiros</v>
          </cell>
          <cell r="D43">
            <v>-17582.166183333524</v>
          </cell>
          <cell r="E43">
            <v>4095.0458937100702</v>
          </cell>
          <cell r="F43">
            <v>3566.9384003928189</v>
          </cell>
          <cell r="G43">
            <v>10911.623236518843</v>
          </cell>
          <cell r="H43">
            <v>-21027.027194264512</v>
          </cell>
          <cell r="I43">
            <v>34417.156649354984</v>
          </cell>
          <cell r="J43">
            <v>41748.942108151212</v>
          </cell>
          <cell r="K43">
            <v>38227.38876289381</v>
          </cell>
          <cell r="L43">
            <v>40053.795708479192</v>
          </cell>
        </row>
        <row r="45">
          <cell r="B45" t="str">
            <v xml:space="preserve"> . Participações Societárias </v>
          </cell>
          <cell r="D45">
            <v>2596.8290000000002</v>
          </cell>
          <cell r="E45">
            <v>3462.165</v>
          </cell>
          <cell r="F45">
            <v>3587.4409999999998</v>
          </cell>
          <cell r="G45">
            <v>6136.9369999999999</v>
          </cell>
          <cell r="H45">
            <v>4965.1659999999965</v>
          </cell>
          <cell r="I45">
            <v>3962.7180000000003</v>
          </cell>
          <cell r="J45">
            <v>4113.3280000000013</v>
          </cell>
          <cell r="K45">
            <v>4196.7409999999991</v>
          </cell>
          <cell r="L45">
            <v>4506.859000000004</v>
          </cell>
        </row>
        <row r="46">
          <cell r="B46" t="str">
            <v xml:space="preserve"> . Receitas (Despesas) não Operacionais</v>
          </cell>
          <cell r="D46">
            <v>996.5</v>
          </cell>
          <cell r="E46">
            <v>149.26</v>
          </cell>
          <cell r="F46">
            <v>136.08999999999997</v>
          </cell>
          <cell r="G46">
            <v>50.400000000000006</v>
          </cell>
          <cell r="H46">
            <v>35.249999999999972</v>
          </cell>
          <cell r="I46">
            <v>62.299999999999983</v>
          </cell>
          <cell r="J46">
            <v>68.400000000000034</v>
          </cell>
          <cell r="K46">
            <v>43.5</v>
          </cell>
          <cell r="L46">
            <v>57.29000000000002</v>
          </cell>
        </row>
        <row r="48">
          <cell r="B48" t="str">
            <v>RESULTADO ANTES DO I.R. E CS</v>
          </cell>
          <cell r="D48">
            <v>-13988.837183333524</v>
          </cell>
          <cell r="E48">
            <v>7706.4708937100704</v>
          </cell>
          <cell r="F48">
            <v>7290.4694003928189</v>
          </cell>
          <cell r="G48">
            <v>17098.960236518844</v>
          </cell>
          <cell r="H48">
            <v>-16026.611194264515</v>
          </cell>
          <cell r="I48">
            <v>38442.174649354987</v>
          </cell>
          <cell r="J48">
            <v>45930.670108151215</v>
          </cell>
          <cell r="K48">
            <v>42467.629762893812</v>
          </cell>
          <cell r="L48">
            <v>44617.944708479197</v>
          </cell>
        </row>
        <row r="50">
          <cell r="B50" t="str">
            <v xml:space="preserve"> . Provisão I.Renda e Cont. Social</v>
          </cell>
          <cell r="D50">
            <v>-1074.6000000000001</v>
          </cell>
          <cell r="E50">
            <v>-1253.72</v>
          </cell>
          <cell r="F50">
            <v>-1411.7799999999997</v>
          </cell>
          <cell r="G50">
            <v>-1154.9000000000001</v>
          </cell>
          <cell r="H50">
            <v>-1182.08</v>
          </cell>
          <cell r="I50">
            <v>-1102.1199999999999</v>
          </cell>
          <cell r="J50">
            <v>-1017.5700000000006</v>
          </cell>
          <cell r="K50">
            <v>-1196.6499999999996</v>
          </cell>
          <cell r="L50">
            <v>-2025.6299999999992</v>
          </cell>
        </row>
        <row r="51">
          <cell r="B51" t="str">
            <v xml:space="preserve"> . Participação dos Administradores</v>
          </cell>
          <cell r="D51">
            <v>0</v>
          </cell>
          <cell r="E51">
            <v>0</v>
          </cell>
          <cell r="F51">
            <v>0</v>
          </cell>
          <cell r="G51">
            <v>0</v>
          </cell>
          <cell r="H51">
            <v>0</v>
          </cell>
          <cell r="I51">
            <v>0</v>
          </cell>
          <cell r="J51">
            <v>0</v>
          </cell>
          <cell r="K51">
            <v>0</v>
          </cell>
          <cell r="L51">
            <v>0</v>
          </cell>
        </row>
        <row r="53">
          <cell r="B53" t="str">
            <v>RESULTADO LÍQUIDO APÓS I.R.</v>
          </cell>
          <cell r="D53">
            <v>-15063.437183333524</v>
          </cell>
          <cell r="E53">
            <v>6452.7508937100702</v>
          </cell>
          <cell r="F53">
            <v>5878.6894003928192</v>
          </cell>
          <cell r="G53">
            <v>15944.060236518844</v>
          </cell>
          <cell r="H53">
            <v>-17208.691194264517</v>
          </cell>
          <cell r="I53">
            <v>37340.054649354985</v>
          </cell>
          <cell r="J53">
            <v>44913.100108151215</v>
          </cell>
          <cell r="K53">
            <v>41270.97976289381</v>
          </cell>
          <cell r="L53">
            <v>42592.3147084792</v>
          </cell>
        </row>
        <row r="55">
          <cell r="B55" t="str">
            <v xml:space="preserve"> . Participação de Minoritários</v>
          </cell>
          <cell r="D55">
            <v>0</v>
          </cell>
          <cell r="E55">
            <v>0</v>
          </cell>
          <cell r="F55">
            <v>0</v>
          </cell>
          <cell r="G55">
            <v>0</v>
          </cell>
          <cell r="H55">
            <v>0</v>
          </cell>
          <cell r="I55">
            <v>0</v>
          </cell>
          <cell r="J55">
            <v>0</v>
          </cell>
          <cell r="K55">
            <v>0</v>
          </cell>
          <cell r="L55">
            <v>0</v>
          </cell>
        </row>
        <row r="57">
          <cell r="B57" t="str">
            <v>RESULTADO LÍQUIDO DO EXERCÍCIO</v>
          </cell>
          <cell r="C57">
            <v>0</v>
          </cell>
          <cell r="D57">
            <v>-15063.437183333524</v>
          </cell>
          <cell r="E57">
            <v>6452.7508937100702</v>
          </cell>
          <cell r="F57">
            <v>5878.6894003928192</v>
          </cell>
          <cell r="G57">
            <v>15944.060236518844</v>
          </cell>
          <cell r="H57">
            <v>-17208.691194264517</v>
          </cell>
          <cell r="I57">
            <v>37340.054649354985</v>
          </cell>
          <cell r="J57">
            <v>44913.100108151215</v>
          </cell>
          <cell r="K57">
            <v>41270.97976289381</v>
          </cell>
          <cell r="L57">
            <v>42592.3147084792</v>
          </cell>
        </row>
        <row r="58">
          <cell r="B58" t="str">
            <v>Margem  Líquida - %</v>
          </cell>
          <cell r="C58" t="e">
            <v>#DIV/0!</v>
          </cell>
          <cell r="D58">
            <v>-3.773231781338468E-2</v>
          </cell>
          <cell r="E58">
            <v>1.4888796880071116E-2</v>
          </cell>
          <cell r="F58">
            <v>1.2291097360670137E-2</v>
          </cell>
          <cell r="G58">
            <v>3.3496999660093431E-2</v>
          </cell>
          <cell r="H58">
            <v>-3.3398365902533173E-2</v>
          </cell>
          <cell r="I58">
            <v>6.7432270157312249E-2</v>
          </cell>
          <cell r="J58">
            <v>7.9299617232699848E-2</v>
          </cell>
          <cell r="K58">
            <v>6.7424519432134039E-2</v>
          </cell>
          <cell r="L58">
            <v>7.1041961313586532E-2</v>
          </cell>
        </row>
        <row r="61">
          <cell r="B61" t="str">
            <v>Teste</v>
          </cell>
        </row>
        <row r="62">
          <cell r="B62" t="str">
            <v>LE</v>
          </cell>
          <cell r="D62">
            <v>-36935.499750000206</v>
          </cell>
          <cell r="E62">
            <v>-31133.994272956694</v>
          </cell>
          <cell r="F62">
            <v>-23727.188236273829</v>
          </cell>
          <cell r="G62">
            <v>-24068.037310147643</v>
          </cell>
          <cell r="H62">
            <v>-63522.373450931234</v>
          </cell>
          <cell r="I62">
            <v>-21597.405577311671</v>
          </cell>
          <cell r="J62">
            <v>-20879.895088515877</v>
          </cell>
          <cell r="K62">
            <v>-22175.474853773143</v>
          </cell>
          <cell r="L62">
            <v>-19186.550038186975</v>
          </cell>
        </row>
        <row r="63">
          <cell r="B63" t="str">
            <v>Brasil</v>
          </cell>
          <cell r="D63">
            <v>10303.48866666667</v>
          </cell>
          <cell r="E63">
            <v>16014.308666666664</v>
          </cell>
          <cell r="F63">
            <v>17625.123166666657</v>
          </cell>
          <cell r="G63">
            <v>20416.454166666648</v>
          </cell>
          <cell r="H63">
            <v>25062.570666666674</v>
          </cell>
          <cell r="I63">
            <v>29665.643666666649</v>
          </cell>
          <cell r="J63">
            <v>33840.184166666659</v>
          </cell>
          <cell r="K63">
            <v>31969.311666666668</v>
          </cell>
          <cell r="L63">
            <v>31549.699666666649</v>
          </cell>
        </row>
        <row r="64">
          <cell r="B64" t="str">
            <v>Exterior</v>
          </cell>
          <cell r="D64">
            <v>11568.573900000001</v>
          </cell>
          <cell r="E64">
            <v>21572.436500000065</v>
          </cell>
          <cell r="F64">
            <v>11980.754469999985</v>
          </cell>
          <cell r="G64">
            <v>19595.643379999856</v>
          </cell>
          <cell r="H64">
            <v>21251.111590000059</v>
          </cell>
          <cell r="I64">
            <v>29271.816559999988</v>
          </cell>
          <cell r="J64">
            <v>31952.81103000039</v>
          </cell>
          <cell r="K64">
            <v>31477.142950000256</v>
          </cell>
          <cell r="L64">
            <v>30229.165079999497</v>
          </cell>
        </row>
        <row r="65">
          <cell r="D65">
            <v>-15063.437183333534</v>
          </cell>
          <cell r="E65">
            <v>6452.7508937100356</v>
          </cell>
          <cell r="F65">
            <v>5878.6894003928137</v>
          </cell>
          <cell r="G65">
            <v>15944.060236518861</v>
          </cell>
          <cell r="H65">
            <v>-17208.691194264502</v>
          </cell>
          <cell r="I65">
            <v>37340.054649354963</v>
          </cell>
          <cell r="J65">
            <v>44913.100108151171</v>
          </cell>
          <cell r="K65">
            <v>41270.979762893781</v>
          </cell>
          <cell r="L65">
            <v>42592.314708479171</v>
          </cell>
        </row>
        <row r="66">
          <cell r="B66" t="str">
            <v>Diferença</v>
          </cell>
          <cell r="D66">
            <v>0</v>
          </cell>
          <cell r="E66">
            <v>3.4560798667371273E-11</v>
          </cell>
          <cell r="F66">
            <v>0</v>
          </cell>
          <cell r="G66">
            <v>-1.6370904631912708E-11</v>
          </cell>
          <cell r="H66">
            <v>0</v>
          </cell>
          <cell r="I66">
            <v>0</v>
          </cell>
          <cell r="J66">
            <v>0</v>
          </cell>
          <cell r="K66">
            <v>0</v>
          </cell>
          <cell r="L66">
            <v>0</v>
          </cell>
        </row>
        <row r="68">
          <cell r="D68" t="str">
            <v>DEMONSTRATIVO  DE  RESULTADOS - 2005</v>
          </cell>
          <cell r="K68" t="str">
            <v xml:space="preserve">CONSOLIDADO GERAL LE E DS´S </v>
          </cell>
        </row>
        <row r="71">
          <cell r="B71" t="str">
            <v>Em R$ acumulados</v>
          </cell>
          <cell r="D71" t="str">
            <v>JANEIRO</v>
          </cell>
          <cell r="E71" t="str">
            <v>FEVEREIRO</v>
          </cell>
          <cell r="F71" t="str">
            <v>MARÇO</v>
          </cell>
          <cell r="G71" t="str">
            <v>ABRIL</v>
          </cell>
          <cell r="H71" t="str">
            <v>MAIO</v>
          </cell>
          <cell r="I71" t="str">
            <v>JUNHO</v>
          </cell>
          <cell r="J71" t="str">
            <v>JULHO</v>
          </cell>
          <cell r="K71" t="str">
            <v>AGOSTO</v>
          </cell>
          <cell r="L71" t="str">
            <v>SETEMBRO</v>
          </cell>
        </row>
        <row r="73">
          <cell r="B73" t="str">
            <v>RECEITA BRUTA DE OPERAÇÕES</v>
          </cell>
          <cell r="C73">
            <v>0</v>
          </cell>
          <cell r="D73">
            <v>406977.44339999999</v>
          </cell>
          <cell r="E73">
            <v>848322.83840000001</v>
          </cell>
          <cell r="F73">
            <v>1335833.24731</v>
          </cell>
          <cell r="G73">
            <v>1820832.97425</v>
          </cell>
          <cell r="H73">
            <v>2345058.4584400002</v>
          </cell>
          <cell r="I73">
            <v>2908382.0803999999</v>
          </cell>
          <cell r="J73">
            <v>3484796.2985200002</v>
          </cell>
          <cell r="K73">
            <v>4107184.6970600002</v>
          </cell>
          <cell r="L73">
            <v>4716975.1242500003</v>
          </cell>
        </row>
        <row r="74">
          <cell r="B74" t="str">
            <v xml:space="preserve">          -  Brasil</v>
          </cell>
          <cell r="D74">
            <v>171732</v>
          </cell>
          <cell r="E74">
            <v>352539</v>
          </cell>
          <cell r="F74">
            <v>553933</v>
          </cell>
          <cell r="G74">
            <v>747234</v>
          </cell>
          <cell r="H74">
            <v>957397</v>
          </cell>
          <cell r="I74">
            <v>1170504</v>
          </cell>
          <cell r="J74">
            <v>1391391</v>
          </cell>
          <cell r="K74">
            <v>1624535</v>
          </cell>
          <cell r="L74">
            <v>1849997</v>
          </cell>
        </row>
        <row r="75">
          <cell r="B75" t="str">
            <v xml:space="preserve">          -  Outros Países</v>
          </cell>
          <cell r="D75">
            <v>235245.44339999999</v>
          </cell>
          <cell r="E75">
            <v>495783.83840000007</v>
          </cell>
          <cell r="F75">
            <v>781900.24731000001</v>
          </cell>
          <cell r="G75">
            <v>1073598.97425</v>
          </cell>
          <cell r="H75">
            <v>1387661.45844</v>
          </cell>
          <cell r="I75">
            <v>1737878.0803999999</v>
          </cell>
          <cell r="J75">
            <v>2093405.2985200002</v>
          </cell>
          <cell r="K75">
            <v>2482649.6970600002</v>
          </cell>
          <cell r="L75">
            <v>2866978.1242500003</v>
          </cell>
        </row>
        <row r="77">
          <cell r="B77" t="str">
            <v xml:space="preserve"> . Impostos e Taxas</v>
          </cell>
          <cell r="D77">
            <v>-7759</v>
          </cell>
          <cell r="E77">
            <v>-15708</v>
          </cell>
          <cell r="F77">
            <v>-24930</v>
          </cell>
          <cell r="G77">
            <v>-33945</v>
          </cell>
          <cell r="H77">
            <v>-42915</v>
          </cell>
          <cell r="I77">
            <v>-52497</v>
          </cell>
          <cell r="J77">
            <v>-62539</v>
          </cell>
          <cell r="K77">
            <v>-72821</v>
          </cell>
          <cell r="L77">
            <v>-83074</v>
          </cell>
        </row>
        <row r="78">
          <cell r="B78" t="str">
            <v xml:space="preserve"> . Outras Deduções sobre a Receita</v>
          </cell>
        </row>
        <row r="80">
          <cell r="B80" t="str">
            <v>RECEITA LÍQUIDA DE OPERAÇÕES</v>
          </cell>
          <cell r="D80">
            <v>399218.44339999999</v>
          </cell>
          <cell r="E80">
            <v>832614.83840000001</v>
          </cell>
          <cell r="F80">
            <v>1310903.24731</v>
          </cell>
          <cell r="G80">
            <v>1786887.97425</v>
          </cell>
          <cell r="H80">
            <v>2302143.4584400002</v>
          </cell>
          <cell r="I80">
            <v>2855885.0803999999</v>
          </cell>
          <cell r="J80">
            <v>3422257.2985200002</v>
          </cell>
          <cell r="K80">
            <v>4034363.6970600002</v>
          </cell>
          <cell r="L80">
            <v>4633901.1242500003</v>
          </cell>
        </row>
        <row r="81">
          <cell r="B81" t="str">
            <v xml:space="preserve">          -  Brasil</v>
          </cell>
          <cell r="D81">
            <v>163973</v>
          </cell>
          <cell r="E81">
            <v>336831</v>
          </cell>
          <cell r="F81">
            <v>529003</v>
          </cell>
          <cell r="G81">
            <v>713289</v>
          </cell>
          <cell r="H81">
            <v>914482</v>
          </cell>
          <cell r="I81">
            <v>1118007</v>
          </cell>
          <cell r="J81">
            <v>1328852</v>
          </cell>
          <cell r="K81">
            <v>1551714</v>
          </cell>
          <cell r="L81">
            <v>1766923</v>
          </cell>
        </row>
        <row r="82">
          <cell r="B82" t="str">
            <v xml:space="preserve">          -  Outros Países</v>
          </cell>
          <cell r="D82">
            <v>235245.44339999999</v>
          </cell>
          <cell r="E82">
            <v>495783.83840000007</v>
          </cell>
          <cell r="F82">
            <v>781900.24731000001</v>
          </cell>
          <cell r="G82">
            <v>1073598.97425</v>
          </cell>
          <cell r="H82">
            <v>1387661.45844</v>
          </cell>
          <cell r="I82">
            <v>1737878.0803999999</v>
          </cell>
          <cell r="J82">
            <v>2093405.2985200002</v>
          </cell>
          <cell r="K82">
            <v>2482649.6970600002</v>
          </cell>
          <cell r="L82">
            <v>2866978.1242500003</v>
          </cell>
        </row>
        <row r="84">
          <cell r="B84" t="str">
            <v xml:space="preserve"> . Custo de Produção</v>
          </cell>
          <cell r="D84">
            <v>-367702.42497499997</v>
          </cell>
          <cell r="E84">
            <v>-756213.65923999995</v>
          </cell>
          <cell r="F84">
            <v>-1190659.9648624999</v>
          </cell>
          <cell r="G84">
            <v>-1618671.7417708333</v>
          </cell>
          <cell r="H84">
            <v>-2079252.7020549998</v>
          </cell>
          <cell r="I84">
            <v>-2559550.3332333332</v>
          </cell>
          <cell r="J84">
            <v>-3049114.7993558329</v>
          </cell>
          <cell r="K84">
            <v>-3588094.782124999</v>
          </cell>
          <cell r="L84">
            <v>-4112961.852670833</v>
          </cell>
        </row>
        <row r="86">
          <cell r="B86" t="str">
            <v>LUCRO BRUTO</v>
          </cell>
          <cell r="D86">
            <v>31516.018425000017</v>
          </cell>
          <cell r="E86">
            <v>76401.179160000058</v>
          </cell>
          <cell r="F86">
            <v>120243.28244750015</v>
          </cell>
          <cell r="G86">
            <v>168216.23247916671</v>
          </cell>
          <cell r="H86">
            <v>222890.75638500042</v>
          </cell>
          <cell r="I86">
            <v>296334.74716666667</v>
          </cell>
          <cell r="J86">
            <v>373142.49916416733</v>
          </cell>
          <cell r="K86">
            <v>446268.91493500117</v>
          </cell>
          <cell r="L86">
            <v>520939.27157916734</v>
          </cell>
        </row>
        <row r="87">
          <cell r="B87" t="str">
            <v>Margem Bruta - %</v>
          </cell>
          <cell r="D87">
            <v>7.8944294648787799E-2</v>
          </cell>
          <cell r="E87">
            <v>9.1760530363375351E-2</v>
          </cell>
          <cell r="F87">
            <v>9.1725520319094339E-2</v>
          </cell>
          <cell r="G87">
            <v>9.4139215722111022E-2</v>
          </cell>
          <cell r="H87">
            <v>9.6818795356931289E-2</v>
          </cell>
          <cell r="I87">
            <v>0.10376284017883575</v>
          </cell>
          <cell r="J87">
            <v>0.10903402830802279</v>
          </cell>
          <cell r="K87">
            <v>0.11061692709068717</v>
          </cell>
          <cell r="L87">
            <v>0.11241915992833829</v>
          </cell>
        </row>
        <row r="89">
          <cell r="B89" t="str">
            <v xml:space="preserve"> . Despesas Gerais e Administrativas</v>
          </cell>
          <cell r="D89">
            <v>-27799.848333333335</v>
          </cell>
          <cell r="E89">
            <v>-54767.757653333334</v>
          </cell>
          <cell r="F89">
            <v>-82153.916209999996</v>
          </cell>
          <cell r="G89">
            <v>-109397.17766666666</v>
          </cell>
          <cell r="H89">
            <v>-174178.34445333332</v>
          </cell>
          <cell r="I89">
            <v>-202974.15559999997</v>
          </cell>
          <cell r="J89">
            <v>-229792.58160666664</v>
          </cell>
          <cell r="K89">
            <v>-256596.27408666664</v>
          </cell>
          <cell r="L89">
            <v>-283221.47294999997</v>
          </cell>
        </row>
        <row r="90">
          <cell r="B90" t="str">
            <v xml:space="preserve"> . Supervisão </v>
          </cell>
          <cell r="D90">
            <v>-22776.642433333334</v>
          </cell>
          <cell r="E90">
            <v>-44334.257173333332</v>
          </cell>
          <cell r="F90">
            <v>-65583.77270999999</v>
          </cell>
          <cell r="G90">
            <v>-87719.196166666661</v>
          </cell>
          <cell r="H90">
            <v>-147244.76371333332</v>
          </cell>
          <cell r="I90">
            <v>-171654.43559999997</v>
          </cell>
          <cell r="J90">
            <v>-195431.44464666664</v>
          </cell>
          <cell r="K90">
            <v>-216928.42384666664</v>
          </cell>
          <cell r="L90">
            <v>-238485.57527999999</v>
          </cell>
        </row>
        <row r="91">
          <cell r="B91" t="str">
            <v xml:space="preserve"> . Mercado</v>
          </cell>
          <cell r="D91">
            <v>-5023.2058999999999</v>
          </cell>
          <cell r="E91">
            <v>-10433.500479999999</v>
          </cell>
          <cell r="F91">
            <v>-16570.143499999998</v>
          </cell>
          <cell r="G91">
            <v>-21677.981500000002</v>
          </cell>
          <cell r="H91">
            <v>-26933.580740000001</v>
          </cell>
          <cell r="I91">
            <v>-31319.72</v>
          </cell>
          <cell r="J91">
            <v>-34361.136960000003</v>
          </cell>
          <cell r="K91">
            <v>-39667.85024</v>
          </cell>
          <cell r="L91">
            <v>-44735.897670000006</v>
          </cell>
        </row>
        <row r="93">
          <cell r="B93" t="str">
            <v xml:space="preserve"> . Outras Receitas (Desp.) Operacionais</v>
          </cell>
          <cell r="D93">
            <v>682.26289999999995</v>
          </cell>
          <cell r="E93">
            <v>787.69711999999993</v>
          </cell>
          <cell r="F93">
            <v>324.2067599999998</v>
          </cell>
          <cell r="G93">
            <v>-499.42374999999993</v>
          </cell>
          <cell r="H93">
            <v>-1805.125</v>
          </cell>
          <cell r="I93">
            <v>-3075.9827999999998</v>
          </cell>
          <cell r="J93">
            <v>-4083.7986099999998</v>
          </cell>
          <cell r="K93">
            <v>-5259.0876200000002</v>
          </cell>
          <cell r="L93">
            <v>-6296.4862099999991</v>
          </cell>
        </row>
        <row r="94">
          <cell r="B94" t="str">
            <v xml:space="preserve"> . TAC DO LE</v>
          </cell>
          <cell r="D94">
            <v>0</v>
          </cell>
          <cell r="E94">
            <v>0</v>
          </cell>
          <cell r="F94">
            <v>0</v>
          </cell>
          <cell r="G94">
            <v>0</v>
          </cell>
          <cell r="H94">
            <v>0</v>
          </cell>
          <cell r="I94">
            <v>0</v>
          </cell>
          <cell r="J94">
            <v>0</v>
          </cell>
          <cell r="K94">
            <v>0</v>
          </cell>
          <cell r="L94">
            <v>0</v>
          </cell>
        </row>
        <row r="96">
          <cell r="B96" t="str">
            <v>LUCRO OPERACIONAL</v>
          </cell>
          <cell r="D96">
            <v>4398.4329916666811</v>
          </cell>
          <cell r="E96">
            <v>22421.118626666725</v>
          </cell>
          <cell r="F96">
            <v>38413.57299750016</v>
          </cell>
          <cell r="G96">
            <v>58319.631062500048</v>
          </cell>
          <cell r="H96">
            <v>46907.286931667099</v>
          </cell>
          <cell r="I96">
            <v>90284.608766666701</v>
          </cell>
          <cell r="J96">
            <v>139266.11894750068</v>
          </cell>
          <cell r="K96">
            <v>184413.55322833452</v>
          </cell>
          <cell r="L96">
            <v>231421.31241916737</v>
          </cell>
        </row>
        <row r="97">
          <cell r="B97" t="str">
            <v>Margem Operacional - %</v>
          </cell>
          <cell r="D97">
            <v>1.1017609693096361E-2</v>
          </cell>
          <cell r="E97">
            <v>2.6928559992700132E-2</v>
          </cell>
          <cell r="F97">
            <v>2.9303133603738939E-2</v>
          </cell>
          <cell r="G97">
            <v>3.2637541862118251E-2</v>
          </cell>
          <cell r="H97">
            <v>2.0375483882074337E-2</v>
          </cell>
          <cell r="I97">
            <v>3.1613530035326666E-2</v>
          </cell>
          <cell r="J97">
            <v>4.0694228048758385E-2</v>
          </cell>
          <cell r="K97">
            <v>4.5710691220705743E-2</v>
          </cell>
          <cell r="L97">
            <v>4.9940925844986182E-2</v>
          </cell>
        </row>
        <row r="99">
          <cell r="B99" t="str">
            <v>Efeito Financeiro Líquido</v>
          </cell>
          <cell r="D99">
            <v>-21980.599175000207</v>
          </cell>
          <cell r="E99">
            <v>-35908.23891629024</v>
          </cell>
          <cell r="F99">
            <v>-48333.754886730749</v>
          </cell>
          <cell r="G99">
            <v>-57328.189715211716</v>
          </cell>
          <cell r="H99">
            <v>-66942.872778642937</v>
          </cell>
          <cell r="I99">
            <v>-75903.037964287942</v>
          </cell>
          <cell r="J99">
            <v>-83135.606036970465</v>
          </cell>
          <cell r="K99">
            <v>-90055.651554910277</v>
          </cell>
          <cell r="L99">
            <v>-97009.615037263924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ágina Inicial"/>
      <sheetName val="Tabela"/>
      <sheetName val="Preços_BSTC"/>
      <sheetName val="Notas Técnicas"/>
      <sheetName val="Plan9"/>
      <sheetName val="INCCTOT"/>
      <sheetName val="Página_Inicial"/>
      <sheetName val="Notas_Técnicas"/>
      <sheetName val="Dados"/>
      <sheetName val="Página_Inicial1"/>
      <sheetName val="Notas_Técnicas1"/>
      <sheetName val="CPU_ANTT"/>
      <sheetName val="Dados_Iniciais"/>
      <sheetName val="tabela_DER_julho97"/>
      <sheetName val="Pavim-preços"/>
      <sheetName val="tabela_DER_janeiro98"/>
      <sheetName val="Terr-preços"/>
      <sheetName val="Página_Inicial2"/>
      <sheetName val="Notas_Técnicas2"/>
    </sheetNames>
    <sheetDataSet>
      <sheetData sheetId="0"/>
      <sheetData sheetId="1" refreshError="1"/>
      <sheetData sheetId="2" refreshError="1">
        <row r="4">
          <cell r="B4" t="str">
            <v>Sub item</v>
          </cell>
          <cell r="C4" t="str">
            <v>Tipo</v>
          </cell>
          <cell r="D4" t="str">
            <v>Descrição</v>
          </cell>
          <cell r="E4" t="str">
            <v>unidade</v>
          </cell>
          <cell r="F4" t="str">
            <v>Base jun/2005</v>
          </cell>
          <cell r="G4" t="str">
            <v>Base mar/2005</v>
          </cell>
          <cell r="H4" t="str">
            <v>Base dez/2004</v>
          </cell>
          <cell r="I4" t="str">
            <v>Base set/2004</v>
          </cell>
          <cell r="J4" t="str">
            <v>Base jun/2004</v>
          </cell>
          <cell r="K4" t="str">
            <v>Base mar/2004</v>
          </cell>
          <cell r="L4" t="str">
            <v>Base jan/2004</v>
          </cell>
          <cell r="M4" t="str">
            <v>Base set/2003</v>
          </cell>
          <cell r="N4" t="str">
            <v>Base jun/2003</v>
          </cell>
          <cell r="O4" t="str">
            <v>Base mar/2003</v>
          </cell>
          <cell r="P4" t="str">
            <v>Base dez/2002</v>
          </cell>
          <cell r="Q4" t="str">
            <v>Base set/2002</v>
          </cell>
          <cell r="R4" t="str">
            <v>Base dez/2001</v>
          </cell>
        </row>
        <row r="5">
          <cell r="B5" t="str">
            <v>37.04.32</v>
          </cell>
          <cell r="C5" t="str">
            <v>Fornec</v>
          </cell>
          <cell r="D5" t="str">
            <v>BSTC Ø = 0,40m (CA-1) fornecimento</v>
          </cell>
          <cell r="E5" t="str">
            <v>m</v>
          </cell>
          <cell r="F5">
            <v>53.37</v>
          </cell>
          <cell r="G5">
            <v>47.28</v>
          </cell>
          <cell r="H5">
            <v>47.28</v>
          </cell>
          <cell r="I5">
            <v>47.23</v>
          </cell>
          <cell r="J5">
            <v>46.94</v>
          </cell>
          <cell r="K5">
            <v>46.5</v>
          </cell>
          <cell r="L5">
            <v>45.55</v>
          </cell>
          <cell r="M5">
            <v>45.48</v>
          </cell>
          <cell r="N5">
            <v>44.25</v>
          </cell>
          <cell r="O5">
            <v>42.56</v>
          </cell>
          <cell r="P5">
            <v>40.19</v>
          </cell>
          <cell r="Q5">
            <v>35.44</v>
          </cell>
          <cell r="R5">
            <v>33.43</v>
          </cell>
        </row>
        <row r="6">
          <cell r="B6" t="str">
            <v>37.04.33</v>
          </cell>
          <cell r="C6" t="str">
            <v>Fornec</v>
          </cell>
          <cell r="D6" t="str">
            <v>BSTC Ø = 0,40m (CA-2) fornecimento</v>
          </cell>
          <cell r="E6" t="str">
            <v>m</v>
          </cell>
          <cell r="F6">
            <v>58.4</v>
          </cell>
          <cell r="G6">
            <v>51.77</v>
          </cell>
          <cell r="H6">
            <v>51.77</v>
          </cell>
          <cell r="I6">
            <v>50.27</v>
          </cell>
          <cell r="J6">
            <v>50.06</v>
          </cell>
          <cell r="K6">
            <v>49.5</v>
          </cell>
          <cell r="L6">
            <v>48.46</v>
          </cell>
          <cell r="M6">
            <v>48.42</v>
          </cell>
          <cell r="N6">
            <v>47.67</v>
          </cell>
          <cell r="O6">
            <v>46.5</v>
          </cell>
          <cell r="P6">
            <v>43.92</v>
          </cell>
          <cell r="Q6">
            <v>37.64</v>
          </cell>
          <cell r="R6">
            <v>36.270000000000003</v>
          </cell>
        </row>
        <row r="7">
          <cell r="B7" t="str">
            <v>37.04.46</v>
          </cell>
          <cell r="C7" t="str">
            <v>Assent</v>
          </cell>
          <cell r="D7" t="str">
            <v>BSTC Ø = 0,40m assentamento</v>
          </cell>
          <cell r="E7" t="str">
            <v>m</v>
          </cell>
          <cell r="F7">
            <v>27.66</v>
          </cell>
          <cell r="G7">
            <v>24.84</v>
          </cell>
          <cell r="H7">
            <v>24.88</v>
          </cell>
          <cell r="I7">
            <v>23.39</v>
          </cell>
          <cell r="J7">
            <v>22.36</v>
          </cell>
          <cell r="K7">
            <v>21.73</v>
          </cell>
          <cell r="L7">
            <v>24.76</v>
          </cell>
          <cell r="M7">
            <v>23.64</v>
          </cell>
          <cell r="N7">
            <v>23.57</v>
          </cell>
          <cell r="O7">
            <v>31.17</v>
          </cell>
          <cell r="P7">
            <v>30.7</v>
          </cell>
          <cell r="Q7">
            <v>29.63</v>
          </cell>
          <cell r="R7">
            <v>28.36</v>
          </cell>
        </row>
        <row r="8">
          <cell r="B8" t="str">
            <v>24.16.01</v>
          </cell>
          <cell r="C8" t="str">
            <v>Total</v>
          </cell>
          <cell r="D8" t="str">
            <v>BSTC Ø = 0,40m (CA-1) completo</v>
          </cell>
          <cell r="E8" t="str">
            <v>m</v>
          </cell>
          <cell r="F8">
            <v>81.03</v>
          </cell>
          <cell r="G8">
            <v>72.11</v>
          </cell>
          <cell r="H8">
            <v>72.16</v>
          </cell>
          <cell r="I8">
            <v>70.62</v>
          </cell>
          <cell r="J8">
            <v>69.3</v>
          </cell>
          <cell r="K8">
            <v>68.239999999999995</v>
          </cell>
          <cell r="L8">
            <v>70.31</v>
          </cell>
          <cell r="M8">
            <v>69.12</v>
          </cell>
          <cell r="N8">
            <v>67.819999999999993</v>
          </cell>
          <cell r="O8">
            <v>73.73</v>
          </cell>
          <cell r="P8">
            <v>70.89</v>
          </cell>
          <cell r="Q8">
            <v>65.069999999999993</v>
          </cell>
          <cell r="R8">
            <v>61.79</v>
          </cell>
        </row>
        <row r="9">
          <cell r="B9" t="str">
            <v>24.16.02</v>
          </cell>
          <cell r="C9" t="str">
            <v>Total</v>
          </cell>
          <cell r="D9" t="str">
            <v>BSTC Ø = 0,40m (CA-2) completo</v>
          </cell>
          <cell r="E9" t="str">
            <v>m</v>
          </cell>
          <cell r="F9">
            <v>86.06</v>
          </cell>
          <cell r="G9">
            <v>76.599999999999994</v>
          </cell>
          <cell r="H9">
            <v>76.650000000000006</v>
          </cell>
          <cell r="I9">
            <v>73.66</v>
          </cell>
          <cell r="J9">
            <v>72.42</v>
          </cell>
          <cell r="K9">
            <v>71.23</v>
          </cell>
          <cell r="L9">
            <v>73.23</v>
          </cell>
          <cell r="M9">
            <v>72.06</v>
          </cell>
          <cell r="N9">
            <v>71.25</v>
          </cell>
          <cell r="O9">
            <v>77.67</v>
          </cell>
          <cell r="P9">
            <v>74.62</v>
          </cell>
          <cell r="Q9">
            <v>67.28</v>
          </cell>
          <cell r="R9">
            <v>64.63</v>
          </cell>
        </row>
        <row r="11">
          <cell r="B11" t="str">
            <v>calc50F1</v>
          </cell>
          <cell r="C11" t="str">
            <v>Fornec</v>
          </cell>
          <cell r="D11" t="str">
            <v>BSTC Ø = 0,50m (CA-1) fornecimento</v>
          </cell>
          <cell r="E11" t="str">
            <v>m</v>
          </cell>
          <cell r="F11">
            <v>68.13</v>
          </cell>
          <cell r="G11">
            <v>55.620000000000005</v>
          </cell>
          <cell r="H11">
            <v>55.620000000000005</v>
          </cell>
          <cell r="I11">
            <v>56.709999999999994</v>
          </cell>
          <cell r="J11">
            <v>56.290000000000006</v>
          </cell>
          <cell r="K11">
            <v>55.7</v>
          </cell>
          <cell r="L11">
            <v>52.620000000000005</v>
          </cell>
          <cell r="M11">
            <v>52.3</v>
          </cell>
          <cell r="N11">
            <v>50.83</v>
          </cell>
          <cell r="O11">
            <v>50.059999999999995</v>
          </cell>
          <cell r="P11">
            <v>47.2</v>
          </cell>
          <cell r="Q11">
            <v>40.32</v>
          </cell>
          <cell r="R11" t="str">
            <v>-</v>
          </cell>
        </row>
        <row r="12">
          <cell r="B12" t="str">
            <v>calc50F2</v>
          </cell>
          <cell r="C12" t="str">
            <v>Fornec</v>
          </cell>
          <cell r="D12" t="str">
            <v>BSTC Ø = 0,50m (CA-2) fornecimento</v>
          </cell>
          <cell r="E12" t="str">
            <v>m</v>
          </cell>
          <cell r="F12">
            <v>70.91</v>
          </cell>
          <cell r="G12">
            <v>69.53</v>
          </cell>
          <cell r="H12">
            <v>69.52</v>
          </cell>
          <cell r="I12">
            <v>65.83</v>
          </cell>
          <cell r="J12">
            <v>64.67</v>
          </cell>
          <cell r="K12">
            <v>61.53</v>
          </cell>
          <cell r="L12">
            <v>60.400000000000006</v>
          </cell>
          <cell r="M12">
            <v>60.129999999999995</v>
          </cell>
          <cell r="N12">
            <v>59.59</v>
          </cell>
          <cell r="O12">
            <v>57.99</v>
          </cell>
          <cell r="P12">
            <v>54.289999999999992</v>
          </cell>
          <cell r="Q12">
            <v>49.48</v>
          </cell>
          <cell r="R12" t="str">
            <v>-</v>
          </cell>
        </row>
        <row r="13">
          <cell r="B13" t="str">
            <v>37.04.34</v>
          </cell>
          <cell r="C13" t="str">
            <v>Fornec</v>
          </cell>
          <cell r="D13" t="str">
            <v>BSTC Ø = 0,50m (CA-3) fornecimento</v>
          </cell>
          <cell r="E13" t="str">
            <v>m</v>
          </cell>
          <cell r="F13">
            <v>86.21</v>
          </cell>
          <cell r="G13">
            <v>79.290000000000006</v>
          </cell>
          <cell r="H13">
            <v>79.290000000000006</v>
          </cell>
          <cell r="I13">
            <v>78.7</v>
          </cell>
          <cell r="J13">
            <v>76.680000000000007</v>
          </cell>
          <cell r="K13">
            <v>65.84</v>
          </cell>
          <cell r="L13">
            <v>65.84</v>
          </cell>
          <cell r="M13">
            <v>77.7</v>
          </cell>
          <cell r="N13">
            <v>64.39</v>
          </cell>
          <cell r="O13">
            <v>64.260000000000005</v>
          </cell>
          <cell r="P13">
            <v>61.34</v>
          </cell>
          <cell r="Q13">
            <v>53.6</v>
          </cell>
          <cell r="R13">
            <v>53.62</v>
          </cell>
        </row>
        <row r="14">
          <cell r="B14" t="str">
            <v>calc50F4</v>
          </cell>
          <cell r="C14" t="str">
            <v>Fornec</v>
          </cell>
          <cell r="D14" t="str">
            <v>BSTC Ø = 0,50m (CA-4) fornecimento</v>
          </cell>
          <cell r="E14" t="str">
            <v>m</v>
          </cell>
          <cell r="F14">
            <v>93.16</v>
          </cell>
          <cell r="G14">
            <v>81.99</v>
          </cell>
          <cell r="H14">
            <v>81.98</v>
          </cell>
          <cell r="I14">
            <v>79.290000000000006</v>
          </cell>
          <cell r="J14">
            <v>79.28</v>
          </cell>
          <cell r="K14">
            <v>70.039999999999992</v>
          </cell>
          <cell r="L14">
            <v>70.039999999999992</v>
          </cell>
          <cell r="M14">
            <v>80.27</v>
          </cell>
          <cell r="N14">
            <v>68.900000000000006</v>
          </cell>
          <cell r="O14">
            <v>66.960000000000008</v>
          </cell>
          <cell r="P14">
            <v>63.91</v>
          </cell>
          <cell r="Q14">
            <v>55.499999999999993</v>
          </cell>
          <cell r="R14" t="str">
            <v>-</v>
          </cell>
        </row>
        <row r="15">
          <cell r="B15" t="str">
            <v>37.04.47</v>
          </cell>
          <cell r="C15" t="str">
            <v>Assent</v>
          </cell>
          <cell r="D15" t="str">
            <v>BSTC Ø = 0,50m assentamento</v>
          </cell>
          <cell r="E15" t="str">
            <v>m</v>
          </cell>
          <cell r="F15">
            <v>32.53</v>
          </cell>
          <cell r="G15">
            <v>29.25</v>
          </cell>
          <cell r="H15">
            <v>29.31</v>
          </cell>
          <cell r="I15">
            <v>27.61</v>
          </cell>
          <cell r="J15">
            <v>26.41</v>
          </cell>
          <cell r="K15">
            <v>25.7</v>
          </cell>
          <cell r="L15">
            <v>29.03</v>
          </cell>
          <cell r="M15">
            <v>27.73</v>
          </cell>
          <cell r="N15">
            <v>27.64</v>
          </cell>
          <cell r="O15">
            <v>36.29</v>
          </cell>
          <cell r="P15">
            <v>35.67</v>
          </cell>
          <cell r="Q15">
            <v>34.270000000000003</v>
          </cell>
          <cell r="R15">
            <v>32.69</v>
          </cell>
        </row>
        <row r="16">
          <cell r="B16" t="str">
            <v>24.16.03</v>
          </cell>
          <cell r="C16" t="str">
            <v>Total</v>
          </cell>
          <cell r="D16" t="str">
            <v>BSTC Ø = 0,50m (CA-1) completo</v>
          </cell>
          <cell r="E16" t="str">
            <v>m</v>
          </cell>
          <cell r="F16">
            <v>100.66</v>
          </cell>
          <cell r="G16">
            <v>84.87</v>
          </cell>
          <cell r="H16">
            <v>84.93</v>
          </cell>
          <cell r="I16">
            <v>84.32</v>
          </cell>
          <cell r="J16">
            <v>82.7</v>
          </cell>
          <cell r="K16">
            <v>81.400000000000006</v>
          </cell>
          <cell r="L16">
            <v>81.650000000000006</v>
          </cell>
          <cell r="M16">
            <v>80.03</v>
          </cell>
          <cell r="N16">
            <v>78.47</v>
          </cell>
          <cell r="O16">
            <v>86.35</v>
          </cell>
          <cell r="P16">
            <v>82.87</v>
          </cell>
          <cell r="Q16">
            <v>74.59</v>
          </cell>
          <cell r="R16" t="str">
            <v>-</v>
          </cell>
        </row>
        <row r="17">
          <cell r="B17" t="str">
            <v>24.16.04</v>
          </cell>
          <cell r="C17" t="str">
            <v>Total</v>
          </cell>
          <cell r="D17" t="str">
            <v>BSTC Ø = 0,50m (CA-2) completo</v>
          </cell>
          <cell r="E17" t="str">
            <v>m</v>
          </cell>
          <cell r="F17">
            <v>103.44</v>
          </cell>
          <cell r="G17">
            <v>98.78</v>
          </cell>
          <cell r="H17">
            <v>98.83</v>
          </cell>
          <cell r="I17">
            <v>93.44</v>
          </cell>
          <cell r="J17">
            <v>91.08</v>
          </cell>
          <cell r="K17">
            <v>87.23</v>
          </cell>
          <cell r="L17">
            <v>89.43</v>
          </cell>
          <cell r="M17">
            <v>87.86</v>
          </cell>
          <cell r="N17">
            <v>87.23</v>
          </cell>
          <cell r="O17">
            <v>94.28</v>
          </cell>
          <cell r="P17">
            <v>89.96</v>
          </cell>
          <cell r="Q17">
            <v>83.75</v>
          </cell>
          <cell r="R17" t="str">
            <v>-</v>
          </cell>
        </row>
        <row r="18">
          <cell r="B18" t="str">
            <v>24.16.05</v>
          </cell>
          <cell r="C18" t="str">
            <v>Total</v>
          </cell>
          <cell r="D18" t="str">
            <v>BSTC Ø = 0,50m (CA-3) completo</v>
          </cell>
          <cell r="E18" t="str">
            <v>m</v>
          </cell>
          <cell r="F18">
            <v>118.74</v>
          </cell>
          <cell r="G18">
            <v>108.54</v>
          </cell>
          <cell r="H18">
            <v>108.59</v>
          </cell>
          <cell r="I18">
            <v>106.31</v>
          </cell>
          <cell r="J18">
            <v>103.08</v>
          </cell>
          <cell r="K18">
            <v>91.54</v>
          </cell>
          <cell r="L18">
            <v>94.87</v>
          </cell>
          <cell r="M18">
            <v>105.43</v>
          </cell>
          <cell r="N18">
            <v>92.02</v>
          </cell>
          <cell r="O18">
            <v>100.55</v>
          </cell>
          <cell r="P18">
            <v>97.01</v>
          </cell>
          <cell r="Q18">
            <v>87.87</v>
          </cell>
          <cell r="R18" t="str">
            <v>-</v>
          </cell>
        </row>
        <row r="19">
          <cell r="B19" t="str">
            <v>24.16.06</v>
          </cell>
          <cell r="C19" t="str">
            <v>Total</v>
          </cell>
          <cell r="D19" t="str">
            <v>BSTC Ø = 0,50m (CA-4) completo</v>
          </cell>
          <cell r="E19" t="str">
            <v>m</v>
          </cell>
          <cell r="F19">
            <v>125.69</v>
          </cell>
          <cell r="G19">
            <v>111.24</v>
          </cell>
          <cell r="H19">
            <v>111.29</v>
          </cell>
          <cell r="I19">
            <v>106.9</v>
          </cell>
          <cell r="J19">
            <v>105.69</v>
          </cell>
          <cell r="K19">
            <v>95.74</v>
          </cell>
          <cell r="L19">
            <v>99.07</v>
          </cell>
          <cell r="M19">
            <v>108</v>
          </cell>
          <cell r="N19">
            <v>96.54</v>
          </cell>
          <cell r="O19">
            <v>103.25</v>
          </cell>
          <cell r="P19">
            <v>99.58</v>
          </cell>
          <cell r="Q19">
            <v>89.77</v>
          </cell>
          <cell r="R19" t="str">
            <v>-</v>
          </cell>
        </row>
        <row r="21">
          <cell r="B21" t="str">
            <v>37.04.35</v>
          </cell>
          <cell r="C21" t="str">
            <v>Fornec</v>
          </cell>
          <cell r="D21" t="str">
            <v>BSTC Ø = 0,60m (CA-1) fornecimento</v>
          </cell>
          <cell r="E21" t="str">
            <v>m</v>
          </cell>
          <cell r="F21">
            <v>72.31</v>
          </cell>
          <cell r="G21">
            <v>73.7</v>
          </cell>
          <cell r="H21">
            <v>73.7</v>
          </cell>
          <cell r="I21">
            <v>72.099999999999994</v>
          </cell>
          <cell r="J21">
            <v>71.540000000000006</v>
          </cell>
          <cell r="K21">
            <v>70.959999999999994</v>
          </cell>
          <cell r="L21">
            <v>67.64</v>
          </cell>
          <cell r="M21">
            <v>67.5</v>
          </cell>
          <cell r="N21">
            <v>70.959999999999994</v>
          </cell>
          <cell r="O21">
            <v>65.209999999999994</v>
          </cell>
          <cell r="P21">
            <v>61.5</v>
          </cell>
          <cell r="Q21">
            <v>53.77</v>
          </cell>
          <cell r="R21">
            <v>50.26</v>
          </cell>
        </row>
        <row r="22">
          <cell r="B22" t="str">
            <v>37.04.36</v>
          </cell>
          <cell r="C22" t="str">
            <v>Fornec</v>
          </cell>
          <cell r="D22" t="str">
            <v>BSTC Ø = 0,60m (CA-2) fornecimento</v>
          </cell>
          <cell r="E22" t="str">
            <v>m</v>
          </cell>
          <cell r="F22">
            <v>76.48</v>
          </cell>
          <cell r="G22">
            <v>83.43</v>
          </cell>
          <cell r="H22">
            <v>83.43</v>
          </cell>
          <cell r="I22">
            <v>81.93</v>
          </cell>
          <cell r="J22">
            <v>79.349999999999994</v>
          </cell>
          <cell r="K22">
            <v>79.25</v>
          </cell>
          <cell r="L22">
            <v>75.64</v>
          </cell>
          <cell r="M22">
            <v>78.02</v>
          </cell>
          <cell r="N22">
            <v>73.290000000000006</v>
          </cell>
          <cell r="O22">
            <v>77.48</v>
          </cell>
          <cell r="P22">
            <v>66.319999999999993</v>
          </cell>
          <cell r="Q22">
            <v>59.98</v>
          </cell>
          <cell r="R22">
            <v>58.93</v>
          </cell>
        </row>
        <row r="23">
          <cell r="B23" t="str">
            <v>37.04.37</v>
          </cell>
          <cell r="C23" t="str">
            <v>Fornec</v>
          </cell>
          <cell r="D23" t="str">
            <v>BSTC Ø = 0,60m (CA-3) fornecimento</v>
          </cell>
          <cell r="E23" t="str">
            <v>m</v>
          </cell>
          <cell r="F23">
            <v>95.94</v>
          </cell>
          <cell r="G23">
            <v>86.53</v>
          </cell>
          <cell r="H23">
            <v>86.53</v>
          </cell>
          <cell r="I23">
            <v>82.38</v>
          </cell>
          <cell r="J23">
            <v>81.91</v>
          </cell>
          <cell r="K23">
            <v>82.54</v>
          </cell>
          <cell r="L23">
            <v>82.54</v>
          </cell>
          <cell r="M23">
            <v>80.72</v>
          </cell>
          <cell r="N23">
            <v>77.930000000000007</v>
          </cell>
          <cell r="O23">
            <v>82.81</v>
          </cell>
          <cell r="P23">
            <v>75.48</v>
          </cell>
          <cell r="Q23">
            <v>69.58</v>
          </cell>
          <cell r="R23">
            <v>68.45</v>
          </cell>
        </row>
        <row r="24">
          <cell r="B24" t="str">
            <v>37.04.38</v>
          </cell>
          <cell r="C24" t="str">
            <v>Fornec</v>
          </cell>
          <cell r="D24" t="str">
            <v>BSTC Ø = 0,60m (CA-4) fornecimento</v>
          </cell>
          <cell r="E24" t="str">
            <v>m</v>
          </cell>
          <cell r="F24">
            <v>105.68</v>
          </cell>
          <cell r="G24">
            <v>103.1</v>
          </cell>
          <cell r="H24">
            <v>103.1</v>
          </cell>
          <cell r="I24">
            <v>95.88</v>
          </cell>
          <cell r="J24">
            <v>94.09</v>
          </cell>
          <cell r="K24">
            <v>94.78</v>
          </cell>
          <cell r="L24">
            <v>93.85</v>
          </cell>
          <cell r="M24">
            <v>94.54</v>
          </cell>
          <cell r="N24">
            <v>92.06</v>
          </cell>
          <cell r="O24">
            <v>96.79</v>
          </cell>
          <cell r="P24">
            <v>90.85</v>
          </cell>
          <cell r="Q24">
            <v>83.36</v>
          </cell>
          <cell r="R24">
            <v>78.150000000000006</v>
          </cell>
        </row>
        <row r="25">
          <cell r="B25" t="str">
            <v>37.04.48</v>
          </cell>
          <cell r="C25" t="str">
            <v>Assent</v>
          </cell>
          <cell r="D25" t="str">
            <v>BSTC Ø = 0,60m assentamento</v>
          </cell>
          <cell r="E25" t="str">
            <v>m</v>
          </cell>
          <cell r="F25">
            <v>36.85</v>
          </cell>
          <cell r="G25">
            <v>33.159999999999997</v>
          </cell>
          <cell r="H25">
            <v>33.229999999999997</v>
          </cell>
          <cell r="I25">
            <v>31.31</v>
          </cell>
          <cell r="J25">
            <v>29.95</v>
          </cell>
          <cell r="K25">
            <v>29.15</v>
          </cell>
          <cell r="L25">
            <v>32.89</v>
          </cell>
          <cell r="M25">
            <v>31.43</v>
          </cell>
          <cell r="N25">
            <v>31.33</v>
          </cell>
          <cell r="O25">
            <v>41.06</v>
          </cell>
          <cell r="P25">
            <v>40.35</v>
          </cell>
          <cell r="Q25">
            <v>38.75</v>
          </cell>
          <cell r="R25">
            <v>36.950000000000003</v>
          </cell>
        </row>
        <row r="26">
          <cell r="B26" t="str">
            <v>24.16.07</v>
          </cell>
          <cell r="C26" t="str">
            <v>Total</v>
          </cell>
          <cell r="D26" t="str">
            <v>BSTC Ø = 0,60m (CA-1) completo</v>
          </cell>
          <cell r="E26" t="str">
            <v>m</v>
          </cell>
          <cell r="F26">
            <v>109.15</v>
          </cell>
          <cell r="G26">
            <v>106.86</v>
          </cell>
          <cell r="H26">
            <v>106.92</v>
          </cell>
          <cell r="I26">
            <v>103.41</v>
          </cell>
          <cell r="J26">
            <v>101.49</v>
          </cell>
          <cell r="K26">
            <v>100.11</v>
          </cell>
          <cell r="L26">
            <v>100.53</v>
          </cell>
          <cell r="M26">
            <v>98.93</v>
          </cell>
          <cell r="N26">
            <v>102.29</v>
          </cell>
          <cell r="O26">
            <v>106.26</v>
          </cell>
          <cell r="P26">
            <v>101.85</v>
          </cell>
          <cell r="Q26">
            <v>92.51</v>
          </cell>
          <cell r="R26">
            <v>87.21</v>
          </cell>
        </row>
        <row r="27">
          <cell r="B27" t="str">
            <v>24.16.08</v>
          </cell>
          <cell r="C27" t="str">
            <v>Total</v>
          </cell>
          <cell r="D27" t="str">
            <v>BSTC Ø = 0,60m (CA-2) completo</v>
          </cell>
          <cell r="E27" t="str">
            <v>m</v>
          </cell>
          <cell r="F27">
            <v>113.32</v>
          </cell>
          <cell r="G27">
            <v>116.59</v>
          </cell>
          <cell r="H27">
            <v>116.66</v>
          </cell>
          <cell r="I27">
            <v>113.24</v>
          </cell>
          <cell r="J27">
            <v>109.3</v>
          </cell>
          <cell r="K27">
            <v>108.4</v>
          </cell>
          <cell r="L27">
            <v>108.54</v>
          </cell>
          <cell r="M27">
            <v>109.45</v>
          </cell>
          <cell r="N27">
            <v>104.62</v>
          </cell>
          <cell r="O27">
            <v>118.54</v>
          </cell>
          <cell r="P27">
            <v>106.67</v>
          </cell>
          <cell r="Q27">
            <v>98.72</v>
          </cell>
          <cell r="R27">
            <v>95.88</v>
          </cell>
        </row>
        <row r="28">
          <cell r="B28" t="str">
            <v>24.16.09</v>
          </cell>
          <cell r="C28" t="str">
            <v>Total</v>
          </cell>
          <cell r="D28" t="str">
            <v>BSTC Ø = 0,60m (CA-3) completo</v>
          </cell>
          <cell r="E28" t="str">
            <v>m</v>
          </cell>
          <cell r="F28">
            <v>132.79</v>
          </cell>
          <cell r="G28">
            <v>119.69</v>
          </cell>
          <cell r="H28">
            <v>119.76</v>
          </cell>
          <cell r="I28">
            <v>113.69</v>
          </cell>
          <cell r="J28">
            <v>111.86</v>
          </cell>
          <cell r="K28">
            <v>111.69</v>
          </cell>
          <cell r="L28">
            <v>115.43</v>
          </cell>
          <cell r="M28">
            <v>112.15</v>
          </cell>
          <cell r="N28">
            <v>109.26</v>
          </cell>
          <cell r="O28">
            <v>123.86</v>
          </cell>
          <cell r="P28">
            <v>115.83</v>
          </cell>
          <cell r="Q28">
            <v>108.33</v>
          </cell>
          <cell r="R28">
            <v>105.4</v>
          </cell>
        </row>
        <row r="29">
          <cell r="B29" t="str">
            <v>24.16.10</v>
          </cell>
          <cell r="C29" t="str">
            <v>Total</v>
          </cell>
          <cell r="D29" t="str">
            <v>BSTC Ø = 0,60m (CA-4) completo</v>
          </cell>
          <cell r="E29" t="str">
            <v>m</v>
          </cell>
          <cell r="F29">
            <v>142.52000000000001</v>
          </cell>
          <cell r="G29">
            <v>136.27000000000001</v>
          </cell>
          <cell r="H29">
            <v>136.33000000000001</v>
          </cell>
          <cell r="I29">
            <v>127.19</v>
          </cell>
          <cell r="J29">
            <v>124.04</v>
          </cell>
          <cell r="K29">
            <v>123.94</v>
          </cell>
          <cell r="L29">
            <v>126.75</v>
          </cell>
          <cell r="M29">
            <v>125.97</v>
          </cell>
          <cell r="N29">
            <v>123.39</v>
          </cell>
          <cell r="O29">
            <v>137.85</v>
          </cell>
          <cell r="P29">
            <v>131.19999999999999</v>
          </cell>
          <cell r="Q29">
            <v>122.11</v>
          </cell>
          <cell r="R29">
            <v>115.1</v>
          </cell>
        </row>
        <row r="31">
          <cell r="B31" t="str">
            <v>37.04.39</v>
          </cell>
          <cell r="C31" t="str">
            <v>Fornec</v>
          </cell>
          <cell r="D31" t="str">
            <v>BSTC Ø = 0,80m (CA-1) fornecimento</v>
          </cell>
          <cell r="E31" t="str">
            <v>m</v>
          </cell>
          <cell r="F31">
            <v>122.36</v>
          </cell>
          <cell r="G31">
            <v>120.97</v>
          </cell>
          <cell r="H31">
            <v>120.97</v>
          </cell>
          <cell r="I31">
            <v>127.57</v>
          </cell>
          <cell r="J31">
            <v>125.44</v>
          </cell>
          <cell r="K31">
            <v>119.5</v>
          </cell>
          <cell r="L31">
            <v>116.27</v>
          </cell>
          <cell r="M31">
            <v>120.82</v>
          </cell>
          <cell r="N31">
            <v>109.32</v>
          </cell>
          <cell r="O31">
            <v>110.36</v>
          </cell>
          <cell r="P31">
            <v>100.41</v>
          </cell>
          <cell r="Q31">
            <v>95.27</v>
          </cell>
          <cell r="R31">
            <v>89.52</v>
          </cell>
        </row>
        <row r="32">
          <cell r="B32" t="str">
            <v>37.04.40</v>
          </cell>
          <cell r="C32" t="str">
            <v>Fornec</v>
          </cell>
          <cell r="D32" t="str">
            <v>BSTC Ø = 0,80m (CA-2) fornecimento</v>
          </cell>
          <cell r="E32" t="str">
            <v>m</v>
          </cell>
          <cell r="F32">
            <v>129.32</v>
          </cell>
          <cell r="G32">
            <v>126.54</v>
          </cell>
          <cell r="H32">
            <v>126.54</v>
          </cell>
          <cell r="I32">
            <v>129.15</v>
          </cell>
          <cell r="J32">
            <v>129.15</v>
          </cell>
          <cell r="K32">
            <v>129.29</v>
          </cell>
          <cell r="L32">
            <v>127.45</v>
          </cell>
          <cell r="M32">
            <v>122.93</v>
          </cell>
          <cell r="N32">
            <v>113.7</v>
          </cell>
          <cell r="O32">
            <v>116.17</v>
          </cell>
          <cell r="P32">
            <v>104.7</v>
          </cell>
          <cell r="Q32">
            <v>101.13</v>
          </cell>
          <cell r="R32">
            <v>96.16</v>
          </cell>
        </row>
        <row r="33">
          <cell r="B33" t="str">
            <v>37.04.41</v>
          </cell>
          <cell r="C33" t="str">
            <v>Fornec</v>
          </cell>
          <cell r="D33" t="str">
            <v>BSTC Ø = 0,80m (CA-3) fornecimento</v>
          </cell>
          <cell r="E33" t="str">
            <v>m</v>
          </cell>
          <cell r="F33">
            <v>155.74</v>
          </cell>
          <cell r="G33">
            <v>136.56</v>
          </cell>
          <cell r="H33">
            <v>136.56</v>
          </cell>
          <cell r="I33">
            <v>135.44999999999999</v>
          </cell>
          <cell r="J33">
            <v>132.24</v>
          </cell>
          <cell r="K33">
            <v>130.1</v>
          </cell>
          <cell r="L33">
            <v>130.1</v>
          </cell>
          <cell r="M33">
            <v>127.23</v>
          </cell>
          <cell r="N33">
            <v>126.03</v>
          </cell>
          <cell r="O33">
            <v>125.73</v>
          </cell>
          <cell r="P33">
            <v>114.67</v>
          </cell>
          <cell r="Q33">
            <v>105.24</v>
          </cell>
          <cell r="R33">
            <v>104.61</v>
          </cell>
        </row>
        <row r="34">
          <cell r="B34" t="str">
            <v>37.04.42</v>
          </cell>
          <cell r="C34" t="str">
            <v>Fornec</v>
          </cell>
          <cell r="D34" t="str">
            <v>BSTC Ø = 0,80m (CA-4) fornecimento</v>
          </cell>
          <cell r="E34" t="str">
            <v>m</v>
          </cell>
          <cell r="F34">
            <v>176.59</v>
          </cell>
          <cell r="G34">
            <v>162.88</v>
          </cell>
          <cell r="H34">
            <v>162.88</v>
          </cell>
          <cell r="I34">
            <v>159.08000000000001</v>
          </cell>
          <cell r="J34">
            <v>148.35</v>
          </cell>
          <cell r="K34">
            <v>138.68</v>
          </cell>
          <cell r="L34">
            <v>138.68</v>
          </cell>
          <cell r="M34">
            <v>148.91</v>
          </cell>
          <cell r="N34">
            <v>135.62</v>
          </cell>
          <cell r="O34">
            <v>142.08000000000001</v>
          </cell>
          <cell r="P34">
            <v>133.26</v>
          </cell>
          <cell r="Q34">
            <v>121.35</v>
          </cell>
          <cell r="R34">
            <v>114.03</v>
          </cell>
        </row>
        <row r="35">
          <cell r="B35" t="str">
            <v>calc80FE</v>
          </cell>
          <cell r="C35" t="str">
            <v>Fornec</v>
          </cell>
          <cell r="D35" t="str">
            <v>BSTC Ø = 0,80m (classe especial) fornecimento</v>
          </cell>
          <cell r="E35" t="str">
            <v>m</v>
          </cell>
          <cell r="F35">
            <v>200.23133491716965</v>
          </cell>
          <cell r="G35">
            <v>194.27280609256005</v>
          </cell>
          <cell r="H35">
            <v>194.27280609256005</v>
          </cell>
          <cell r="I35">
            <v>186.83238390550022</v>
          </cell>
          <cell r="J35">
            <v>166.422583938294</v>
          </cell>
          <cell r="K35">
            <v>147.82584473481941</v>
          </cell>
          <cell r="L35">
            <v>147.82584473481941</v>
          </cell>
          <cell r="M35">
            <v>174.28427336320047</v>
          </cell>
          <cell r="N35">
            <v>147.83241181531403</v>
          </cell>
          <cell r="O35">
            <v>163.82941847206388</v>
          </cell>
          <cell r="P35">
            <v>154.86376209993895</v>
          </cell>
          <cell r="Q35">
            <v>139.92609749144813</v>
          </cell>
          <cell r="R35">
            <v>124.29825924863779</v>
          </cell>
        </row>
        <row r="36">
          <cell r="B36" t="str">
            <v>37.04.49</v>
          </cell>
          <cell r="C36" t="str">
            <v>Assent</v>
          </cell>
          <cell r="D36" t="str">
            <v>BSTC Ø = 0,80m assentamento</v>
          </cell>
          <cell r="E36" t="str">
            <v>m</v>
          </cell>
          <cell r="F36">
            <v>50.58</v>
          </cell>
          <cell r="G36">
            <v>45.53</v>
          </cell>
          <cell r="H36">
            <v>45.61</v>
          </cell>
          <cell r="I36">
            <v>43.03</v>
          </cell>
          <cell r="J36">
            <v>41.16</v>
          </cell>
          <cell r="K36">
            <v>40.090000000000003</v>
          </cell>
          <cell r="L36">
            <v>45.04</v>
          </cell>
          <cell r="M36">
            <v>43.05</v>
          </cell>
          <cell r="N36">
            <v>42.89</v>
          </cell>
          <cell r="O36">
            <v>56.1</v>
          </cell>
          <cell r="P36">
            <v>55.07</v>
          </cell>
          <cell r="Q36">
            <v>52.75</v>
          </cell>
          <cell r="R36">
            <v>50.21</v>
          </cell>
        </row>
        <row r="37">
          <cell r="B37" t="str">
            <v>24.16.11</v>
          </cell>
          <cell r="C37" t="str">
            <v>Total</v>
          </cell>
          <cell r="D37" t="str">
            <v>BSTC Ø = 0,80m (CA-1) completo</v>
          </cell>
          <cell r="E37" t="str">
            <v>m</v>
          </cell>
          <cell r="F37">
            <v>172.94</v>
          </cell>
          <cell r="G37">
            <v>166.5</v>
          </cell>
          <cell r="H37">
            <v>166.58</v>
          </cell>
          <cell r="I37">
            <v>170.6</v>
          </cell>
          <cell r="J37">
            <v>166.6</v>
          </cell>
          <cell r="K37">
            <v>159.59</v>
          </cell>
          <cell r="L37">
            <v>161.30000000000001</v>
          </cell>
          <cell r="M37">
            <v>163.86</v>
          </cell>
          <cell r="N37">
            <v>152.21</v>
          </cell>
          <cell r="O37">
            <v>166.46</v>
          </cell>
          <cell r="P37">
            <v>155.47999999999999</v>
          </cell>
          <cell r="Q37">
            <v>148.02000000000001</v>
          </cell>
          <cell r="R37">
            <v>139.72</v>
          </cell>
        </row>
        <row r="38">
          <cell r="B38" t="str">
            <v>24.16.12</v>
          </cell>
          <cell r="C38" t="str">
            <v>Total</v>
          </cell>
          <cell r="D38" t="str">
            <v>BSTC Ø = 0,80m (CA-2) completo</v>
          </cell>
          <cell r="E38" t="str">
            <v>m</v>
          </cell>
          <cell r="F38">
            <v>179.89</v>
          </cell>
          <cell r="G38">
            <v>172.07</v>
          </cell>
          <cell r="H38">
            <v>172.15</v>
          </cell>
          <cell r="I38">
            <v>172.18</v>
          </cell>
          <cell r="J38">
            <v>170.3</v>
          </cell>
          <cell r="K38">
            <v>169.38</v>
          </cell>
          <cell r="L38">
            <v>172.48</v>
          </cell>
          <cell r="M38">
            <v>165.98</v>
          </cell>
          <cell r="N38">
            <v>156.59</v>
          </cell>
          <cell r="O38">
            <v>172.26</v>
          </cell>
          <cell r="P38">
            <v>159.77000000000001</v>
          </cell>
          <cell r="Q38">
            <v>153.88</v>
          </cell>
          <cell r="R38">
            <v>146.37</v>
          </cell>
        </row>
        <row r="39">
          <cell r="B39" t="str">
            <v>24.16.13</v>
          </cell>
          <cell r="C39" t="str">
            <v>Total</v>
          </cell>
          <cell r="D39" t="str">
            <v>BSTC Ø = 0,80m (CA-3) completo</v>
          </cell>
          <cell r="E39" t="str">
            <v>m</v>
          </cell>
          <cell r="F39">
            <v>206.31</v>
          </cell>
          <cell r="G39">
            <v>182.09</v>
          </cell>
          <cell r="H39">
            <v>182.17</v>
          </cell>
          <cell r="I39">
            <v>178.48</v>
          </cell>
          <cell r="J39">
            <v>173.4</v>
          </cell>
          <cell r="K39">
            <v>170.2</v>
          </cell>
          <cell r="L39">
            <v>175.14</v>
          </cell>
          <cell r="M39">
            <v>170.28</v>
          </cell>
          <cell r="N39">
            <v>168.92</v>
          </cell>
          <cell r="O39">
            <v>181.82</v>
          </cell>
          <cell r="P39">
            <v>169.73</v>
          </cell>
          <cell r="Q39">
            <v>157.99</v>
          </cell>
          <cell r="R39">
            <v>154.82</v>
          </cell>
        </row>
        <row r="40">
          <cell r="B40" t="str">
            <v>24.16.14</v>
          </cell>
          <cell r="C40" t="str">
            <v>Total</v>
          </cell>
          <cell r="D40" t="str">
            <v>BSTC Ø = 0,80m (CA-4) completo</v>
          </cell>
          <cell r="E40" t="str">
            <v>m</v>
          </cell>
          <cell r="F40">
            <v>227.17</v>
          </cell>
          <cell r="G40">
            <v>208.41</v>
          </cell>
          <cell r="H40">
            <v>208.49</v>
          </cell>
          <cell r="I40">
            <v>202.11</v>
          </cell>
          <cell r="J40">
            <v>189.5</v>
          </cell>
          <cell r="K40">
            <v>178.77</v>
          </cell>
          <cell r="L40">
            <v>183.72</v>
          </cell>
          <cell r="M40">
            <v>191.96</v>
          </cell>
          <cell r="N40">
            <v>178.51</v>
          </cell>
          <cell r="O40">
            <v>198.18</v>
          </cell>
          <cell r="P40">
            <v>188.33</v>
          </cell>
          <cell r="Q40">
            <v>174.1</v>
          </cell>
          <cell r="R40">
            <v>164.24</v>
          </cell>
        </row>
        <row r="41">
          <cell r="B41" t="str">
            <v>calc80TE</v>
          </cell>
          <cell r="C41" t="str">
            <v>Total</v>
          </cell>
          <cell r="D41" t="str">
            <v>BSTC Ø = 0,80m (classe especial) completo</v>
          </cell>
          <cell r="E41" t="str">
            <v>m</v>
          </cell>
          <cell r="F41">
            <v>250.81133491716963</v>
          </cell>
          <cell r="G41">
            <v>239.80280609256005</v>
          </cell>
          <cell r="H41">
            <v>239.88280609256003</v>
          </cell>
          <cell r="I41">
            <v>229.86238390550022</v>
          </cell>
          <cell r="J41">
            <v>207.58258393829399</v>
          </cell>
          <cell r="K41">
            <v>187.91584473481942</v>
          </cell>
          <cell r="L41">
            <v>192.8658447348194</v>
          </cell>
          <cell r="M41">
            <v>217.33427336320045</v>
          </cell>
          <cell r="N41">
            <v>190.72241181531405</v>
          </cell>
          <cell r="O41">
            <v>219.92941847206387</v>
          </cell>
          <cell r="P41">
            <v>209.93376209993895</v>
          </cell>
          <cell r="Q41">
            <v>192.67609749144813</v>
          </cell>
          <cell r="R41">
            <v>174.50825924863778</v>
          </cell>
        </row>
        <row r="43">
          <cell r="B43" t="str">
            <v>37.04.43</v>
          </cell>
          <cell r="C43" t="str">
            <v>Fornec</v>
          </cell>
          <cell r="D43" t="str">
            <v>BSTC Ø = 1,00m (CA-1) fornecimento</v>
          </cell>
          <cell r="E43" t="str">
            <v>m</v>
          </cell>
          <cell r="F43">
            <v>177.98</v>
          </cell>
          <cell r="G43">
            <v>175.2</v>
          </cell>
          <cell r="H43">
            <v>175.2</v>
          </cell>
          <cell r="I43">
            <v>189.13</v>
          </cell>
          <cell r="J43">
            <v>181.38</v>
          </cell>
          <cell r="K43">
            <v>165.29</v>
          </cell>
          <cell r="L43">
            <v>165.29</v>
          </cell>
          <cell r="M43">
            <v>166.74</v>
          </cell>
          <cell r="N43">
            <v>158.91</v>
          </cell>
          <cell r="O43">
            <v>158.79</v>
          </cell>
          <cell r="P43">
            <v>145.33000000000001</v>
          </cell>
          <cell r="Q43">
            <v>138.19999999999999</v>
          </cell>
          <cell r="R43">
            <v>125.77</v>
          </cell>
        </row>
        <row r="44">
          <cell r="B44" t="str">
            <v>calc100F2</v>
          </cell>
          <cell r="C44" t="str">
            <v>Fornec</v>
          </cell>
          <cell r="D44" t="str">
            <v>BSTC Ø = 1,00m (CA-2) fornecimento</v>
          </cell>
          <cell r="E44" t="str">
            <v>m</v>
          </cell>
          <cell r="F44">
            <v>184.94</v>
          </cell>
          <cell r="G44">
            <v>182.16000000000003</v>
          </cell>
          <cell r="H44">
            <v>182.15</v>
          </cell>
          <cell r="I44">
            <v>182.95999999999998</v>
          </cell>
          <cell r="J44">
            <v>185.63</v>
          </cell>
          <cell r="K44">
            <v>176.04999999999998</v>
          </cell>
          <cell r="L44">
            <v>176.05</v>
          </cell>
          <cell r="M44">
            <v>172.17</v>
          </cell>
          <cell r="N44">
            <v>165.76</v>
          </cell>
          <cell r="O44">
            <v>168.32</v>
          </cell>
          <cell r="P44">
            <v>148.06</v>
          </cell>
          <cell r="Q44">
            <v>141.30000000000001</v>
          </cell>
          <cell r="R44">
            <v>130.33000000000001</v>
          </cell>
        </row>
        <row r="45">
          <cell r="B45" t="str">
            <v>calc100F3</v>
          </cell>
          <cell r="C45" t="str">
            <v>Fornec</v>
          </cell>
          <cell r="D45" t="str">
            <v>BSTC Ø = 1,00m (CA-3) fornecimento</v>
          </cell>
          <cell r="E45" t="str">
            <v>m</v>
          </cell>
          <cell r="F45">
            <v>218.31</v>
          </cell>
          <cell r="G45">
            <v>193.25</v>
          </cell>
          <cell r="H45">
            <v>193.25</v>
          </cell>
          <cell r="I45">
            <v>195.20999999999998</v>
          </cell>
          <cell r="J45">
            <v>192.14</v>
          </cell>
          <cell r="K45">
            <v>182.73</v>
          </cell>
          <cell r="L45">
            <v>182.73000000000002</v>
          </cell>
          <cell r="M45">
            <v>178.7</v>
          </cell>
          <cell r="N45">
            <v>177.15</v>
          </cell>
          <cell r="O45">
            <v>174.51</v>
          </cell>
          <cell r="P45">
            <v>159.26</v>
          </cell>
          <cell r="Q45">
            <v>149.07999999999998</v>
          </cell>
          <cell r="R45">
            <v>146.94999999999999</v>
          </cell>
        </row>
        <row r="46">
          <cell r="B46" t="str">
            <v>calc100F4</v>
          </cell>
          <cell r="C46" t="str">
            <v>Fornec</v>
          </cell>
          <cell r="D46" t="str">
            <v>BSTC Ø = 1,00m (CA-4) fornecimento</v>
          </cell>
          <cell r="E46" t="str">
            <v>m</v>
          </cell>
          <cell r="F46">
            <v>243.33999999999997</v>
          </cell>
          <cell r="G46">
            <v>219.25</v>
          </cell>
          <cell r="H46">
            <v>219.25</v>
          </cell>
          <cell r="I46">
            <v>214.52999999999997</v>
          </cell>
          <cell r="J46">
            <v>214.71999999999997</v>
          </cell>
          <cell r="K46">
            <v>191.23</v>
          </cell>
          <cell r="L46">
            <v>190.68</v>
          </cell>
          <cell r="M46">
            <v>215.20999999999998</v>
          </cell>
          <cell r="N46">
            <v>187.21</v>
          </cell>
          <cell r="O46">
            <v>203.49</v>
          </cell>
          <cell r="P46">
            <v>190.74</v>
          </cell>
          <cell r="Q46">
            <v>172.95</v>
          </cell>
          <cell r="R46">
            <v>160.56</v>
          </cell>
        </row>
        <row r="47">
          <cell r="B47" t="str">
            <v>calc100FE</v>
          </cell>
          <cell r="C47" t="str">
            <v>Fornec</v>
          </cell>
          <cell r="D47" t="str">
            <v>BSTC Ø = 1,00m (classe especial) fornecimento</v>
          </cell>
          <cell r="E47" t="str">
            <v>m</v>
          </cell>
          <cell r="F47">
            <v>271.23977646466028</v>
          </cell>
          <cell r="G47">
            <v>248.7480595084088</v>
          </cell>
          <cell r="H47">
            <v>248.7480595084088</v>
          </cell>
          <cell r="I47">
            <v>235.76210696173348</v>
          </cell>
          <cell r="J47">
            <v>239.95356719059015</v>
          </cell>
          <cell r="K47">
            <v>200.12539210857551</v>
          </cell>
          <cell r="L47">
            <v>198.9758791659826</v>
          </cell>
          <cell r="M47">
            <v>259.17931785114712</v>
          </cell>
          <cell r="N47">
            <v>204.54874174889423</v>
          </cell>
          <cell r="O47">
            <v>236.07187751542799</v>
          </cell>
          <cell r="P47">
            <v>228.44246891874926</v>
          </cell>
          <cell r="Q47">
            <v>200.64195398443789</v>
          </cell>
          <cell r="R47">
            <v>175.4305110581831</v>
          </cell>
        </row>
        <row r="48">
          <cell r="B48" t="str">
            <v>37.04.50</v>
          </cell>
          <cell r="C48" t="str">
            <v>Assent</v>
          </cell>
          <cell r="D48" t="str">
            <v>BSTC Ø = 1,00m assentamento</v>
          </cell>
          <cell r="E48" t="str">
            <v>m</v>
          </cell>
          <cell r="F48">
            <v>62.25</v>
          </cell>
          <cell r="G48">
            <v>56.08</v>
          </cell>
          <cell r="H48">
            <v>56.18</v>
          </cell>
          <cell r="I48">
            <v>53.05</v>
          </cell>
          <cell r="J48">
            <v>50.74</v>
          </cell>
          <cell r="K48">
            <v>49.46</v>
          </cell>
          <cell r="L48">
            <v>55.36</v>
          </cell>
          <cell r="M48">
            <v>52.93</v>
          </cell>
          <cell r="N48">
            <v>52.72</v>
          </cell>
          <cell r="O48">
            <v>68.77</v>
          </cell>
          <cell r="P48">
            <v>67.45</v>
          </cell>
          <cell r="Q48">
            <v>64.48</v>
          </cell>
          <cell r="R48">
            <v>61.28</v>
          </cell>
        </row>
        <row r="49">
          <cell r="B49" t="str">
            <v>24.16.15</v>
          </cell>
          <cell r="C49" t="str">
            <v>Total</v>
          </cell>
          <cell r="D49" t="str">
            <v>BSTC Ø = 1,00m (CA-1) completo</v>
          </cell>
          <cell r="E49" t="str">
            <v>m</v>
          </cell>
          <cell r="F49">
            <v>240.24</v>
          </cell>
          <cell r="G49">
            <v>231.28</v>
          </cell>
          <cell r="H49">
            <v>231.38</v>
          </cell>
          <cell r="I49">
            <v>242.18</v>
          </cell>
          <cell r="J49">
            <v>232.13</v>
          </cell>
          <cell r="K49">
            <v>214.76</v>
          </cell>
          <cell r="L49">
            <v>220.66</v>
          </cell>
          <cell r="M49">
            <v>219.67</v>
          </cell>
          <cell r="N49">
            <v>211.63</v>
          </cell>
          <cell r="O49">
            <v>227.56</v>
          </cell>
          <cell r="P49">
            <v>212.78</v>
          </cell>
          <cell r="Q49">
            <v>202.68</v>
          </cell>
          <cell r="R49">
            <v>187.05</v>
          </cell>
        </row>
        <row r="50">
          <cell r="B50" t="str">
            <v>24.16.16</v>
          </cell>
          <cell r="C50" t="str">
            <v>Total</v>
          </cell>
          <cell r="D50" t="str">
            <v>BSTC Ø = 1,00m (CA-2) completo</v>
          </cell>
          <cell r="E50" t="str">
            <v>m</v>
          </cell>
          <cell r="F50">
            <v>247.19</v>
          </cell>
          <cell r="G50">
            <v>238.24</v>
          </cell>
          <cell r="H50">
            <v>238.33</v>
          </cell>
          <cell r="I50">
            <v>236.01</v>
          </cell>
          <cell r="J50">
            <v>236.37</v>
          </cell>
          <cell r="K50">
            <v>225.51</v>
          </cell>
          <cell r="L50">
            <v>231.41</v>
          </cell>
          <cell r="M50">
            <v>225.1</v>
          </cell>
          <cell r="N50">
            <v>218.48</v>
          </cell>
          <cell r="O50">
            <v>237.09</v>
          </cell>
          <cell r="P50">
            <v>215.51</v>
          </cell>
          <cell r="Q50">
            <v>205.78</v>
          </cell>
          <cell r="R50">
            <v>191.61</v>
          </cell>
        </row>
        <row r="51">
          <cell r="B51" t="str">
            <v>24.16.17</v>
          </cell>
          <cell r="C51" t="str">
            <v>Total</v>
          </cell>
          <cell r="D51" t="str">
            <v>BSTC Ø = 1,00m (CA-3) completo</v>
          </cell>
          <cell r="E51" t="str">
            <v>m</v>
          </cell>
          <cell r="F51">
            <v>280.56</v>
          </cell>
          <cell r="G51">
            <v>249.33</v>
          </cell>
          <cell r="H51">
            <v>249.43</v>
          </cell>
          <cell r="I51">
            <v>248.26</v>
          </cell>
          <cell r="J51">
            <v>242.88</v>
          </cell>
          <cell r="K51">
            <v>232.19</v>
          </cell>
          <cell r="L51">
            <v>238.09</v>
          </cell>
          <cell r="M51">
            <v>231.63</v>
          </cell>
          <cell r="N51">
            <v>229.87</v>
          </cell>
          <cell r="O51">
            <v>243.28</v>
          </cell>
          <cell r="P51">
            <v>226.71</v>
          </cell>
          <cell r="Q51">
            <v>213.56</v>
          </cell>
          <cell r="R51">
            <v>208.23</v>
          </cell>
        </row>
        <row r="52">
          <cell r="B52" t="str">
            <v>24.16.18</v>
          </cell>
          <cell r="C52" t="str">
            <v>Total</v>
          </cell>
          <cell r="D52" t="str">
            <v>BSTC Ø = 1,00m (CA-4) completo</v>
          </cell>
          <cell r="E52" t="str">
            <v>m</v>
          </cell>
          <cell r="F52">
            <v>305.58999999999997</v>
          </cell>
          <cell r="G52">
            <v>275.33</v>
          </cell>
          <cell r="H52">
            <v>275.43</v>
          </cell>
          <cell r="I52">
            <v>267.58</v>
          </cell>
          <cell r="J52">
            <v>265.45999999999998</v>
          </cell>
          <cell r="K52">
            <v>240.69</v>
          </cell>
          <cell r="L52">
            <v>246.04</v>
          </cell>
          <cell r="M52">
            <v>268.14</v>
          </cell>
          <cell r="N52">
            <v>239.93</v>
          </cell>
          <cell r="O52">
            <v>272.26</v>
          </cell>
          <cell r="P52">
            <v>258.19</v>
          </cell>
          <cell r="Q52">
            <v>237.43</v>
          </cell>
          <cell r="R52">
            <v>221.84</v>
          </cell>
        </row>
        <row r="53">
          <cell r="B53" t="str">
            <v>calc100TE</v>
          </cell>
          <cell r="C53" t="str">
            <v>Total</v>
          </cell>
          <cell r="D53" t="str">
            <v>BSTC Ø = 1,00m (classe especial) completo</v>
          </cell>
          <cell r="E53" t="str">
            <v>m</v>
          </cell>
          <cell r="F53">
            <v>333.48977646466028</v>
          </cell>
          <cell r="G53">
            <v>304.82805950840878</v>
          </cell>
          <cell r="H53">
            <v>304.92805950840881</v>
          </cell>
          <cell r="I53">
            <v>288.81210696173349</v>
          </cell>
          <cell r="J53">
            <v>290.69356719059016</v>
          </cell>
          <cell r="K53">
            <v>249.58539210857552</v>
          </cell>
          <cell r="L53">
            <v>254.33587916598259</v>
          </cell>
          <cell r="M53">
            <v>312.10931785114713</v>
          </cell>
          <cell r="N53">
            <v>257.26874174889423</v>
          </cell>
          <cell r="O53">
            <v>304.841877515428</v>
          </cell>
          <cell r="P53">
            <v>295.89246891874927</v>
          </cell>
          <cell r="Q53">
            <v>265.12195398443788</v>
          </cell>
          <cell r="R53">
            <v>236.7105110581831</v>
          </cell>
        </row>
        <row r="55">
          <cell r="B55" t="str">
            <v>37.04.44</v>
          </cell>
          <cell r="C55" t="str">
            <v>Fornec</v>
          </cell>
          <cell r="D55" t="str">
            <v>BSTC Ø = 1,20m (CA-1) fornecimento</v>
          </cell>
          <cell r="E55" t="str">
            <v>m</v>
          </cell>
          <cell r="F55">
            <v>257.24</v>
          </cell>
          <cell r="G55">
            <v>253.07</v>
          </cell>
          <cell r="H55">
            <v>253.07</v>
          </cell>
          <cell r="I55">
            <v>251.04</v>
          </cell>
          <cell r="J55">
            <v>250.79</v>
          </cell>
          <cell r="K55">
            <v>232.53</v>
          </cell>
          <cell r="L55">
            <v>232.53</v>
          </cell>
          <cell r="M55">
            <v>238.68</v>
          </cell>
          <cell r="N55">
            <v>221.92</v>
          </cell>
          <cell r="O55">
            <v>222.1</v>
          </cell>
          <cell r="P55">
            <v>205.78</v>
          </cell>
          <cell r="Q55">
            <v>194.09</v>
          </cell>
          <cell r="R55">
            <v>181.34</v>
          </cell>
        </row>
        <row r="56">
          <cell r="B56" t="str">
            <v>calc120F2</v>
          </cell>
          <cell r="C56" t="str">
            <v>Fornec</v>
          </cell>
          <cell r="D56" t="str">
            <v>BSTC Ø = 1,20m (CA-2) fornecimento</v>
          </cell>
          <cell r="E56" t="str">
            <v>m</v>
          </cell>
          <cell r="F56">
            <v>269.76</v>
          </cell>
          <cell r="G56">
            <v>263.43</v>
          </cell>
          <cell r="H56">
            <v>263.42</v>
          </cell>
          <cell r="I56">
            <v>263.54999999999995</v>
          </cell>
          <cell r="J56">
            <v>263.57</v>
          </cell>
          <cell r="K56">
            <v>252.39</v>
          </cell>
          <cell r="L56">
            <v>214</v>
          </cell>
          <cell r="M56">
            <v>209.09000000000003</v>
          </cell>
          <cell r="N56">
            <v>187.5</v>
          </cell>
          <cell r="O56">
            <v>233.33</v>
          </cell>
          <cell r="P56">
            <v>208.39000000000001</v>
          </cell>
          <cell r="Q56">
            <v>201.14</v>
          </cell>
          <cell r="R56">
            <v>190.33999999999997</v>
          </cell>
        </row>
        <row r="57">
          <cell r="B57" t="str">
            <v>calc120F3</v>
          </cell>
          <cell r="C57" t="str">
            <v>Fornec</v>
          </cell>
          <cell r="D57" t="str">
            <v>BSTC Ø = 1,20m (CA-3) fornecimento</v>
          </cell>
          <cell r="E57" t="str">
            <v>m</v>
          </cell>
          <cell r="F57">
            <v>340.68</v>
          </cell>
          <cell r="G57">
            <v>283.14999999999998</v>
          </cell>
          <cell r="H57">
            <v>283.14</v>
          </cell>
          <cell r="I57">
            <v>283.19000000000005</v>
          </cell>
          <cell r="J57">
            <v>276.10000000000002</v>
          </cell>
          <cell r="K57">
            <v>264.12</v>
          </cell>
          <cell r="L57">
            <v>229.55</v>
          </cell>
          <cell r="M57">
            <v>224.36</v>
          </cell>
          <cell r="N57">
            <v>202.86</v>
          </cell>
          <cell r="O57">
            <v>253.23</v>
          </cell>
          <cell r="P57">
            <v>236.83</v>
          </cell>
          <cell r="Q57">
            <v>222.23000000000002</v>
          </cell>
          <cell r="R57">
            <v>211.78999999999996</v>
          </cell>
        </row>
        <row r="58">
          <cell r="B58" t="str">
            <v>calc120F4</v>
          </cell>
          <cell r="C58" t="str">
            <v>Fornec</v>
          </cell>
          <cell r="D58" t="str">
            <v>BSTC Ø = 1,20m (CA-4) fornecimento</v>
          </cell>
          <cell r="E58" t="str">
            <v>m</v>
          </cell>
          <cell r="F58">
            <v>369.88</v>
          </cell>
          <cell r="G58">
            <v>331.38</v>
          </cell>
          <cell r="H58">
            <v>331.37</v>
          </cell>
          <cell r="I58">
            <v>323.89</v>
          </cell>
          <cell r="J58">
            <v>302.38</v>
          </cell>
          <cell r="K58">
            <v>304.39999999999998</v>
          </cell>
          <cell r="L58">
            <v>272.14</v>
          </cell>
          <cell r="M58">
            <v>266.07</v>
          </cell>
          <cell r="N58">
            <v>218.07</v>
          </cell>
          <cell r="O58">
            <v>293</v>
          </cell>
          <cell r="P58">
            <v>275.60000000000002</v>
          </cell>
          <cell r="Q58">
            <v>249.62</v>
          </cell>
          <cell r="R58">
            <v>235.2</v>
          </cell>
        </row>
        <row r="59">
          <cell r="B59" t="str">
            <v>calc120FE</v>
          </cell>
          <cell r="C59" t="str">
            <v>Fornec</v>
          </cell>
          <cell r="D59" t="str">
            <v>BSTC Ø = 1,20m (classe especial) fornecimento</v>
          </cell>
          <cell r="E59" t="str">
            <v>m</v>
          </cell>
          <cell r="F59">
            <v>401.58275918750735</v>
          </cell>
          <cell r="G59">
            <v>387.82519653893701</v>
          </cell>
          <cell r="H59">
            <v>387.81548668503217</v>
          </cell>
          <cell r="I59">
            <v>370.43939439951964</v>
          </cell>
          <cell r="J59">
            <v>331.16140673668963</v>
          </cell>
          <cell r="K59">
            <v>350.82295926094196</v>
          </cell>
          <cell r="L59">
            <v>322.63201742539752</v>
          </cell>
          <cell r="M59">
            <v>315.53416339811014</v>
          </cell>
          <cell r="N59">
            <v>242.17415364275934</v>
          </cell>
          <cell r="O59">
            <v>329.11245106421273</v>
          </cell>
          <cell r="P59">
            <v>320.71680108094421</v>
          </cell>
          <cell r="Q59">
            <v>280.38583629572969</v>
          </cell>
          <cell r="R59">
            <v>261.19760139761081</v>
          </cell>
        </row>
        <row r="60">
          <cell r="B60" t="str">
            <v>37.04.51</v>
          </cell>
          <cell r="C60" t="str">
            <v>Assent</v>
          </cell>
          <cell r="D60" t="str">
            <v>BSTC Ø = 1,20m assentamento</v>
          </cell>
          <cell r="E60" t="str">
            <v>m</v>
          </cell>
          <cell r="F60">
            <v>102.76</v>
          </cell>
          <cell r="G60">
            <v>70.81</v>
          </cell>
          <cell r="H60">
            <v>70.94</v>
          </cell>
          <cell r="I60">
            <v>68.66</v>
          </cell>
          <cell r="J60">
            <v>66.5</v>
          </cell>
          <cell r="K60">
            <v>64.989999999999995</v>
          </cell>
          <cell r="L60">
            <v>107.13</v>
          </cell>
          <cell r="M60">
            <v>102.26</v>
          </cell>
          <cell r="N60">
            <v>101.82</v>
          </cell>
          <cell r="O60">
            <v>134.91</v>
          </cell>
          <cell r="P60">
            <v>132.54</v>
          </cell>
          <cell r="Q60">
            <v>127.45</v>
          </cell>
          <cell r="R60">
            <v>121.49</v>
          </cell>
        </row>
        <row r="61">
          <cell r="B61" t="str">
            <v>24.16.19</v>
          </cell>
          <cell r="C61" t="str">
            <v>Total</v>
          </cell>
          <cell r="D61" t="str">
            <v>BSTC Ø = 1,20m (CA-1) completo</v>
          </cell>
          <cell r="E61" t="str">
            <v>m</v>
          </cell>
          <cell r="F61">
            <v>360.01</v>
          </cell>
          <cell r="G61">
            <v>323.88</v>
          </cell>
          <cell r="H61">
            <v>324.01</v>
          </cell>
          <cell r="I61">
            <v>319.7</v>
          </cell>
          <cell r="J61">
            <v>317.29000000000002</v>
          </cell>
          <cell r="K61">
            <v>297.52999999999997</v>
          </cell>
          <cell r="L61">
            <v>301.29000000000002</v>
          </cell>
          <cell r="M61">
            <v>303.31</v>
          </cell>
          <cell r="N61">
            <v>286.36</v>
          </cell>
          <cell r="O61">
            <v>357.02</v>
          </cell>
          <cell r="P61">
            <v>338.32</v>
          </cell>
          <cell r="Q61">
            <v>321.52999999999997</v>
          </cell>
          <cell r="R61">
            <v>302.83999999999997</v>
          </cell>
        </row>
        <row r="62">
          <cell r="B62" t="str">
            <v>24.16.20</v>
          </cell>
          <cell r="C62" t="str">
            <v>Total</v>
          </cell>
          <cell r="D62" t="str">
            <v>BSTC Ø = 1,20m (CA-2) completo</v>
          </cell>
          <cell r="E62" t="str">
            <v>m</v>
          </cell>
          <cell r="F62">
            <v>372.52</v>
          </cell>
          <cell r="G62">
            <v>334.24</v>
          </cell>
          <cell r="H62">
            <v>334.36</v>
          </cell>
          <cell r="I62">
            <v>332.21</v>
          </cell>
          <cell r="J62">
            <v>330.07</v>
          </cell>
          <cell r="K62">
            <v>317.38</v>
          </cell>
          <cell r="L62">
            <v>321.13</v>
          </cell>
          <cell r="M62">
            <v>311.35000000000002</v>
          </cell>
          <cell r="N62">
            <v>289.32</v>
          </cell>
          <cell r="O62">
            <v>368.24</v>
          </cell>
          <cell r="P62">
            <v>340.93</v>
          </cell>
          <cell r="Q62">
            <v>328.59</v>
          </cell>
          <cell r="R62">
            <v>311.83</v>
          </cell>
        </row>
        <row r="63">
          <cell r="B63" t="str">
            <v>24.16.21</v>
          </cell>
          <cell r="C63" t="str">
            <v>Total</v>
          </cell>
          <cell r="D63" t="str">
            <v>BSTC Ø = 1,20m (CA-3) completo</v>
          </cell>
          <cell r="E63" t="str">
            <v>m</v>
          </cell>
          <cell r="F63">
            <v>443.44</v>
          </cell>
          <cell r="G63">
            <v>353.96</v>
          </cell>
          <cell r="H63">
            <v>354.08</v>
          </cell>
          <cell r="I63">
            <v>351.85</v>
          </cell>
          <cell r="J63">
            <v>342.6</v>
          </cell>
          <cell r="K63">
            <v>329.11</v>
          </cell>
          <cell r="L63">
            <v>336.68</v>
          </cell>
          <cell r="M63">
            <v>326.62</v>
          </cell>
          <cell r="N63">
            <v>304.68</v>
          </cell>
          <cell r="O63">
            <v>388.14</v>
          </cell>
          <cell r="P63">
            <v>369.37</v>
          </cell>
          <cell r="Q63">
            <v>349.68</v>
          </cell>
          <cell r="R63">
            <v>333.28</v>
          </cell>
        </row>
        <row r="64">
          <cell r="B64" t="str">
            <v>24.16.22</v>
          </cell>
          <cell r="C64" t="str">
            <v>Total</v>
          </cell>
          <cell r="D64" t="str">
            <v>BSTC Ø = 1,20m (CA-4) completo</v>
          </cell>
          <cell r="E64" t="str">
            <v>m</v>
          </cell>
          <cell r="F64">
            <v>472.64</v>
          </cell>
          <cell r="G64">
            <v>402.19</v>
          </cell>
          <cell r="H64">
            <v>402.31</v>
          </cell>
          <cell r="I64">
            <v>392.55</v>
          </cell>
          <cell r="J64">
            <v>368.88</v>
          </cell>
          <cell r="K64">
            <v>369.39</v>
          </cell>
          <cell r="L64">
            <v>379.27</v>
          </cell>
          <cell r="M64">
            <v>368.33</v>
          </cell>
          <cell r="N64">
            <v>319.89</v>
          </cell>
          <cell r="O64">
            <v>427.91</v>
          </cell>
          <cell r="P64">
            <v>408.14</v>
          </cell>
          <cell r="Q64">
            <v>377.07</v>
          </cell>
          <cell r="R64">
            <v>356.69</v>
          </cell>
        </row>
        <row r="65">
          <cell r="B65" t="str">
            <v>calc120TE</v>
          </cell>
          <cell r="C65" t="str">
            <v>Total</v>
          </cell>
          <cell r="D65" t="str">
            <v>BSTC Ø = 1,20m (classe especial) completo</v>
          </cell>
          <cell r="E65" t="str">
            <v>m</v>
          </cell>
          <cell r="F65">
            <v>504.34275918750734</v>
          </cell>
          <cell r="G65">
            <v>458.63519653893701</v>
          </cell>
          <cell r="H65">
            <v>458.75548668503217</v>
          </cell>
          <cell r="I65">
            <v>439.09939439951961</v>
          </cell>
          <cell r="J65">
            <v>397.66140673668963</v>
          </cell>
          <cell r="K65">
            <v>415.81295926094197</v>
          </cell>
          <cell r="L65">
            <v>429.76201742539752</v>
          </cell>
          <cell r="M65">
            <v>417.79416339811013</v>
          </cell>
          <cell r="N65">
            <v>343.99415364275933</v>
          </cell>
          <cell r="O65">
            <v>464.02245106421276</v>
          </cell>
          <cell r="P65">
            <v>453.25680108094423</v>
          </cell>
          <cell r="Q65">
            <v>407.83583629572968</v>
          </cell>
          <cell r="R65">
            <v>382.68760139761082</v>
          </cell>
        </row>
        <row r="67">
          <cell r="B67" t="str">
            <v>37.04.45</v>
          </cell>
          <cell r="C67" t="str">
            <v>Fornec</v>
          </cell>
          <cell r="D67" t="str">
            <v>BSTC Ø = 1,50m (CA-1) fornecimento</v>
          </cell>
          <cell r="E67" t="str">
            <v>m</v>
          </cell>
          <cell r="F67">
            <v>390.73</v>
          </cell>
          <cell r="G67">
            <v>389.34</v>
          </cell>
          <cell r="H67">
            <v>389.34</v>
          </cell>
          <cell r="I67">
            <v>370.28</v>
          </cell>
          <cell r="J67">
            <v>358.55</v>
          </cell>
          <cell r="K67">
            <v>336.19</v>
          </cell>
          <cell r="L67">
            <v>336.19</v>
          </cell>
          <cell r="M67">
            <v>343.54</v>
          </cell>
          <cell r="N67">
            <v>326.04000000000002</v>
          </cell>
          <cell r="O67">
            <v>311.43</v>
          </cell>
          <cell r="P67">
            <v>291.38</v>
          </cell>
          <cell r="Q67">
            <v>270.64</v>
          </cell>
          <cell r="R67">
            <v>259.83</v>
          </cell>
        </row>
        <row r="68">
          <cell r="B68" t="str">
            <v>calc150F2</v>
          </cell>
          <cell r="C68" t="str">
            <v>Fornec</v>
          </cell>
          <cell r="D68" t="str">
            <v>BSTC Ø = 1,50m (CA-2) fornecimento</v>
          </cell>
          <cell r="E68" t="str">
            <v>m</v>
          </cell>
          <cell r="F68">
            <v>406.03</v>
          </cell>
          <cell r="G68">
            <v>401.86</v>
          </cell>
          <cell r="H68">
            <v>401.86</v>
          </cell>
          <cell r="I68">
            <v>403.55</v>
          </cell>
          <cell r="J68">
            <v>392.1</v>
          </cell>
          <cell r="K68">
            <v>343.19</v>
          </cell>
          <cell r="L68">
            <v>292.56000000000006</v>
          </cell>
          <cell r="M68">
            <v>312.7</v>
          </cell>
          <cell r="N68">
            <v>286.28999999999996</v>
          </cell>
          <cell r="O68">
            <v>337.09000000000003</v>
          </cell>
          <cell r="P68">
            <v>307.38</v>
          </cell>
          <cell r="Q68">
            <v>288.94</v>
          </cell>
          <cell r="R68">
            <v>279.11</v>
          </cell>
        </row>
        <row r="69">
          <cell r="B69" t="str">
            <v>calc150F3</v>
          </cell>
          <cell r="C69" t="str">
            <v>Fornec</v>
          </cell>
          <cell r="D69" t="str">
            <v>BSTC Ø = 1,50m (CA-3) fornecimento</v>
          </cell>
          <cell r="E69" t="str">
            <v>m</v>
          </cell>
          <cell r="F69">
            <v>460.26</v>
          </cell>
          <cell r="G69">
            <v>468.44999999999993</v>
          </cell>
          <cell r="H69">
            <v>468.40999999999997</v>
          </cell>
          <cell r="I69">
            <v>446.28</v>
          </cell>
          <cell r="J69">
            <v>440.08</v>
          </cell>
          <cell r="K69">
            <v>397.68</v>
          </cell>
          <cell r="L69">
            <v>358.15</v>
          </cell>
          <cell r="M69">
            <v>367.8</v>
          </cell>
          <cell r="N69">
            <v>351.53</v>
          </cell>
          <cell r="O69">
            <v>356.64</v>
          </cell>
          <cell r="P69">
            <v>325.04000000000002</v>
          </cell>
          <cell r="Q69">
            <v>304.83</v>
          </cell>
          <cell r="R69">
            <v>289.89</v>
          </cell>
        </row>
        <row r="70">
          <cell r="B70" t="str">
            <v>calc150F4</v>
          </cell>
          <cell r="C70" t="str">
            <v>Fornec</v>
          </cell>
          <cell r="D70" t="str">
            <v>BSTC Ø = 1,50m (CA-4) fornecimento</v>
          </cell>
          <cell r="E70" t="str">
            <v>m</v>
          </cell>
          <cell r="F70">
            <v>614.6</v>
          </cell>
          <cell r="G70">
            <v>506.74</v>
          </cell>
          <cell r="H70">
            <v>506.71000000000004</v>
          </cell>
          <cell r="I70">
            <v>490.65</v>
          </cell>
          <cell r="J70">
            <v>457.84</v>
          </cell>
          <cell r="K70">
            <v>424.15000000000003</v>
          </cell>
          <cell r="L70">
            <v>384.38</v>
          </cell>
          <cell r="M70">
            <v>418.24999999999994</v>
          </cell>
          <cell r="N70">
            <v>375.7</v>
          </cell>
          <cell r="O70">
            <v>402.54999999999995</v>
          </cell>
          <cell r="P70">
            <v>378.19</v>
          </cell>
          <cell r="Q70">
            <v>343.78</v>
          </cell>
          <cell r="R70">
            <v>318.55999999999995</v>
          </cell>
        </row>
        <row r="71">
          <cell r="B71" t="str">
            <v>calc150FE</v>
          </cell>
          <cell r="C71" t="str">
            <v>Fornec</v>
          </cell>
          <cell r="D71" t="str">
            <v>BSTC Ø = 1,50m (classe especial) fornecimento</v>
          </cell>
          <cell r="E71" t="str">
            <v>m</v>
          </cell>
          <cell r="F71">
            <v>820.6951722939209</v>
          </cell>
          <cell r="G71">
            <v>548.15973444337726</v>
          </cell>
          <cell r="H71">
            <v>548.14163681390244</v>
          </cell>
          <cell r="I71">
            <v>539.43134915299811</v>
          </cell>
          <cell r="J71">
            <v>476.3167278676604</v>
          </cell>
          <cell r="K71">
            <v>452.38187110239392</v>
          </cell>
          <cell r="L71">
            <v>412.53101884685191</v>
          </cell>
          <cell r="M71">
            <v>475.62007205002703</v>
          </cell>
          <cell r="N71">
            <v>412.85657318293141</v>
          </cell>
          <cell r="O71">
            <v>453.98628415838328</v>
          </cell>
          <cell r="P71">
            <v>440.03099956928378</v>
          </cell>
          <cell r="Q71">
            <v>387.70688055637561</v>
          </cell>
          <cell r="R71">
            <v>350.0654510331504</v>
          </cell>
        </row>
        <row r="72">
          <cell r="B72" t="str">
            <v>37.04.52</v>
          </cell>
          <cell r="C72" t="str">
            <v>Assent</v>
          </cell>
          <cell r="D72" t="str">
            <v>BSTC Ø = 1,50m assentamento</v>
          </cell>
          <cell r="E72" t="str">
            <v>m</v>
          </cell>
          <cell r="F72">
            <v>156.02000000000001</v>
          </cell>
          <cell r="G72">
            <v>90.22</v>
          </cell>
          <cell r="H72">
            <v>90.37</v>
          </cell>
          <cell r="I72">
            <v>87.52</v>
          </cell>
          <cell r="J72">
            <v>84.81</v>
          </cell>
          <cell r="K72">
            <v>82.89</v>
          </cell>
          <cell r="L72">
            <v>138.22999999999999</v>
          </cell>
          <cell r="M72">
            <v>131.93</v>
          </cell>
          <cell r="N72">
            <v>131.36000000000001</v>
          </cell>
          <cell r="O72">
            <v>174.22</v>
          </cell>
          <cell r="P72">
            <v>171.19</v>
          </cell>
          <cell r="Q72">
            <v>164.68</v>
          </cell>
          <cell r="R72">
            <v>157.03</v>
          </cell>
        </row>
        <row r="73">
          <cell r="B73" t="str">
            <v>24.16.23</v>
          </cell>
          <cell r="C73" t="str">
            <v>Total</v>
          </cell>
          <cell r="D73" t="str">
            <v>BSTC Ø = 1,50m (CA-1) completo</v>
          </cell>
          <cell r="E73" t="str">
            <v>m</v>
          </cell>
          <cell r="F73">
            <v>546.75</v>
          </cell>
          <cell r="G73">
            <v>479.56</v>
          </cell>
          <cell r="H73">
            <v>479.71</v>
          </cell>
          <cell r="I73">
            <v>457.8</v>
          </cell>
          <cell r="J73">
            <v>443.36</v>
          </cell>
          <cell r="K73">
            <v>419.08</v>
          </cell>
          <cell r="L73">
            <v>423.78</v>
          </cell>
          <cell r="M73">
            <v>425.81</v>
          </cell>
          <cell r="N73">
            <v>408.06</v>
          </cell>
          <cell r="O73">
            <v>485.64</v>
          </cell>
          <cell r="P73">
            <v>462.56</v>
          </cell>
          <cell r="Q73">
            <v>435.31</v>
          </cell>
          <cell r="R73">
            <v>416.86</v>
          </cell>
        </row>
        <row r="74">
          <cell r="B74" t="str">
            <v>24.16.24</v>
          </cell>
          <cell r="C74" t="str">
            <v>Total</v>
          </cell>
          <cell r="D74" t="str">
            <v>BSTC Ø = 1,50m (CA-2) completo</v>
          </cell>
          <cell r="E74" t="str">
            <v>m</v>
          </cell>
          <cell r="F74">
            <v>562.04999999999995</v>
          </cell>
          <cell r="G74">
            <v>492.08</v>
          </cell>
          <cell r="H74">
            <v>492.23</v>
          </cell>
          <cell r="I74">
            <v>491.07</v>
          </cell>
          <cell r="J74">
            <v>476.91</v>
          </cell>
          <cell r="K74">
            <v>426.08</v>
          </cell>
          <cell r="L74">
            <v>430.79</v>
          </cell>
          <cell r="M74">
            <v>444.63</v>
          </cell>
          <cell r="N74">
            <v>417.65</v>
          </cell>
          <cell r="O74">
            <v>511.31</v>
          </cell>
          <cell r="P74">
            <v>478.57</v>
          </cell>
          <cell r="Q74">
            <v>453.62</v>
          </cell>
          <cell r="R74">
            <v>436.14</v>
          </cell>
        </row>
        <row r="75">
          <cell r="B75" t="str">
            <v>24.16.25</v>
          </cell>
          <cell r="C75" t="str">
            <v>Total</v>
          </cell>
          <cell r="D75" t="str">
            <v>BSTC Ø = 1,50m (CA-3) completo</v>
          </cell>
          <cell r="E75" t="str">
            <v>m</v>
          </cell>
          <cell r="F75">
            <v>616.28</v>
          </cell>
          <cell r="G75">
            <v>558.66999999999996</v>
          </cell>
          <cell r="H75">
            <v>558.78</v>
          </cell>
          <cell r="I75">
            <v>533.79999999999995</v>
          </cell>
          <cell r="J75">
            <v>524.89</v>
          </cell>
          <cell r="K75">
            <v>480.57</v>
          </cell>
          <cell r="L75">
            <v>496.38</v>
          </cell>
          <cell r="M75">
            <v>499.73</v>
          </cell>
          <cell r="N75">
            <v>482.89</v>
          </cell>
          <cell r="O75">
            <v>530.86</v>
          </cell>
          <cell r="P75">
            <v>496.23</v>
          </cell>
          <cell r="Q75">
            <v>469.51</v>
          </cell>
          <cell r="R75">
            <v>446.92</v>
          </cell>
        </row>
        <row r="76">
          <cell r="B76" t="str">
            <v>24.16.26</v>
          </cell>
          <cell r="C76" t="str">
            <v>Total</v>
          </cell>
          <cell r="D76" t="str">
            <v>BSTC Ø = 1,50m (CA-4) completo</v>
          </cell>
          <cell r="E76" t="str">
            <v>m</v>
          </cell>
          <cell r="F76">
            <v>770.62</v>
          </cell>
          <cell r="G76">
            <v>596.96</v>
          </cell>
          <cell r="H76">
            <v>597.08000000000004</v>
          </cell>
          <cell r="I76">
            <v>578.16999999999996</v>
          </cell>
          <cell r="J76">
            <v>542.65</v>
          </cell>
          <cell r="K76">
            <v>507.04</v>
          </cell>
          <cell r="L76">
            <v>522.61</v>
          </cell>
          <cell r="M76">
            <v>550.17999999999995</v>
          </cell>
          <cell r="N76">
            <v>507.06</v>
          </cell>
          <cell r="O76">
            <v>576.77</v>
          </cell>
          <cell r="P76">
            <v>549.38</v>
          </cell>
          <cell r="Q76">
            <v>508.46</v>
          </cell>
          <cell r="R76">
            <v>475.59</v>
          </cell>
        </row>
        <row r="77">
          <cell r="B77" t="str">
            <v>calc150TE</v>
          </cell>
          <cell r="C77" t="str">
            <v>Total</v>
          </cell>
          <cell r="D77" t="str">
            <v>BSTC Ø = 1,50m (classe especial) completo</v>
          </cell>
          <cell r="E77" t="str">
            <v>m</v>
          </cell>
          <cell r="F77">
            <v>976.71517229392089</v>
          </cell>
          <cell r="G77">
            <v>638.37973444337729</v>
          </cell>
          <cell r="H77">
            <v>638.51163681390244</v>
          </cell>
          <cell r="I77">
            <v>626.95134915299809</v>
          </cell>
          <cell r="J77">
            <v>561.12672786766041</v>
          </cell>
          <cell r="K77">
            <v>535.2718711023939</v>
          </cell>
          <cell r="L77">
            <v>550.76101884685193</v>
          </cell>
          <cell r="M77">
            <v>607.55007205002698</v>
          </cell>
          <cell r="N77">
            <v>544.21657318293137</v>
          </cell>
          <cell r="O77">
            <v>628.20628415838326</v>
          </cell>
          <cell r="P77">
            <v>611.22099956928378</v>
          </cell>
          <cell r="Q77">
            <v>552.38688055637567</v>
          </cell>
          <cell r="R77">
            <v>507.09545103315043</v>
          </cell>
        </row>
      </sheetData>
      <sheetData sheetId="3"/>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ágina Inicial"/>
      <sheetName val="Tabela"/>
      <sheetName val="Preços_BSTC"/>
      <sheetName val="Notas Técnicas"/>
    </sheetNames>
    <sheetDataSet>
      <sheetData sheetId="0"/>
      <sheetData sheetId="1" refreshError="1">
        <row r="3">
          <cell r="B3">
            <v>1</v>
          </cell>
          <cell r="C3">
            <v>2</v>
          </cell>
          <cell r="D3">
            <v>3</v>
          </cell>
          <cell r="E3">
            <v>4</v>
          </cell>
          <cell r="F3">
            <v>5</v>
          </cell>
          <cell r="G3">
            <v>6</v>
          </cell>
          <cell r="H3">
            <v>7</v>
          </cell>
          <cell r="I3">
            <v>8</v>
          </cell>
          <cell r="J3">
            <v>9</v>
          </cell>
          <cell r="K3">
            <v>10</v>
          </cell>
          <cell r="L3">
            <v>11</v>
          </cell>
          <cell r="M3">
            <v>12</v>
          </cell>
          <cell r="N3">
            <v>13</v>
          </cell>
          <cell r="O3">
            <v>14</v>
          </cell>
          <cell r="P3">
            <v>15</v>
          </cell>
          <cell r="Q3">
            <v>16</v>
          </cell>
        </row>
      </sheetData>
      <sheetData sheetId="2" refreshError="1">
        <row r="4">
          <cell r="B4" t="str">
            <v>Sub item</v>
          </cell>
          <cell r="C4" t="str">
            <v>Tipo</v>
          </cell>
          <cell r="D4" t="str">
            <v>Descrição</v>
          </cell>
          <cell r="E4" t="str">
            <v>unidade</v>
          </cell>
          <cell r="F4" t="str">
            <v>Base jun/2005</v>
          </cell>
          <cell r="G4" t="str">
            <v>Base mar/2005</v>
          </cell>
          <cell r="H4" t="str">
            <v>Base dez/2004</v>
          </cell>
          <cell r="I4" t="str">
            <v>Base set/2004</v>
          </cell>
          <cell r="J4" t="str">
            <v>Base jun/2004</v>
          </cell>
          <cell r="K4" t="str">
            <v>Base mar/2004</v>
          </cell>
          <cell r="L4" t="str">
            <v>Base jan/2004</v>
          </cell>
          <cell r="M4" t="str">
            <v>Base set/2003</v>
          </cell>
          <cell r="N4" t="str">
            <v>Base jun/2003</v>
          </cell>
          <cell r="O4" t="str">
            <v>Base mar/2003</v>
          </cell>
          <cell r="P4" t="str">
            <v>Base dez/2002</v>
          </cell>
          <cell r="Q4" t="str">
            <v>Base set/2002</v>
          </cell>
          <cell r="R4" t="str">
            <v>Base dez/2001</v>
          </cell>
        </row>
        <row r="5">
          <cell r="B5" t="str">
            <v>37.04.32</v>
          </cell>
          <cell r="C5" t="str">
            <v>Fornec</v>
          </cell>
          <cell r="D5" t="str">
            <v>BSTC Ø = 0,40m (CA-1) fornecimento</v>
          </cell>
          <cell r="E5" t="str">
            <v>m</v>
          </cell>
          <cell r="F5">
            <v>53.37</v>
          </cell>
          <cell r="G5">
            <v>47.28</v>
          </cell>
          <cell r="H5">
            <v>47.28</v>
          </cell>
          <cell r="I5">
            <v>47.23</v>
          </cell>
          <cell r="J5">
            <v>46.94</v>
          </cell>
          <cell r="K5">
            <v>46.5</v>
          </cell>
          <cell r="L5">
            <v>45.55</v>
          </cell>
          <cell r="M5">
            <v>45.48</v>
          </cell>
          <cell r="N5">
            <v>44.25</v>
          </cell>
          <cell r="O5">
            <v>42.56</v>
          </cell>
          <cell r="P5">
            <v>40.19</v>
          </cell>
          <cell r="Q5">
            <v>35.44</v>
          </cell>
          <cell r="R5">
            <v>33.43</v>
          </cell>
        </row>
        <row r="6">
          <cell r="B6" t="str">
            <v>37.04.33</v>
          </cell>
          <cell r="C6" t="str">
            <v>Fornec</v>
          </cell>
          <cell r="D6" t="str">
            <v>BSTC Ø = 0,40m (CA-2) fornecimento</v>
          </cell>
          <cell r="E6" t="str">
            <v>m</v>
          </cell>
          <cell r="F6">
            <v>58.4</v>
          </cell>
          <cell r="G6">
            <v>51.77</v>
          </cell>
          <cell r="H6">
            <v>51.77</v>
          </cell>
          <cell r="I6">
            <v>50.27</v>
          </cell>
          <cell r="J6">
            <v>50.06</v>
          </cell>
          <cell r="K6">
            <v>49.5</v>
          </cell>
          <cell r="L6">
            <v>48.46</v>
          </cell>
          <cell r="M6">
            <v>48.42</v>
          </cell>
          <cell r="N6">
            <v>47.67</v>
          </cell>
          <cell r="O6">
            <v>46.5</v>
          </cell>
          <cell r="P6">
            <v>43.92</v>
          </cell>
          <cell r="Q6">
            <v>37.64</v>
          </cell>
          <cell r="R6">
            <v>36.270000000000003</v>
          </cell>
        </row>
        <row r="7">
          <cell r="B7" t="str">
            <v>37.04.46</v>
          </cell>
          <cell r="C7" t="str">
            <v>Assent</v>
          </cell>
          <cell r="D7" t="str">
            <v>BSTC Ø = 0,40m assentamento</v>
          </cell>
          <cell r="E7" t="str">
            <v>m</v>
          </cell>
          <cell r="F7">
            <v>27.66</v>
          </cell>
          <cell r="G7">
            <v>24.84</v>
          </cell>
          <cell r="H7">
            <v>24.88</v>
          </cell>
          <cell r="I7">
            <v>23.39</v>
          </cell>
          <cell r="J7">
            <v>22.36</v>
          </cell>
          <cell r="K7">
            <v>21.73</v>
          </cell>
          <cell r="L7">
            <v>24.76</v>
          </cell>
          <cell r="M7">
            <v>23.64</v>
          </cell>
          <cell r="N7">
            <v>23.57</v>
          </cell>
          <cell r="O7">
            <v>31.17</v>
          </cell>
          <cell r="P7">
            <v>30.7</v>
          </cell>
          <cell r="Q7">
            <v>29.63</v>
          </cell>
          <cell r="R7">
            <v>28.36</v>
          </cell>
        </row>
        <row r="8">
          <cell r="B8" t="str">
            <v>24.16.01</v>
          </cell>
          <cell r="C8" t="str">
            <v>Total</v>
          </cell>
          <cell r="D8" t="str">
            <v>BSTC Ø = 0,40m (CA-1) completo</v>
          </cell>
          <cell r="E8" t="str">
            <v>m</v>
          </cell>
          <cell r="F8">
            <v>81.03</v>
          </cell>
          <cell r="G8">
            <v>72.11</v>
          </cell>
          <cell r="H8">
            <v>72.16</v>
          </cell>
          <cell r="I8">
            <v>70.62</v>
          </cell>
          <cell r="J8">
            <v>69.3</v>
          </cell>
          <cell r="K8">
            <v>68.239999999999995</v>
          </cell>
          <cell r="L8">
            <v>70.31</v>
          </cell>
          <cell r="M8">
            <v>69.12</v>
          </cell>
          <cell r="N8">
            <v>67.819999999999993</v>
          </cell>
          <cell r="O8">
            <v>73.73</v>
          </cell>
          <cell r="P8">
            <v>70.89</v>
          </cell>
          <cell r="Q8">
            <v>65.069999999999993</v>
          </cell>
          <cell r="R8">
            <v>61.79</v>
          </cell>
        </row>
        <row r="9">
          <cell r="B9" t="str">
            <v>24.16.02</v>
          </cell>
          <cell r="C9" t="str">
            <v>Total</v>
          </cell>
          <cell r="D9" t="str">
            <v>BSTC Ø = 0,40m (CA-2) completo</v>
          </cell>
          <cell r="E9" t="str">
            <v>m</v>
          </cell>
          <cell r="F9">
            <v>86.06</v>
          </cell>
          <cell r="G9">
            <v>76.599999999999994</v>
          </cell>
          <cell r="H9">
            <v>76.650000000000006</v>
          </cell>
          <cell r="I9">
            <v>73.66</v>
          </cell>
          <cell r="J9">
            <v>72.42</v>
          </cell>
          <cell r="K9">
            <v>71.23</v>
          </cell>
          <cell r="L9">
            <v>73.23</v>
          </cell>
          <cell r="M9">
            <v>72.06</v>
          </cell>
          <cell r="N9">
            <v>71.25</v>
          </cell>
          <cell r="O9">
            <v>77.67</v>
          </cell>
          <cell r="P9">
            <v>74.62</v>
          </cell>
          <cell r="Q9">
            <v>67.28</v>
          </cell>
          <cell r="R9">
            <v>64.63</v>
          </cell>
        </row>
        <row r="11">
          <cell r="B11" t="str">
            <v>calc50F1</v>
          </cell>
          <cell r="C11" t="str">
            <v>Fornec</v>
          </cell>
          <cell r="D11" t="str">
            <v>BSTC Ø = 0,50m (CA-1) fornecimento</v>
          </cell>
          <cell r="E11" t="str">
            <v>m</v>
          </cell>
          <cell r="F11">
            <v>68.13</v>
          </cell>
          <cell r="G11">
            <v>55.620000000000005</v>
          </cell>
          <cell r="H11">
            <v>55.620000000000005</v>
          </cell>
          <cell r="I11">
            <v>56.709999999999994</v>
          </cell>
          <cell r="J11">
            <v>56.290000000000006</v>
          </cell>
          <cell r="K11">
            <v>55.7</v>
          </cell>
          <cell r="L11">
            <v>52.620000000000005</v>
          </cell>
          <cell r="M11">
            <v>52.3</v>
          </cell>
          <cell r="N11">
            <v>50.83</v>
          </cell>
          <cell r="O11">
            <v>50.059999999999995</v>
          </cell>
          <cell r="P11">
            <v>47.2</v>
          </cell>
          <cell r="Q11">
            <v>40.32</v>
          </cell>
          <cell r="R11" t="str">
            <v>-</v>
          </cell>
        </row>
        <row r="12">
          <cell r="B12" t="str">
            <v>calc50F2</v>
          </cell>
          <cell r="C12" t="str">
            <v>Fornec</v>
          </cell>
          <cell r="D12" t="str">
            <v>BSTC Ø = 0,50m (CA-2) fornecimento</v>
          </cell>
          <cell r="E12" t="str">
            <v>m</v>
          </cell>
          <cell r="F12">
            <v>70.91</v>
          </cell>
          <cell r="G12">
            <v>69.53</v>
          </cell>
          <cell r="H12">
            <v>69.52</v>
          </cell>
          <cell r="I12">
            <v>65.83</v>
          </cell>
          <cell r="J12">
            <v>64.67</v>
          </cell>
          <cell r="K12">
            <v>61.53</v>
          </cell>
          <cell r="L12">
            <v>60.400000000000006</v>
          </cell>
          <cell r="M12">
            <v>60.129999999999995</v>
          </cell>
          <cell r="N12">
            <v>59.59</v>
          </cell>
          <cell r="O12">
            <v>57.99</v>
          </cell>
          <cell r="P12">
            <v>54.289999999999992</v>
          </cell>
          <cell r="Q12">
            <v>49.48</v>
          </cell>
          <cell r="R12" t="str">
            <v>-</v>
          </cell>
        </row>
        <row r="13">
          <cell r="B13" t="str">
            <v>37.04.34</v>
          </cell>
          <cell r="C13" t="str">
            <v>Fornec</v>
          </cell>
          <cell r="D13" t="str">
            <v>BSTC Ø = 0,50m (CA-3) fornecimento</v>
          </cell>
          <cell r="E13" t="str">
            <v>m</v>
          </cell>
          <cell r="F13">
            <v>86.21</v>
          </cell>
          <cell r="G13">
            <v>79.290000000000006</v>
          </cell>
          <cell r="H13">
            <v>79.290000000000006</v>
          </cell>
          <cell r="I13">
            <v>78.7</v>
          </cell>
          <cell r="J13">
            <v>76.680000000000007</v>
          </cell>
          <cell r="K13">
            <v>65.84</v>
          </cell>
          <cell r="L13">
            <v>65.84</v>
          </cell>
          <cell r="M13">
            <v>77.7</v>
          </cell>
          <cell r="N13">
            <v>64.39</v>
          </cell>
          <cell r="O13">
            <v>64.260000000000005</v>
          </cell>
          <cell r="P13">
            <v>61.34</v>
          </cell>
          <cell r="Q13">
            <v>53.6</v>
          </cell>
          <cell r="R13">
            <v>53.62</v>
          </cell>
        </row>
        <row r="14">
          <cell r="B14" t="str">
            <v>calc50F4</v>
          </cell>
          <cell r="C14" t="str">
            <v>Fornec</v>
          </cell>
          <cell r="D14" t="str">
            <v>BSTC Ø = 0,50m (CA-4) fornecimento</v>
          </cell>
          <cell r="E14" t="str">
            <v>m</v>
          </cell>
          <cell r="F14">
            <v>93.16</v>
          </cell>
          <cell r="G14">
            <v>81.99</v>
          </cell>
          <cell r="H14">
            <v>81.98</v>
          </cell>
          <cell r="I14">
            <v>79.290000000000006</v>
          </cell>
          <cell r="J14">
            <v>79.28</v>
          </cell>
          <cell r="K14">
            <v>70.039999999999992</v>
          </cell>
          <cell r="L14">
            <v>70.039999999999992</v>
          </cell>
          <cell r="M14">
            <v>80.27</v>
          </cell>
          <cell r="N14">
            <v>68.900000000000006</v>
          </cell>
          <cell r="O14">
            <v>66.960000000000008</v>
          </cell>
          <cell r="P14">
            <v>63.91</v>
          </cell>
          <cell r="Q14">
            <v>55.499999999999993</v>
          </cell>
          <cell r="R14" t="str">
            <v>-</v>
          </cell>
        </row>
        <row r="15">
          <cell r="B15" t="str">
            <v>37.04.47</v>
          </cell>
          <cell r="C15" t="str">
            <v>Assent</v>
          </cell>
          <cell r="D15" t="str">
            <v>BSTC Ø = 0,50m assentamento</v>
          </cell>
          <cell r="E15" t="str">
            <v>m</v>
          </cell>
          <cell r="F15">
            <v>32.53</v>
          </cell>
          <cell r="G15">
            <v>29.25</v>
          </cell>
          <cell r="H15">
            <v>29.31</v>
          </cell>
          <cell r="I15">
            <v>27.61</v>
          </cell>
          <cell r="J15">
            <v>26.41</v>
          </cell>
          <cell r="K15">
            <v>25.7</v>
          </cell>
          <cell r="L15">
            <v>29.03</v>
          </cell>
          <cell r="M15">
            <v>27.73</v>
          </cell>
          <cell r="N15">
            <v>27.64</v>
          </cell>
          <cell r="O15">
            <v>36.29</v>
          </cell>
          <cell r="P15">
            <v>35.67</v>
          </cell>
          <cell r="Q15">
            <v>34.270000000000003</v>
          </cell>
          <cell r="R15">
            <v>32.69</v>
          </cell>
        </row>
        <row r="16">
          <cell r="B16" t="str">
            <v>24.16.03</v>
          </cell>
          <cell r="C16" t="str">
            <v>Total</v>
          </cell>
          <cell r="D16" t="str">
            <v>BSTC Ø = 0,50m (CA-1) completo</v>
          </cell>
          <cell r="E16" t="str">
            <v>m</v>
          </cell>
          <cell r="F16">
            <v>100.66</v>
          </cell>
          <cell r="G16">
            <v>84.87</v>
          </cell>
          <cell r="H16">
            <v>84.93</v>
          </cell>
          <cell r="I16">
            <v>84.32</v>
          </cell>
          <cell r="J16">
            <v>82.7</v>
          </cell>
          <cell r="K16">
            <v>81.400000000000006</v>
          </cell>
          <cell r="L16">
            <v>81.650000000000006</v>
          </cell>
          <cell r="M16">
            <v>80.03</v>
          </cell>
          <cell r="N16">
            <v>78.47</v>
          </cell>
          <cell r="O16">
            <v>86.35</v>
          </cell>
          <cell r="P16">
            <v>82.87</v>
          </cell>
          <cell r="Q16">
            <v>74.59</v>
          </cell>
          <cell r="R16" t="str">
            <v>-</v>
          </cell>
        </row>
        <row r="17">
          <cell r="B17" t="str">
            <v>24.16.04</v>
          </cell>
          <cell r="C17" t="str">
            <v>Total</v>
          </cell>
          <cell r="D17" t="str">
            <v>BSTC Ø = 0,50m (CA-2) completo</v>
          </cell>
          <cell r="E17" t="str">
            <v>m</v>
          </cell>
          <cell r="F17">
            <v>103.44</v>
          </cell>
          <cell r="G17">
            <v>98.78</v>
          </cell>
          <cell r="H17">
            <v>98.83</v>
          </cell>
          <cell r="I17">
            <v>93.44</v>
          </cell>
          <cell r="J17">
            <v>91.08</v>
          </cell>
          <cell r="K17">
            <v>87.23</v>
          </cell>
          <cell r="L17">
            <v>89.43</v>
          </cell>
          <cell r="M17">
            <v>87.86</v>
          </cell>
          <cell r="N17">
            <v>87.23</v>
          </cell>
          <cell r="O17">
            <v>94.28</v>
          </cell>
          <cell r="P17">
            <v>89.96</v>
          </cell>
          <cell r="Q17">
            <v>83.75</v>
          </cell>
          <cell r="R17" t="str">
            <v>-</v>
          </cell>
        </row>
        <row r="18">
          <cell r="B18" t="str">
            <v>24.16.05</v>
          </cell>
          <cell r="C18" t="str">
            <v>Total</v>
          </cell>
          <cell r="D18" t="str">
            <v>BSTC Ø = 0,50m (CA-3) completo</v>
          </cell>
          <cell r="E18" t="str">
            <v>m</v>
          </cell>
          <cell r="F18">
            <v>118.74</v>
          </cell>
          <cell r="G18">
            <v>108.54</v>
          </cell>
          <cell r="H18">
            <v>108.59</v>
          </cell>
          <cell r="I18">
            <v>106.31</v>
          </cell>
          <cell r="J18">
            <v>103.08</v>
          </cell>
          <cell r="K18">
            <v>91.54</v>
          </cell>
          <cell r="L18">
            <v>94.87</v>
          </cell>
          <cell r="M18">
            <v>105.43</v>
          </cell>
          <cell r="N18">
            <v>92.02</v>
          </cell>
          <cell r="O18">
            <v>100.55</v>
          </cell>
          <cell r="P18">
            <v>97.01</v>
          </cell>
          <cell r="Q18">
            <v>87.87</v>
          </cell>
          <cell r="R18" t="str">
            <v>-</v>
          </cell>
        </row>
        <row r="19">
          <cell r="B19" t="str">
            <v>24.16.06</v>
          </cell>
          <cell r="C19" t="str">
            <v>Total</v>
          </cell>
          <cell r="D19" t="str">
            <v>BSTC Ø = 0,50m (CA-4) completo</v>
          </cell>
          <cell r="E19" t="str">
            <v>m</v>
          </cell>
          <cell r="F19">
            <v>125.69</v>
          </cell>
          <cell r="G19">
            <v>111.24</v>
          </cell>
          <cell r="H19">
            <v>111.29</v>
          </cell>
          <cell r="I19">
            <v>106.9</v>
          </cell>
          <cell r="J19">
            <v>105.69</v>
          </cell>
          <cell r="K19">
            <v>95.74</v>
          </cell>
          <cell r="L19">
            <v>99.07</v>
          </cell>
          <cell r="M19">
            <v>108</v>
          </cell>
          <cell r="N19">
            <v>96.54</v>
          </cell>
          <cell r="O19">
            <v>103.25</v>
          </cell>
          <cell r="P19">
            <v>99.58</v>
          </cell>
          <cell r="Q19">
            <v>89.77</v>
          </cell>
          <cell r="R19" t="str">
            <v>-</v>
          </cell>
        </row>
        <row r="21">
          <cell r="B21" t="str">
            <v>37.04.35</v>
          </cell>
          <cell r="C21" t="str">
            <v>Fornec</v>
          </cell>
          <cell r="D21" t="str">
            <v>BSTC Ø = 0,60m (CA-1) fornecimento</v>
          </cell>
          <cell r="E21" t="str">
            <v>m</v>
          </cell>
          <cell r="F21">
            <v>72.31</v>
          </cell>
          <cell r="G21">
            <v>73.7</v>
          </cell>
          <cell r="H21">
            <v>73.7</v>
          </cell>
          <cell r="I21">
            <v>72.099999999999994</v>
          </cell>
          <cell r="J21">
            <v>71.540000000000006</v>
          </cell>
          <cell r="K21">
            <v>70.959999999999994</v>
          </cell>
          <cell r="L21">
            <v>67.64</v>
          </cell>
          <cell r="M21">
            <v>67.5</v>
          </cell>
          <cell r="N21">
            <v>70.959999999999994</v>
          </cell>
          <cell r="O21">
            <v>65.209999999999994</v>
          </cell>
          <cell r="P21">
            <v>61.5</v>
          </cell>
          <cell r="Q21">
            <v>53.77</v>
          </cell>
          <cell r="R21">
            <v>50.26</v>
          </cell>
        </row>
        <row r="22">
          <cell r="B22" t="str">
            <v>37.04.36</v>
          </cell>
          <cell r="C22" t="str">
            <v>Fornec</v>
          </cell>
          <cell r="D22" t="str">
            <v>BSTC Ø = 0,60m (CA-2) fornecimento</v>
          </cell>
          <cell r="E22" t="str">
            <v>m</v>
          </cell>
          <cell r="F22">
            <v>76.48</v>
          </cell>
          <cell r="G22">
            <v>83.43</v>
          </cell>
          <cell r="H22">
            <v>83.43</v>
          </cell>
          <cell r="I22">
            <v>81.93</v>
          </cell>
          <cell r="J22">
            <v>79.349999999999994</v>
          </cell>
          <cell r="K22">
            <v>79.25</v>
          </cell>
          <cell r="L22">
            <v>75.64</v>
          </cell>
          <cell r="M22">
            <v>78.02</v>
          </cell>
          <cell r="N22">
            <v>73.290000000000006</v>
          </cell>
          <cell r="O22">
            <v>77.48</v>
          </cell>
          <cell r="P22">
            <v>66.319999999999993</v>
          </cell>
          <cell r="Q22">
            <v>59.98</v>
          </cell>
          <cell r="R22">
            <v>58.93</v>
          </cell>
        </row>
        <row r="23">
          <cell r="B23" t="str">
            <v>37.04.37</v>
          </cell>
          <cell r="C23" t="str">
            <v>Fornec</v>
          </cell>
          <cell r="D23" t="str">
            <v>BSTC Ø = 0,60m (CA-3) fornecimento</v>
          </cell>
          <cell r="E23" t="str">
            <v>m</v>
          </cell>
          <cell r="F23">
            <v>95.94</v>
          </cell>
          <cell r="G23">
            <v>86.53</v>
          </cell>
          <cell r="H23">
            <v>86.53</v>
          </cell>
          <cell r="I23">
            <v>82.38</v>
          </cell>
          <cell r="J23">
            <v>81.91</v>
          </cell>
          <cell r="K23">
            <v>82.54</v>
          </cell>
          <cell r="L23">
            <v>82.54</v>
          </cell>
          <cell r="M23">
            <v>80.72</v>
          </cell>
          <cell r="N23">
            <v>77.930000000000007</v>
          </cell>
          <cell r="O23">
            <v>82.81</v>
          </cell>
          <cell r="P23">
            <v>75.48</v>
          </cell>
          <cell r="Q23">
            <v>69.58</v>
          </cell>
          <cell r="R23">
            <v>68.45</v>
          </cell>
        </row>
        <row r="24">
          <cell r="B24" t="str">
            <v>37.04.38</v>
          </cell>
          <cell r="C24" t="str">
            <v>Fornec</v>
          </cell>
          <cell r="D24" t="str">
            <v>BSTC Ø = 0,60m (CA-4) fornecimento</v>
          </cell>
          <cell r="E24" t="str">
            <v>m</v>
          </cell>
          <cell r="F24">
            <v>105.68</v>
          </cell>
          <cell r="G24">
            <v>103.1</v>
          </cell>
          <cell r="H24">
            <v>103.1</v>
          </cell>
          <cell r="I24">
            <v>95.88</v>
          </cell>
          <cell r="J24">
            <v>94.09</v>
          </cell>
          <cell r="K24">
            <v>94.78</v>
          </cell>
          <cell r="L24">
            <v>93.85</v>
          </cell>
          <cell r="M24">
            <v>94.54</v>
          </cell>
          <cell r="N24">
            <v>92.06</v>
          </cell>
          <cell r="O24">
            <v>96.79</v>
          </cell>
          <cell r="P24">
            <v>90.85</v>
          </cell>
          <cell r="Q24">
            <v>83.36</v>
          </cell>
          <cell r="R24">
            <v>78.150000000000006</v>
          </cell>
        </row>
        <row r="25">
          <cell r="B25" t="str">
            <v>37.04.48</v>
          </cell>
          <cell r="C25" t="str">
            <v>Assent</v>
          </cell>
          <cell r="D25" t="str">
            <v>BSTC Ø = 0,60m assentamento</v>
          </cell>
          <cell r="E25" t="str">
            <v>m</v>
          </cell>
          <cell r="F25">
            <v>36.85</v>
          </cell>
          <cell r="G25">
            <v>33.159999999999997</v>
          </cell>
          <cell r="H25">
            <v>33.229999999999997</v>
          </cell>
          <cell r="I25">
            <v>31.31</v>
          </cell>
          <cell r="J25">
            <v>29.95</v>
          </cell>
          <cell r="K25">
            <v>29.15</v>
          </cell>
          <cell r="L25">
            <v>32.89</v>
          </cell>
          <cell r="M25">
            <v>31.43</v>
          </cell>
          <cell r="N25">
            <v>31.33</v>
          </cell>
          <cell r="O25">
            <v>41.06</v>
          </cell>
          <cell r="P25">
            <v>40.35</v>
          </cell>
          <cell r="Q25">
            <v>38.75</v>
          </cell>
          <cell r="R25">
            <v>36.950000000000003</v>
          </cell>
        </row>
        <row r="26">
          <cell r="B26" t="str">
            <v>24.16.07</v>
          </cell>
          <cell r="C26" t="str">
            <v>Total</v>
          </cell>
          <cell r="D26" t="str">
            <v>BSTC Ø = 0,60m (CA-1) completo</v>
          </cell>
          <cell r="E26" t="str">
            <v>m</v>
          </cell>
          <cell r="F26">
            <v>109.15</v>
          </cell>
          <cell r="G26">
            <v>106.86</v>
          </cell>
          <cell r="H26">
            <v>106.92</v>
          </cell>
          <cell r="I26">
            <v>103.41</v>
          </cell>
          <cell r="J26">
            <v>101.49</v>
          </cell>
          <cell r="K26">
            <v>100.11</v>
          </cell>
          <cell r="L26">
            <v>100.53</v>
          </cell>
          <cell r="M26">
            <v>98.93</v>
          </cell>
          <cell r="N26">
            <v>102.29</v>
          </cell>
          <cell r="O26">
            <v>106.26</v>
          </cell>
          <cell r="P26">
            <v>101.85</v>
          </cell>
          <cell r="Q26">
            <v>92.51</v>
          </cell>
          <cell r="R26">
            <v>87.21</v>
          </cell>
        </row>
        <row r="27">
          <cell r="B27" t="str">
            <v>24.16.08</v>
          </cell>
          <cell r="C27" t="str">
            <v>Total</v>
          </cell>
          <cell r="D27" t="str">
            <v>BSTC Ø = 0,60m (CA-2) completo</v>
          </cell>
          <cell r="E27" t="str">
            <v>m</v>
          </cell>
          <cell r="F27">
            <v>113.32</v>
          </cell>
          <cell r="G27">
            <v>116.59</v>
          </cell>
          <cell r="H27">
            <v>116.66</v>
          </cell>
          <cell r="I27">
            <v>113.24</v>
          </cell>
          <cell r="J27">
            <v>109.3</v>
          </cell>
          <cell r="K27">
            <v>108.4</v>
          </cell>
          <cell r="L27">
            <v>108.54</v>
          </cell>
          <cell r="M27">
            <v>109.45</v>
          </cell>
          <cell r="N27">
            <v>104.62</v>
          </cell>
          <cell r="O27">
            <v>118.54</v>
          </cell>
          <cell r="P27">
            <v>106.67</v>
          </cell>
          <cell r="Q27">
            <v>98.72</v>
          </cell>
          <cell r="R27">
            <v>95.88</v>
          </cell>
        </row>
        <row r="28">
          <cell r="B28" t="str">
            <v>24.16.09</v>
          </cell>
          <cell r="C28" t="str">
            <v>Total</v>
          </cell>
          <cell r="D28" t="str">
            <v>BSTC Ø = 0,60m (CA-3) completo</v>
          </cell>
          <cell r="E28" t="str">
            <v>m</v>
          </cell>
          <cell r="F28">
            <v>132.79</v>
          </cell>
          <cell r="G28">
            <v>119.69</v>
          </cell>
          <cell r="H28">
            <v>119.76</v>
          </cell>
          <cell r="I28">
            <v>113.69</v>
          </cell>
          <cell r="J28">
            <v>111.86</v>
          </cell>
          <cell r="K28">
            <v>111.69</v>
          </cell>
          <cell r="L28">
            <v>115.43</v>
          </cell>
          <cell r="M28">
            <v>112.15</v>
          </cell>
          <cell r="N28">
            <v>109.26</v>
          </cell>
          <cell r="O28">
            <v>123.86</v>
          </cell>
          <cell r="P28">
            <v>115.83</v>
          </cell>
          <cell r="Q28">
            <v>108.33</v>
          </cell>
          <cell r="R28">
            <v>105.4</v>
          </cell>
        </row>
        <row r="29">
          <cell r="B29" t="str">
            <v>24.16.10</v>
          </cell>
          <cell r="C29" t="str">
            <v>Total</v>
          </cell>
          <cell r="D29" t="str">
            <v>BSTC Ø = 0,60m (CA-4) completo</v>
          </cell>
          <cell r="E29" t="str">
            <v>m</v>
          </cell>
          <cell r="F29">
            <v>142.52000000000001</v>
          </cell>
          <cell r="G29">
            <v>136.27000000000001</v>
          </cell>
          <cell r="H29">
            <v>136.33000000000001</v>
          </cell>
          <cell r="I29">
            <v>127.19</v>
          </cell>
          <cell r="J29">
            <v>124.04</v>
          </cell>
          <cell r="K29">
            <v>123.94</v>
          </cell>
          <cell r="L29">
            <v>126.75</v>
          </cell>
          <cell r="M29">
            <v>125.97</v>
          </cell>
          <cell r="N29">
            <v>123.39</v>
          </cell>
          <cell r="O29">
            <v>137.85</v>
          </cell>
          <cell r="P29">
            <v>131.19999999999999</v>
          </cell>
          <cell r="Q29">
            <v>122.11</v>
          </cell>
          <cell r="R29">
            <v>115.1</v>
          </cell>
        </row>
        <row r="31">
          <cell r="B31" t="str">
            <v>37.04.39</v>
          </cell>
          <cell r="C31" t="str">
            <v>Fornec</v>
          </cell>
          <cell r="D31" t="str">
            <v>BSTC Ø = 0,80m (CA-1) fornecimento</v>
          </cell>
          <cell r="E31" t="str">
            <v>m</v>
          </cell>
          <cell r="F31">
            <v>122.36</v>
          </cell>
          <cell r="G31">
            <v>120.97</v>
          </cell>
          <cell r="H31">
            <v>120.97</v>
          </cell>
          <cell r="I31">
            <v>127.57</v>
          </cell>
          <cell r="J31">
            <v>125.44</v>
          </cell>
          <cell r="K31">
            <v>119.5</v>
          </cell>
          <cell r="L31">
            <v>116.27</v>
          </cell>
          <cell r="M31">
            <v>120.82</v>
          </cell>
          <cell r="N31">
            <v>109.32</v>
          </cell>
          <cell r="O31">
            <v>110.36</v>
          </cell>
          <cell r="P31">
            <v>100.41</v>
          </cell>
          <cell r="Q31">
            <v>95.27</v>
          </cell>
          <cell r="R31">
            <v>89.52</v>
          </cell>
        </row>
        <row r="32">
          <cell r="B32" t="str">
            <v>37.04.40</v>
          </cell>
          <cell r="C32" t="str">
            <v>Fornec</v>
          </cell>
          <cell r="D32" t="str">
            <v>BSTC Ø = 0,80m (CA-2) fornecimento</v>
          </cell>
          <cell r="E32" t="str">
            <v>m</v>
          </cell>
          <cell r="F32">
            <v>129.32</v>
          </cell>
          <cell r="G32">
            <v>126.54</v>
          </cell>
          <cell r="H32">
            <v>126.54</v>
          </cell>
          <cell r="I32">
            <v>129.15</v>
          </cell>
          <cell r="J32">
            <v>129.15</v>
          </cell>
          <cell r="K32">
            <v>129.29</v>
          </cell>
          <cell r="L32">
            <v>127.45</v>
          </cell>
          <cell r="M32">
            <v>122.93</v>
          </cell>
          <cell r="N32">
            <v>113.7</v>
          </cell>
          <cell r="O32">
            <v>116.17</v>
          </cell>
          <cell r="P32">
            <v>104.7</v>
          </cell>
          <cell r="Q32">
            <v>101.13</v>
          </cell>
          <cell r="R32">
            <v>96.16</v>
          </cell>
        </row>
        <row r="33">
          <cell r="B33" t="str">
            <v>37.04.41</v>
          </cell>
          <cell r="C33" t="str">
            <v>Fornec</v>
          </cell>
          <cell r="D33" t="str">
            <v>BSTC Ø = 0,80m (CA-3) fornecimento</v>
          </cell>
          <cell r="E33" t="str">
            <v>m</v>
          </cell>
          <cell r="F33">
            <v>155.74</v>
          </cell>
          <cell r="G33">
            <v>136.56</v>
          </cell>
          <cell r="H33">
            <v>136.56</v>
          </cell>
          <cell r="I33">
            <v>135.44999999999999</v>
          </cell>
          <cell r="J33">
            <v>132.24</v>
          </cell>
          <cell r="K33">
            <v>130.1</v>
          </cell>
          <cell r="L33">
            <v>130.1</v>
          </cell>
          <cell r="M33">
            <v>127.23</v>
          </cell>
          <cell r="N33">
            <v>126.03</v>
          </cell>
          <cell r="O33">
            <v>125.73</v>
          </cell>
          <cell r="P33">
            <v>114.67</v>
          </cell>
          <cell r="Q33">
            <v>105.24</v>
          </cell>
          <cell r="R33">
            <v>104.61</v>
          </cell>
        </row>
        <row r="34">
          <cell r="B34" t="str">
            <v>37.04.42</v>
          </cell>
          <cell r="C34" t="str">
            <v>Fornec</v>
          </cell>
          <cell r="D34" t="str">
            <v>BSTC Ø = 0,80m (CA-4) fornecimento</v>
          </cell>
          <cell r="E34" t="str">
            <v>m</v>
          </cell>
          <cell r="F34">
            <v>176.59</v>
          </cell>
          <cell r="G34">
            <v>162.88</v>
          </cell>
          <cell r="H34">
            <v>162.88</v>
          </cell>
          <cell r="I34">
            <v>159.08000000000001</v>
          </cell>
          <cell r="J34">
            <v>148.35</v>
          </cell>
          <cell r="K34">
            <v>138.68</v>
          </cell>
          <cell r="L34">
            <v>138.68</v>
          </cell>
          <cell r="M34">
            <v>148.91</v>
          </cell>
          <cell r="N34">
            <v>135.62</v>
          </cell>
          <cell r="O34">
            <v>142.08000000000001</v>
          </cell>
          <cell r="P34">
            <v>133.26</v>
          </cell>
          <cell r="Q34">
            <v>121.35</v>
          </cell>
          <cell r="R34">
            <v>114.03</v>
          </cell>
        </row>
        <row r="35">
          <cell r="B35" t="str">
            <v>calc80FE</v>
          </cell>
          <cell r="C35" t="str">
            <v>Fornec</v>
          </cell>
          <cell r="D35" t="str">
            <v>BSTC Ø = 0,80m (classe especial) fornecimento</v>
          </cell>
          <cell r="E35" t="str">
            <v>m</v>
          </cell>
          <cell r="F35">
            <v>200.23133491716965</v>
          </cell>
          <cell r="G35">
            <v>194.27280609256005</v>
          </cell>
          <cell r="H35">
            <v>194.27280609256005</v>
          </cell>
          <cell r="I35">
            <v>186.83238390550022</v>
          </cell>
          <cell r="J35">
            <v>166.422583938294</v>
          </cell>
          <cell r="K35">
            <v>147.82584473481941</v>
          </cell>
          <cell r="L35">
            <v>147.82584473481941</v>
          </cell>
          <cell r="M35">
            <v>174.28427336320047</v>
          </cell>
          <cell r="N35">
            <v>147.83241181531403</v>
          </cell>
          <cell r="O35">
            <v>163.82941847206388</v>
          </cell>
          <cell r="P35">
            <v>154.86376209993895</v>
          </cell>
          <cell r="Q35">
            <v>139.92609749144813</v>
          </cell>
          <cell r="R35">
            <v>124.29825924863779</v>
          </cell>
        </row>
        <row r="36">
          <cell r="B36" t="str">
            <v>37.04.49</v>
          </cell>
          <cell r="C36" t="str">
            <v>Assent</v>
          </cell>
          <cell r="D36" t="str">
            <v>BSTC Ø = 0,80m assentamento</v>
          </cell>
          <cell r="E36" t="str">
            <v>m</v>
          </cell>
          <cell r="F36">
            <v>50.58</v>
          </cell>
          <cell r="G36">
            <v>45.53</v>
          </cell>
          <cell r="H36">
            <v>45.61</v>
          </cell>
          <cell r="I36">
            <v>43.03</v>
          </cell>
          <cell r="J36">
            <v>41.16</v>
          </cell>
          <cell r="K36">
            <v>40.090000000000003</v>
          </cell>
          <cell r="L36">
            <v>45.04</v>
          </cell>
          <cell r="M36">
            <v>43.05</v>
          </cell>
          <cell r="N36">
            <v>42.89</v>
          </cell>
          <cell r="O36">
            <v>56.1</v>
          </cell>
          <cell r="P36">
            <v>55.07</v>
          </cell>
          <cell r="Q36">
            <v>52.75</v>
          </cell>
          <cell r="R36">
            <v>50.21</v>
          </cell>
        </row>
        <row r="37">
          <cell r="B37" t="str">
            <v>24.16.11</v>
          </cell>
          <cell r="C37" t="str">
            <v>Total</v>
          </cell>
          <cell r="D37" t="str">
            <v>BSTC Ø = 0,80m (CA-1) completo</v>
          </cell>
          <cell r="E37" t="str">
            <v>m</v>
          </cell>
          <cell r="F37">
            <v>172.94</v>
          </cell>
          <cell r="G37">
            <v>166.5</v>
          </cell>
          <cell r="H37">
            <v>166.58</v>
          </cell>
          <cell r="I37">
            <v>170.6</v>
          </cell>
          <cell r="J37">
            <v>166.6</v>
          </cell>
          <cell r="K37">
            <v>159.59</v>
          </cell>
          <cell r="L37">
            <v>161.30000000000001</v>
          </cell>
          <cell r="M37">
            <v>163.86</v>
          </cell>
          <cell r="N37">
            <v>152.21</v>
          </cell>
          <cell r="O37">
            <v>166.46</v>
          </cell>
          <cell r="P37">
            <v>155.47999999999999</v>
          </cell>
          <cell r="Q37">
            <v>148.02000000000001</v>
          </cell>
          <cell r="R37">
            <v>139.72</v>
          </cell>
        </row>
        <row r="38">
          <cell r="B38" t="str">
            <v>24.16.12</v>
          </cell>
          <cell r="C38" t="str">
            <v>Total</v>
          </cell>
          <cell r="D38" t="str">
            <v>BSTC Ø = 0,80m (CA-2) completo</v>
          </cell>
          <cell r="E38" t="str">
            <v>m</v>
          </cell>
          <cell r="F38">
            <v>179.89</v>
          </cell>
          <cell r="G38">
            <v>172.07</v>
          </cell>
          <cell r="H38">
            <v>172.15</v>
          </cell>
          <cell r="I38">
            <v>172.18</v>
          </cell>
          <cell r="J38">
            <v>170.3</v>
          </cell>
          <cell r="K38">
            <v>169.38</v>
          </cell>
          <cell r="L38">
            <v>172.48</v>
          </cell>
          <cell r="M38">
            <v>165.98</v>
          </cell>
          <cell r="N38">
            <v>156.59</v>
          </cell>
          <cell r="O38">
            <v>172.26</v>
          </cell>
          <cell r="P38">
            <v>159.77000000000001</v>
          </cell>
          <cell r="Q38">
            <v>153.88</v>
          </cell>
          <cell r="R38">
            <v>146.37</v>
          </cell>
        </row>
        <row r="39">
          <cell r="B39" t="str">
            <v>24.16.13</v>
          </cell>
          <cell r="C39" t="str">
            <v>Total</v>
          </cell>
          <cell r="D39" t="str">
            <v>BSTC Ø = 0,80m (CA-3) completo</v>
          </cell>
          <cell r="E39" t="str">
            <v>m</v>
          </cell>
          <cell r="F39">
            <v>206.31</v>
          </cell>
          <cell r="G39">
            <v>182.09</v>
          </cell>
          <cell r="H39">
            <v>182.17</v>
          </cell>
          <cell r="I39">
            <v>178.48</v>
          </cell>
          <cell r="J39">
            <v>173.4</v>
          </cell>
          <cell r="K39">
            <v>170.2</v>
          </cell>
          <cell r="L39">
            <v>175.14</v>
          </cell>
          <cell r="M39">
            <v>170.28</v>
          </cell>
          <cell r="N39">
            <v>168.92</v>
          </cell>
          <cell r="O39">
            <v>181.82</v>
          </cell>
          <cell r="P39">
            <v>169.73</v>
          </cell>
          <cell r="Q39">
            <v>157.99</v>
          </cell>
          <cell r="R39">
            <v>154.82</v>
          </cell>
        </row>
        <row r="40">
          <cell r="B40" t="str">
            <v>24.16.14</v>
          </cell>
          <cell r="C40" t="str">
            <v>Total</v>
          </cell>
          <cell r="D40" t="str">
            <v>BSTC Ø = 0,80m (CA-4) completo</v>
          </cell>
          <cell r="E40" t="str">
            <v>m</v>
          </cell>
          <cell r="F40">
            <v>227.17</v>
          </cell>
          <cell r="G40">
            <v>208.41</v>
          </cell>
          <cell r="H40">
            <v>208.49</v>
          </cell>
          <cell r="I40">
            <v>202.11</v>
          </cell>
          <cell r="J40">
            <v>189.5</v>
          </cell>
          <cell r="K40">
            <v>178.77</v>
          </cell>
          <cell r="L40">
            <v>183.72</v>
          </cell>
          <cell r="M40">
            <v>191.96</v>
          </cell>
          <cell r="N40">
            <v>178.51</v>
          </cell>
          <cell r="O40">
            <v>198.18</v>
          </cell>
          <cell r="P40">
            <v>188.33</v>
          </cell>
          <cell r="Q40">
            <v>174.1</v>
          </cell>
          <cell r="R40">
            <v>164.24</v>
          </cell>
        </row>
        <row r="41">
          <cell r="B41" t="str">
            <v>calc80TE</v>
          </cell>
          <cell r="C41" t="str">
            <v>Total</v>
          </cell>
          <cell r="D41" t="str">
            <v>BSTC Ø = 0,80m (classe especial) completo</v>
          </cell>
          <cell r="E41" t="str">
            <v>m</v>
          </cell>
          <cell r="F41">
            <v>250.81133491716963</v>
          </cell>
          <cell r="G41">
            <v>239.80280609256005</v>
          </cell>
          <cell r="H41">
            <v>239.88280609256003</v>
          </cell>
          <cell r="I41">
            <v>229.86238390550022</v>
          </cell>
          <cell r="J41">
            <v>207.58258393829399</v>
          </cell>
          <cell r="K41">
            <v>187.91584473481942</v>
          </cell>
          <cell r="L41">
            <v>192.8658447348194</v>
          </cell>
          <cell r="M41">
            <v>217.33427336320045</v>
          </cell>
          <cell r="N41">
            <v>190.72241181531405</v>
          </cell>
          <cell r="O41">
            <v>219.92941847206387</v>
          </cell>
          <cell r="P41">
            <v>209.93376209993895</v>
          </cell>
          <cell r="Q41">
            <v>192.67609749144813</v>
          </cell>
          <cell r="R41">
            <v>174.50825924863778</v>
          </cell>
        </row>
        <row r="43">
          <cell r="B43" t="str">
            <v>37.04.43</v>
          </cell>
          <cell r="C43" t="str">
            <v>Fornec</v>
          </cell>
          <cell r="D43" t="str">
            <v>BSTC Ø = 1,00m (CA-1) fornecimento</v>
          </cell>
          <cell r="E43" t="str">
            <v>m</v>
          </cell>
          <cell r="F43">
            <v>177.98</v>
          </cell>
          <cell r="G43">
            <v>175.2</v>
          </cell>
          <cell r="H43">
            <v>175.2</v>
          </cell>
          <cell r="I43">
            <v>189.13</v>
          </cell>
          <cell r="J43">
            <v>181.38</v>
          </cell>
          <cell r="K43">
            <v>165.29</v>
          </cell>
          <cell r="L43">
            <v>165.29</v>
          </cell>
          <cell r="M43">
            <v>166.74</v>
          </cell>
          <cell r="N43">
            <v>158.91</v>
          </cell>
          <cell r="O43">
            <v>158.79</v>
          </cell>
          <cell r="P43">
            <v>145.33000000000001</v>
          </cell>
          <cell r="Q43">
            <v>138.19999999999999</v>
          </cell>
          <cell r="R43">
            <v>125.77</v>
          </cell>
        </row>
        <row r="44">
          <cell r="B44" t="str">
            <v>calc100F2</v>
          </cell>
          <cell r="C44" t="str">
            <v>Fornec</v>
          </cell>
          <cell r="D44" t="str">
            <v>BSTC Ø = 1,00m (CA-2) fornecimento</v>
          </cell>
          <cell r="E44" t="str">
            <v>m</v>
          </cell>
          <cell r="F44">
            <v>184.94</v>
          </cell>
          <cell r="G44">
            <v>182.16000000000003</v>
          </cell>
          <cell r="H44">
            <v>182.15</v>
          </cell>
          <cell r="I44">
            <v>182.95999999999998</v>
          </cell>
          <cell r="J44">
            <v>185.63</v>
          </cell>
          <cell r="K44">
            <v>176.04999999999998</v>
          </cell>
          <cell r="L44">
            <v>176.05</v>
          </cell>
          <cell r="M44">
            <v>172.17</v>
          </cell>
          <cell r="N44">
            <v>165.76</v>
          </cell>
          <cell r="O44">
            <v>168.32</v>
          </cell>
          <cell r="P44">
            <v>148.06</v>
          </cell>
          <cell r="Q44">
            <v>141.30000000000001</v>
          </cell>
          <cell r="R44">
            <v>130.33000000000001</v>
          </cell>
        </row>
        <row r="45">
          <cell r="B45" t="str">
            <v>calc100F3</v>
          </cell>
          <cell r="C45" t="str">
            <v>Fornec</v>
          </cell>
          <cell r="D45" t="str">
            <v>BSTC Ø = 1,00m (CA-3) fornecimento</v>
          </cell>
          <cell r="E45" t="str">
            <v>m</v>
          </cell>
          <cell r="F45">
            <v>218.31</v>
          </cell>
          <cell r="G45">
            <v>193.25</v>
          </cell>
          <cell r="H45">
            <v>193.25</v>
          </cell>
          <cell r="I45">
            <v>195.20999999999998</v>
          </cell>
          <cell r="J45">
            <v>192.14</v>
          </cell>
          <cell r="K45">
            <v>182.73</v>
          </cell>
          <cell r="L45">
            <v>182.73000000000002</v>
          </cell>
          <cell r="M45">
            <v>178.7</v>
          </cell>
          <cell r="N45">
            <v>177.15</v>
          </cell>
          <cell r="O45">
            <v>174.51</v>
          </cell>
          <cell r="P45">
            <v>159.26</v>
          </cell>
          <cell r="Q45">
            <v>149.07999999999998</v>
          </cell>
          <cell r="R45">
            <v>146.94999999999999</v>
          </cell>
        </row>
        <row r="46">
          <cell r="B46" t="str">
            <v>calc100F4</v>
          </cell>
          <cell r="C46" t="str">
            <v>Fornec</v>
          </cell>
          <cell r="D46" t="str">
            <v>BSTC Ø = 1,00m (CA-4) fornecimento</v>
          </cell>
          <cell r="E46" t="str">
            <v>m</v>
          </cell>
          <cell r="F46">
            <v>243.33999999999997</v>
          </cell>
          <cell r="G46">
            <v>219.25</v>
          </cell>
          <cell r="H46">
            <v>219.25</v>
          </cell>
          <cell r="I46">
            <v>214.52999999999997</v>
          </cell>
          <cell r="J46">
            <v>214.71999999999997</v>
          </cell>
          <cell r="K46">
            <v>191.23</v>
          </cell>
          <cell r="L46">
            <v>190.68</v>
          </cell>
          <cell r="M46">
            <v>215.20999999999998</v>
          </cell>
          <cell r="N46">
            <v>187.21</v>
          </cell>
          <cell r="O46">
            <v>203.49</v>
          </cell>
          <cell r="P46">
            <v>190.74</v>
          </cell>
          <cell r="Q46">
            <v>172.95</v>
          </cell>
          <cell r="R46">
            <v>160.56</v>
          </cell>
        </row>
        <row r="47">
          <cell r="B47" t="str">
            <v>calc100FE</v>
          </cell>
          <cell r="C47" t="str">
            <v>Fornec</v>
          </cell>
          <cell r="D47" t="str">
            <v>BSTC Ø = 1,00m (classe especial) fornecimento</v>
          </cell>
          <cell r="E47" t="str">
            <v>m</v>
          </cell>
          <cell r="F47">
            <v>271.23977646466028</v>
          </cell>
          <cell r="G47">
            <v>248.7480595084088</v>
          </cell>
          <cell r="H47">
            <v>248.7480595084088</v>
          </cell>
          <cell r="I47">
            <v>235.76210696173348</v>
          </cell>
          <cell r="J47">
            <v>239.95356719059015</v>
          </cell>
          <cell r="K47">
            <v>200.12539210857551</v>
          </cell>
          <cell r="L47">
            <v>198.9758791659826</v>
          </cell>
          <cell r="M47">
            <v>259.17931785114712</v>
          </cell>
          <cell r="N47">
            <v>204.54874174889423</v>
          </cell>
          <cell r="O47">
            <v>236.07187751542799</v>
          </cell>
          <cell r="P47">
            <v>228.44246891874926</v>
          </cell>
          <cell r="Q47">
            <v>200.64195398443789</v>
          </cell>
          <cell r="R47">
            <v>175.4305110581831</v>
          </cell>
        </row>
        <row r="48">
          <cell r="B48" t="str">
            <v>37.04.50</v>
          </cell>
          <cell r="C48" t="str">
            <v>Assent</v>
          </cell>
          <cell r="D48" t="str">
            <v>BSTC Ø = 1,00m assentamento</v>
          </cell>
          <cell r="E48" t="str">
            <v>m</v>
          </cell>
          <cell r="F48">
            <v>62.25</v>
          </cell>
          <cell r="G48">
            <v>56.08</v>
          </cell>
          <cell r="H48">
            <v>56.18</v>
          </cell>
          <cell r="I48">
            <v>53.05</v>
          </cell>
          <cell r="J48">
            <v>50.74</v>
          </cell>
          <cell r="K48">
            <v>49.46</v>
          </cell>
          <cell r="L48">
            <v>55.36</v>
          </cell>
          <cell r="M48">
            <v>52.93</v>
          </cell>
          <cell r="N48">
            <v>52.72</v>
          </cell>
          <cell r="O48">
            <v>68.77</v>
          </cell>
          <cell r="P48">
            <v>67.45</v>
          </cell>
          <cell r="Q48">
            <v>64.48</v>
          </cell>
          <cell r="R48">
            <v>61.28</v>
          </cell>
        </row>
        <row r="49">
          <cell r="B49" t="str">
            <v>24.16.15</v>
          </cell>
          <cell r="C49" t="str">
            <v>Total</v>
          </cell>
          <cell r="D49" t="str">
            <v>BSTC Ø = 1,00m (CA-1) completo</v>
          </cell>
          <cell r="E49" t="str">
            <v>m</v>
          </cell>
          <cell r="F49">
            <v>240.24</v>
          </cell>
          <cell r="G49">
            <v>231.28</v>
          </cell>
          <cell r="H49">
            <v>231.38</v>
          </cell>
          <cell r="I49">
            <v>242.18</v>
          </cell>
          <cell r="J49">
            <v>232.13</v>
          </cell>
          <cell r="K49">
            <v>214.76</v>
          </cell>
          <cell r="L49">
            <v>220.66</v>
          </cell>
          <cell r="M49">
            <v>219.67</v>
          </cell>
          <cell r="N49">
            <v>211.63</v>
          </cell>
          <cell r="O49">
            <v>227.56</v>
          </cell>
          <cell r="P49">
            <v>212.78</v>
          </cell>
          <cell r="Q49">
            <v>202.68</v>
          </cell>
          <cell r="R49">
            <v>187.05</v>
          </cell>
        </row>
        <row r="50">
          <cell r="B50" t="str">
            <v>24.16.16</v>
          </cell>
          <cell r="C50" t="str">
            <v>Total</v>
          </cell>
          <cell r="D50" t="str">
            <v>BSTC Ø = 1,00m (CA-2) completo</v>
          </cell>
          <cell r="E50" t="str">
            <v>m</v>
          </cell>
          <cell r="F50">
            <v>247.19</v>
          </cell>
          <cell r="G50">
            <v>238.24</v>
          </cell>
          <cell r="H50">
            <v>238.33</v>
          </cell>
          <cell r="I50">
            <v>236.01</v>
          </cell>
          <cell r="J50">
            <v>236.37</v>
          </cell>
          <cell r="K50">
            <v>225.51</v>
          </cell>
          <cell r="L50">
            <v>231.41</v>
          </cell>
          <cell r="M50">
            <v>225.1</v>
          </cell>
          <cell r="N50">
            <v>218.48</v>
          </cell>
          <cell r="O50">
            <v>237.09</v>
          </cell>
          <cell r="P50">
            <v>215.51</v>
          </cell>
          <cell r="Q50">
            <v>205.78</v>
          </cell>
          <cell r="R50">
            <v>191.61</v>
          </cell>
        </row>
        <row r="51">
          <cell r="B51" t="str">
            <v>24.16.17</v>
          </cell>
          <cell r="C51" t="str">
            <v>Total</v>
          </cell>
          <cell r="D51" t="str">
            <v>BSTC Ø = 1,00m (CA-3) completo</v>
          </cell>
          <cell r="E51" t="str">
            <v>m</v>
          </cell>
          <cell r="F51">
            <v>280.56</v>
          </cell>
          <cell r="G51">
            <v>249.33</v>
          </cell>
          <cell r="H51">
            <v>249.43</v>
          </cell>
          <cell r="I51">
            <v>248.26</v>
          </cell>
          <cell r="J51">
            <v>242.88</v>
          </cell>
          <cell r="K51">
            <v>232.19</v>
          </cell>
          <cell r="L51">
            <v>238.09</v>
          </cell>
          <cell r="M51">
            <v>231.63</v>
          </cell>
          <cell r="N51">
            <v>229.87</v>
          </cell>
          <cell r="O51">
            <v>243.28</v>
          </cell>
          <cell r="P51">
            <v>226.71</v>
          </cell>
          <cell r="Q51">
            <v>213.56</v>
          </cell>
          <cell r="R51">
            <v>208.23</v>
          </cell>
        </row>
        <row r="52">
          <cell r="B52" t="str">
            <v>24.16.18</v>
          </cell>
          <cell r="C52" t="str">
            <v>Total</v>
          </cell>
          <cell r="D52" t="str">
            <v>BSTC Ø = 1,00m (CA-4) completo</v>
          </cell>
          <cell r="E52" t="str">
            <v>m</v>
          </cell>
          <cell r="F52">
            <v>305.58999999999997</v>
          </cell>
          <cell r="G52">
            <v>275.33</v>
          </cell>
          <cell r="H52">
            <v>275.43</v>
          </cell>
          <cell r="I52">
            <v>267.58</v>
          </cell>
          <cell r="J52">
            <v>265.45999999999998</v>
          </cell>
          <cell r="K52">
            <v>240.69</v>
          </cell>
          <cell r="L52">
            <v>246.04</v>
          </cell>
          <cell r="M52">
            <v>268.14</v>
          </cell>
          <cell r="N52">
            <v>239.93</v>
          </cell>
          <cell r="O52">
            <v>272.26</v>
          </cell>
          <cell r="P52">
            <v>258.19</v>
          </cell>
          <cell r="Q52">
            <v>237.43</v>
          </cell>
          <cell r="R52">
            <v>221.84</v>
          </cell>
        </row>
        <row r="53">
          <cell r="B53" t="str">
            <v>calc100TE</v>
          </cell>
          <cell r="C53" t="str">
            <v>Total</v>
          </cell>
          <cell r="D53" t="str">
            <v>BSTC Ø = 1,00m (classe especial) completo</v>
          </cell>
          <cell r="E53" t="str">
            <v>m</v>
          </cell>
          <cell r="F53">
            <v>333.48977646466028</v>
          </cell>
          <cell r="G53">
            <v>304.82805950840878</v>
          </cell>
          <cell r="H53">
            <v>304.92805950840881</v>
          </cell>
          <cell r="I53">
            <v>288.81210696173349</v>
          </cell>
          <cell r="J53">
            <v>290.69356719059016</v>
          </cell>
          <cell r="K53">
            <v>249.58539210857552</v>
          </cell>
          <cell r="L53">
            <v>254.33587916598259</v>
          </cell>
          <cell r="M53">
            <v>312.10931785114713</v>
          </cell>
          <cell r="N53">
            <v>257.26874174889423</v>
          </cell>
          <cell r="O53">
            <v>304.841877515428</v>
          </cell>
          <cell r="P53">
            <v>295.89246891874927</v>
          </cell>
          <cell r="Q53">
            <v>265.12195398443788</v>
          </cell>
          <cell r="R53">
            <v>236.7105110581831</v>
          </cell>
        </row>
        <row r="55">
          <cell r="B55" t="str">
            <v>37.04.44</v>
          </cell>
          <cell r="C55" t="str">
            <v>Fornec</v>
          </cell>
          <cell r="D55" t="str">
            <v>BSTC Ø = 1,20m (CA-1) fornecimento</v>
          </cell>
          <cell r="E55" t="str">
            <v>m</v>
          </cell>
          <cell r="F55">
            <v>257.24</v>
          </cell>
          <cell r="G55">
            <v>253.07</v>
          </cell>
          <cell r="H55">
            <v>253.07</v>
          </cell>
          <cell r="I55">
            <v>251.04</v>
          </cell>
          <cell r="J55">
            <v>250.79</v>
          </cell>
          <cell r="K55">
            <v>232.53</v>
          </cell>
          <cell r="L55">
            <v>232.53</v>
          </cell>
          <cell r="M55">
            <v>238.68</v>
          </cell>
          <cell r="N55">
            <v>221.92</v>
          </cell>
          <cell r="O55">
            <v>222.1</v>
          </cell>
          <cell r="P55">
            <v>205.78</v>
          </cell>
          <cell r="Q55">
            <v>194.09</v>
          </cell>
          <cell r="R55">
            <v>181.34</v>
          </cell>
        </row>
        <row r="56">
          <cell r="B56" t="str">
            <v>calc120F2</v>
          </cell>
          <cell r="C56" t="str">
            <v>Fornec</v>
          </cell>
          <cell r="D56" t="str">
            <v>BSTC Ø = 1,20m (CA-2) fornecimento</v>
          </cell>
          <cell r="E56" t="str">
            <v>m</v>
          </cell>
          <cell r="F56">
            <v>269.76</v>
          </cell>
          <cell r="G56">
            <v>263.43</v>
          </cell>
          <cell r="H56">
            <v>263.42</v>
          </cell>
          <cell r="I56">
            <v>263.54999999999995</v>
          </cell>
          <cell r="J56">
            <v>263.57</v>
          </cell>
          <cell r="K56">
            <v>252.39</v>
          </cell>
          <cell r="L56">
            <v>214</v>
          </cell>
          <cell r="M56">
            <v>209.09000000000003</v>
          </cell>
          <cell r="N56">
            <v>187.5</v>
          </cell>
          <cell r="O56">
            <v>233.33</v>
          </cell>
          <cell r="P56">
            <v>208.39000000000001</v>
          </cell>
          <cell r="Q56">
            <v>201.14</v>
          </cell>
          <cell r="R56">
            <v>190.33999999999997</v>
          </cell>
        </row>
        <row r="57">
          <cell r="B57" t="str">
            <v>calc120F3</v>
          </cell>
          <cell r="C57" t="str">
            <v>Fornec</v>
          </cell>
          <cell r="D57" t="str">
            <v>BSTC Ø = 1,20m (CA-3) fornecimento</v>
          </cell>
          <cell r="E57" t="str">
            <v>m</v>
          </cell>
          <cell r="F57">
            <v>340.68</v>
          </cell>
          <cell r="G57">
            <v>283.14999999999998</v>
          </cell>
          <cell r="H57">
            <v>283.14</v>
          </cell>
          <cell r="I57">
            <v>283.19000000000005</v>
          </cell>
          <cell r="J57">
            <v>276.10000000000002</v>
          </cell>
          <cell r="K57">
            <v>264.12</v>
          </cell>
          <cell r="L57">
            <v>229.55</v>
          </cell>
          <cell r="M57">
            <v>224.36</v>
          </cell>
          <cell r="N57">
            <v>202.86</v>
          </cell>
          <cell r="O57">
            <v>253.23</v>
          </cell>
          <cell r="P57">
            <v>236.83</v>
          </cell>
          <cell r="Q57">
            <v>222.23000000000002</v>
          </cell>
          <cell r="R57">
            <v>211.78999999999996</v>
          </cell>
        </row>
        <row r="58">
          <cell r="B58" t="str">
            <v>calc120F4</v>
          </cell>
          <cell r="C58" t="str">
            <v>Fornec</v>
          </cell>
          <cell r="D58" t="str">
            <v>BSTC Ø = 1,20m (CA-4) fornecimento</v>
          </cell>
          <cell r="E58" t="str">
            <v>m</v>
          </cell>
          <cell r="F58">
            <v>369.88</v>
          </cell>
          <cell r="G58">
            <v>331.38</v>
          </cell>
          <cell r="H58">
            <v>331.37</v>
          </cell>
          <cell r="I58">
            <v>323.89</v>
          </cell>
          <cell r="J58">
            <v>302.38</v>
          </cell>
          <cell r="K58">
            <v>304.39999999999998</v>
          </cell>
          <cell r="L58">
            <v>272.14</v>
          </cell>
          <cell r="M58">
            <v>266.07</v>
          </cell>
          <cell r="N58">
            <v>218.07</v>
          </cell>
          <cell r="O58">
            <v>293</v>
          </cell>
          <cell r="P58">
            <v>275.60000000000002</v>
          </cell>
          <cell r="Q58">
            <v>249.62</v>
          </cell>
          <cell r="R58">
            <v>235.2</v>
          </cell>
        </row>
        <row r="59">
          <cell r="B59" t="str">
            <v>calc120FE</v>
          </cell>
          <cell r="C59" t="str">
            <v>Fornec</v>
          </cell>
          <cell r="D59" t="str">
            <v>BSTC Ø = 1,20m (classe especial) fornecimento</v>
          </cell>
          <cell r="E59" t="str">
            <v>m</v>
          </cell>
          <cell r="F59">
            <v>401.58275918750735</v>
          </cell>
          <cell r="G59">
            <v>387.82519653893701</v>
          </cell>
          <cell r="H59">
            <v>387.81548668503217</v>
          </cell>
          <cell r="I59">
            <v>370.43939439951964</v>
          </cell>
          <cell r="J59">
            <v>331.16140673668963</v>
          </cell>
          <cell r="K59">
            <v>350.82295926094196</v>
          </cell>
          <cell r="L59">
            <v>322.63201742539752</v>
          </cell>
          <cell r="M59">
            <v>315.53416339811014</v>
          </cell>
          <cell r="N59">
            <v>242.17415364275934</v>
          </cell>
          <cell r="O59">
            <v>329.11245106421273</v>
          </cell>
          <cell r="P59">
            <v>320.71680108094421</v>
          </cell>
          <cell r="Q59">
            <v>280.38583629572969</v>
          </cell>
          <cell r="R59">
            <v>261.19760139761081</v>
          </cell>
        </row>
        <row r="60">
          <cell r="B60" t="str">
            <v>37.04.51</v>
          </cell>
          <cell r="C60" t="str">
            <v>Assent</v>
          </cell>
          <cell r="D60" t="str">
            <v>BSTC Ø = 1,20m assentamento</v>
          </cell>
          <cell r="E60" t="str">
            <v>m</v>
          </cell>
          <cell r="F60">
            <v>102.76</v>
          </cell>
          <cell r="G60">
            <v>70.81</v>
          </cell>
          <cell r="H60">
            <v>70.94</v>
          </cell>
          <cell r="I60">
            <v>68.66</v>
          </cell>
          <cell r="J60">
            <v>66.5</v>
          </cell>
          <cell r="K60">
            <v>64.989999999999995</v>
          </cell>
          <cell r="L60">
            <v>107.13</v>
          </cell>
          <cell r="M60">
            <v>102.26</v>
          </cell>
          <cell r="N60">
            <v>101.82</v>
          </cell>
          <cell r="O60">
            <v>134.91</v>
          </cell>
          <cell r="P60">
            <v>132.54</v>
          </cell>
          <cell r="Q60">
            <v>127.45</v>
          </cell>
          <cell r="R60">
            <v>121.49</v>
          </cell>
        </row>
        <row r="61">
          <cell r="B61" t="str">
            <v>24.16.19</v>
          </cell>
          <cell r="C61" t="str">
            <v>Total</v>
          </cell>
          <cell r="D61" t="str">
            <v>BSTC Ø = 1,20m (CA-1) completo</v>
          </cell>
          <cell r="E61" t="str">
            <v>m</v>
          </cell>
          <cell r="F61">
            <v>360.01</v>
          </cell>
          <cell r="G61">
            <v>323.88</v>
          </cell>
          <cell r="H61">
            <v>324.01</v>
          </cell>
          <cell r="I61">
            <v>319.7</v>
          </cell>
          <cell r="J61">
            <v>317.29000000000002</v>
          </cell>
          <cell r="K61">
            <v>297.52999999999997</v>
          </cell>
          <cell r="L61">
            <v>301.29000000000002</v>
          </cell>
          <cell r="M61">
            <v>303.31</v>
          </cell>
          <cell r="N61">
            <v>286.36</v>
          </cell>
          <cell r="O61">
            <v>357.02</v>
          </cell>
          <cell r="P61">
            <v>338.32</v>
          </cell>
          <cell r="Q61">
            <v>321.52999999999997</v>
          </cell>
          <cell r="R61">
            <v>302.83999999999997</v>
          </cell>
        </row>
        <row r="62">
          <cell r="B62" t="str">
            <v>24.16.20</v>
          </cell>
          <cell r="C62" t="str">
            <v>Total</v>
          </cell>
          <cell r="D62" t="str">
            <v>BSTC Ø = 1,20m (CA-2) completo</v>
          </cell>
          <cell r="E62" t="str">
            <v>m</v>
          </cell>
          <cell r="F62">
            <v>372.52</v>
          </cell>
          <cell r="G62">
            <v>334.24</v>
          </cell>
          <cell r="H62">
            <v>334.36</v>
          </cell>
          <cell r="I62">
            <v>332.21</v>
          </cell>
          <cell r="J62">
            <v>330.07</v>
          </cell>
          <cell r="K62">
            <v>317.38</v>
          </cell>
          <cell r="L62">
            <v>321.13</v>
          </cell>
          <cell r="M62">
            <v>311.35000000000002</v>
          </cell>
          <cell r="N62">
            <v>289.32</v>
          </cell>
          <cell r="O62">
            <v>368.24</v>
          </cell>
          <cell r="P62">
            <v>340.93</v>
          </cell>
          <cell r="Q62">
            <v>328.59</v>
          </cell>
          <cell r="R62">
            <v>311.83</v>
          </cell>
        </row>
        <row r="63">
          <cell r="B63" t="str">
            <v>24.16.21</v>
          </cell>
          <cell r="C63" t="str">
            <v>Total</v>
          </cell>
          <cell r="D63" t="str">
            <v>BSTC Ø = 1,20m (CA-3) completo</v>
          </cell>
          <cell r="E63" t="str">
            <v>m</v>
          </cell>
          <cell r="F63">
            <v>443.44</v>
          </cell>
          <cell r="G63">
            <v>353.96</v>
          </cell>
          <cell r="H63">
            <v>354.08</v>
          </cell>
          <cell r="I63">
            <v>351.85</v>
          </cell>
          <cell r="J63">
            <v>342.6</v>
          </cell>
          <cell r="K63">
            <v>329.11</v>
          </cell>
          <cell r="L63">
            <v>336.68</v>
          </cell>
          <cell r="M63">
            <v>326.62</v>
          </cell>
          <cell r="N63">
            <v>304.68</v>
          </cell>
          <cell r="O63">
            <v>388.14</v>
          </cell>
          <cell r="P63">
            <v>369.37</v>
          </cell>
          <cell r="Q63">
            <v>349.68</v>
          </cell>
          <cell r="R63">
            <v>333.28</v>
          </cell>
        </row>
        <row r="64">
          <cell r="B64" t="str">
            <v>24.16.22</v>
          </cell>
          <cell r="C64" t="str">
            <v>Total</v>
          </cell>
          <cell r="D64" t="str">
            <v>BSTC Ø = 1,20m (CA-4) completo</v>
          </cell>
          <cell r="E64" t="str">
            <v>m</v>
          </cell>
          <cell r="F64">
            <v>472.64</v>
          </cell>
          <cell r="G64">
            <v>402.19</v>
          </cell>
          <cell r="H64">
            <v>402.31</v>
          </cell>
          <cell r="I64">
            <v>392.55</v>
          </cell>
          <cell r="J64">
            <v>368.88</v>
          </cell>
          <cell r="K64">
            <v>369.39</v>
          </cell>
          <cell r="L64">
            <v>379.27</v>
          </cell>
          <cell r="M64">
            <v>368.33</v>
          </cell>
          <cell r="N64">
            <v>319.89</v>
          </cell>
          <cell r="O64">
            <v>427.91</v>
          </cell>
          <cell r="P64">
            <v>408.14</v>
          </cell>
          <cell r="Q64">
            <v>377.07</v>
          </cell>
          <cell r="R64">
            <v>356.69</v>
          </cell>
        </row>
        <row r="65">
          <cell r="B65" t="str">
            <v>calc120TE</v>
          </cell>
          <cell r="C65" t="str">
            <v>Total</v>
          </cell>
          <cell r="D65" t="str">
            <v>BSTC Ø = 1,20m (classe especial) completo</v>
          </cell>
          <cell r="E65" t="str">
            <v>m</v>
          </cell>
          <cell r="F65">
            <v>504.34275918750734</v>
          </cell>
          <cell r="G65">
            <v>458.63519653893701</v>
          </cell>
          <cell r="H65">
            <v>458.75548668503217</v>
          </cell>
          <cell r="I65">
            <v>439.09939439951961</v>
          </cell>
          <cell r="J65">
            <v>397.66140673668963</v>
          </cell>
          <cell r="K65">
            <v>415.81295926094197</v>
          </cell>
          <cell r="L65">
            <v>429.76201742539752</v>
          </cell>
          <cell r="M65">
            <v>417.79416339811013</v>
          </cell>
          <cell r="N65">
            <v>343.99415364275933</v>
          </cell>
          <cell r="O65">
            <v>464.02245106421276</v>
          </cell>
          <cell r="P65">
            <v>453.25680108094423</v>
          </cell>
          <cell r="Q65">
            <v>407.83583629572968</v>
          </cell>
          <cell r="R65">
            <v>382.68760139761082</v>
          </cell>
        </row>
        <row r="67">
          <cell r="B67" t="str">
            <v>37.04.45</v>
          </cell>
          <cell r="C67" t="str">
            <v>Fornec</v>
          </cell>
          <cell r="D67" t="str">
            <v>BSTC Ø = 1,50m (CA-1) fornecimento</v>
          </cell>
          <cell r="E67" t="str">
            <v>m</v>
          </cell>
          <cell r="F67">
            <v>390.73</v>
          </cell>
          <cell r="G67">
            <v>389.34</v>
          </cell>
          <cell r="H67">
            <v>389.34</v>
          </cell>
          <cell r="I67">
            <v>370.28</v>
          </cell>
          <cell r="J67">
            <v>358.55</v>
          </cell>
          <cell r="K67">
            <v>336.19</v>
          </cell>
          <cell r="L67">
            <v>336.19</v>
          </cell>
          <cell r="M67">
            <v>343.54</v>
          </cell>
          <cell r="N67">
            <v>326.04000000000002</v>
          </cell>
          <cell r="O67">
            <v>311.43</v>
          </cell>
          <cell r="P67">
            <v>291.38</v>
          </cell>
          <cell r="Q67">
            <v>270.64</v>
          </cell>
          <cell r="R67">
            <v>259.83</v>
          </cell>
        </row>
        <row r="68">
          <cell r="B68" t="str">
            <v>calc150F2</v>
          </cell>
          <cell r="C68" t="str">
            <v>Fornec</v>
          </cell>
          <cell r="D68" t="str">
            <v>BSTC Ø = 1,50m (CA-2) fornecimento</v>
          </cell>
          <cell r="E68" t="str">
            <v>m</v>
          </cell>
          <cell r="F68">
            <v>406.03</v>
          </cell>
          <cell r="G68">
            <v>401.86</v>
          </cell>
          <cell r="H68">
            <v>401.86</v>
          </cell>
          <cell r="I68">
            <v>403.55</v>
          </cell>
          <cell r="J68">
            <v>392.1</v>
          </cell>
          <cell r="K68">
            <v>343.19</v>
          </cell>
          <cell r="L68">
            <v>292.56000000000006</v>
          </cell>
          <cell r="M68">
            <v>312.7</v>
          </cell>
          <cell r="N68">
            <v>286.28999999999996</v>
          </cell>
          <cell r="O68">
            <v>337.09000000000003</v>
          </cell>
          <cell r="P68">
            <v>307.38</v>
          </cell>
          <cell r="Q68">
            <v>288.94</v>
          </cell>
          <cell r="R68">
            <v>279.11</v>
          </cell>
        </row>
        <row r="69">
          <cell r="B69" t="str">
            <v>calc150F3</v>
          </cell>
          <cell r="C69" t="str">
            <v>Fornec</v>
          </cell>
          <cell r="D69" t="str">
            <v>BSTC Ø = 1,50m (CA-3) fornecimento</v>
          </cell>
          <cell r="E69" t="str">
            <v>m</v>
          </cell>
          <cell r="F69">
            <v>460.26</v>
          </cell>
          <cell r="G69">
            <v>468.44999999999993</v>
          </cell>
          <cell r="H69">
            <v>468.40999999999997</v>
          </cell>
          <cell r="I69">
            <v>446.28</v>
          </cell>
          <cell r="J69">
            <v>440.08</v>
          </cell>
          <cell r="K69">
            <v>397.68</v>
          </cell>
          <cell r="L69">
            <v>358.15</v>
          </cell>
          <cell r="M69">
            <v>367.8</v>
          </cell>
          <cell r="N69">
            <v>351.53</v>
          </cell>
          <cell r="O69">
            <v>356.64</v>
          </cell>
          <cell r="P69">
            <v>325.04000000000002</v>
          </cell>
          <cell r="Q69">
            <v>304.83</v>
          </cell>
          <cell r="R69">
            <v>289.89</v>
          </cell>
        </row>
        <row r="70">
          <cell r="B70" t="str">
            <v>calc150F4</v>
          </cell>
          <cell r="C70" t="str">
            <v>Fornec</v>
          </cell>
          <cell r="D70" t="str">
            <v>BSTC Ø = 1,50m (CA-4) fornecimento</v>
          </cell>
          <cell r="E70" t="str">
            <v>m</v>
          </cell>
          <cell r="F70">
            <v>614.6</v>
          </cell>
          <cell r="G70">
            <v>506.74</v>
          </cell>
          <cell r="H70">
            <v>506.71000000000004</v>
          </cell>
          <cell r="I70">
            <v>490.65</v>
          </cell>
          <cell r="J70">
            <v>457.84</v>
          </cell>
          <cell r="K70">
            <v>424.15000000000003</v>
          </cell>
          <cell r="L70">
            <v>384.38</v>
          </cell>
          <cell r="M70">
            <v>418.24999999999994</v>
          </cell>
          <cell r="N70">
            <v>375.7</v>
          </cell>
          <cell r="O70">
            <v>402.54999999999995</v>
          </cell>
          <cell r="P70">
            <v>378.19</v>
          </cell>
          <cell r="Q70">
            <v>343.78</v>
          </cell>
          <cell r="R70">
            <v>318.55999999999995</v>
          </cell>
        </row>
        <row r="71">
          <cell r="B71" t="str">
            <v>calc150FE</v>
          </cell>
          <cell r="C71" t="str">
            <v>Fornec</v>
          </cell>
          <cell r="D71" t="str">
            <v>BSTC Ø = 1,50m (classe especial) fornecimento</v>
          </cell>
          <cell r="E71" t="str">
            <v>m</v>
          </cell>
          <cell r="F71">
            <v>820.6951722939209</v>
          </cell>
          <cell r="G71">
            <v>548.15973444337726</v>
          </cell>
          <cell r="H71">
            <v>548.14163681390244</v>
          </cell>
          <cell r="I71">
            <v>539.43134915299811</v>
          </cell>
          <cell r="J71">
            <v>476.3167278676604</v>
          </cell>
          <cell r="K71">
            <v>452.38187110239392</v>
          </cell>
          <cell r="L71">
            <v>412.53101884685191</v>
          </cell>
          <cell r="M71">
            <v>475.62007205002703</v>
          </cell>
          <cell r="N71">
            <v>412.85657318293141</v>
          </cell>
          <cell r="O71">
            <v>453.98628415838328</v>
          </cell>
          <cell r="P71">
            <v>440.03099956928378</v>
          </cell>
          <cell r="Q71">
            <v>387.70688055637561</v>
          </cell>
          <cell r="R71">
            <v>350.0654510331504</v>
          </cell>
        </row>
        <row r="72">
          <cell r="B72" t="str">
            <v>37.04.52</v>
          </cell>
          <cell r="C72" t="str">
            <v>Assent</v>
          </cell>
          <cell r="D72" t="str">
            <v>BSTC Ø = 1,50m assentamento</v>
          </cell>
          <cell r="E72" t="str">
            <v>m</v>
          </cell>
          <cell r="F72">
            <v>156.02000000000001</v>
          </cell>
          <cell r="G72">
            <v>90.22</v>
          </cell>
          <cell r="H72">
            <v>90.37</v>
          </cell>
          <cell r="I72">
            <v>87.52</v>
          </cell>
          <cell r="J72">
            <v>84.81</v>
          </cell>
          <cell r="K72">
            <v>82.89</v>
          </cell>
          <cell r="L72">
            <v>138.22999999999999</v>
          </cell>
          <cell r="M72">
            <v>131.93</v>
          </cell>
          <cell r="N72">
            <v>131.36000000000001</v>
          </cell>
          <cell r="O72">
            <v>174.22</v>
          </cell>
          <cell r="P72">
            <v>171.19</v>
          </cell>
          <cell r="Q72">
            <v>164.68</v>
          </cell>
          <cell r="R72">
            <v>157.03</v>
          </cell>
        </row>
        <row r="73">
          <cell r="B73" t="str">
            <v>24.16.23</v>
          </cell>
          <cell r="C73" t="str">
            <v>Total</v>
          </cell>
          <cell r="D73" t="str">
            <v>BSTC Ø = 1,50m (CA-1) completo</v>
          </cell>
          <cell r="E73" t="str">
            <v>m</v>
          </cell>
          <cell r="F73">
            <v>546.75</v>
          </cell>
          <cell r="G73">
            <v>479.56</v>
          </cell>
          <cell r="H73">
            <v>479.71</v>
          </cell>
          <cell r="I73">
            <v>457.8</v>
          </cell>
          <cell r="J73">
            <v>443.36</v>
          </cell>
          <cell r="K73">
            <v>419.08</v>
          </cell>
          <cell r="L73">
            <v>423.78</v>
          </cell>
          <cell r="M73">
            <v>425.81</v>
          </cell>
          <cell r="N73">
            <v>408.06</v>
          </cell>
          <cell r="O73">
            <v>485.64</v>
          </cell>
          <cell r="P73">
            <v>462.56</v>
          </cell>
          <cell r="Q73">
            <v>435.31</v>
          </cell>
          <cell r="R73">
            <v>416.86</v>
          </cell>
        </row>
        <row r="74">
          <cell r="B74" t="str">
            <v>24.16.24</v>
          </cell>
          <cell r="C74" t="str">
            <v>Total</v>
          </cell>
          <cell r="D74" t="str">
            <v>BSTC Ø = 1,50m (CA-2) completo</v>
          </cell>
          <cell r="E74" t="str">
            <v>m</v>
          </cell>
          <cell r="F74">
            <v>562.04999999999995</v>
          </cell>
          <cell r="G74">
            <v>492.08</v>
          </cell>
          <cell r="H74">
            <v>492.23</v>
          </cell>
          <cell r="I74">
            <v>491.07</v>
          </cell>
          <cell r="J74">
            <v>476.91</v>
          </cell>
          <cell r="K74">
            <v>426.08</v>
          </cell>
          <cell r="L74">
            <v>430.79</v>
          </cell>
          <cell r="M74">
            <v>444.63</v>
          </cell>
          <cell r="N74">
            <v>417.65</v>
          </cell>
          <cell r="O74">
            <v>511.31</v>
          </cell>
          <cell r="P74">
            <v>478.57</v>
          </cell>
          <cell r="Q74">
            <v>453.62</v>
          </cell>
          <cell r="R74">
            <v>436.14</v>
          </cell>
        </row>
        <row r="75">
          <cell r="B75" t="str">
            <v>24.16.25</v>
          </cell>
          <cell r="C75" t="str">
            <v>Total</v>
          </cell>
          <cell r="D75" t="str">
            <v>BSTC Ø = 1,50m (CA-3) completo</v>
          </cell>
          <cell r="E75" t="str">
            <v>m</v>
          </cell>
          <cell r="F75">
            <v>616.28</v>
          </cell>
          <cell r="G75">
            <v>558.66999999999996</v>
          </cell>
          <cell r="H75">
            <v>558.78</v>
          </cell>
          <cell r="I75">
            <v>533.79999999999995</v>
          </cell>
          <cell r="J75">
            <v>524.89</v>
          </cell>
          <cell r="K75">
            <v>480.57</v>
          </cell>
          <cell r="L75">
            <v>496.38</v>
          </cell>
          <cell r="M75">
            <v>499.73</v>
          </cell>
          <cell r="N75">
            <v>482.89</v>
          </cell>
          <cell r="O75">
            <v>530.86</v>
          </cell>
          <cell r="P75">
            <v>496.23</v>
          </cell>
          <cell r="Q75">
            <v>469.51</v>
          </cell>
          <cell r="R75">
            <v>446.92</v>
          </cell>
        </row>
        <row r="76">
          <cell r="B76" t="str">
            <v>24.16.26</v>
          </cell>
          <cell r="C76" t="str">
            <v>Total</v>
          </cell>
          <cell r="D76" t="str">
            <v>BSTC Ø = 1,50m (CA-4) completo</v>
          </cell>
          <cell r="E76" t="str">
            <v>m</v>
          </cell>
          <cell r="F76">
            <v>770.62</v>
          </cell>
          <cell r="G76">
            <v>596.96</v>
          </cell>
          <cell r="H76">
            <v>597.08000000000004</v>
          </cell>
          <cell r="I76">
            <v>578.16999999999996</v>
          </cell>
          <cell r="J76">
            <v>542.65</v>
          </cell>
          <cell r="K76">
            <v>507.04</v>
          </cell>
          <cell r="L76">
            <v>522.61</v>
          </cell>
          <cell r="M76">
            <v>550.17999999999995</v>
          </cell>
          <cell r="N76">
            <v>507.06</v>
          </cell>
          <cell r="O76">
            <v>576.77</v>
          </cell>
          <cell r="P76">
            <v>549.38</v>
          </cell>
          <cell r="Q76">
            <v>508.46</v>
          </cell>
          <cell r="R76">
            <v>475.59</v>
          </cell>
        </row>
        <row r="77">
          <cell r="B77" t="str">
            <v>calc150TE</v>
          </cell>
          <cell r="C77" t="str">
            <v>Total</v>
          </cell>
          <cell r="D77" t="str">
            <v>BSTC Ø = 1,50m (classe especial) completo</v>
          </cell>
          <cell r="E77" t="str">
            <v>m</v>
          </cell>
          <cell r="F77">
            <v>976.71517229392089</v>
          </cell>
          <cell r="G77">
            <v>638.37973444337729</v>
          </cell>
          <cell r="H77">
            <v>638.51163681390244</v>
          </cell>
          <cell r="I77">
            <v>626.95134915299809</v>
          </cell>
          <cell r="J77">
            <v>561.12672786766041</v>
          </cell>
          <cell r="K77">
            <v>535.2718711023939</v>
          </cell>
          <cell r="L77">
            <v>550.76101884685193</v>
          </cell>
          <cell r="M77">
            <v>607.55007205002698</v>
          </cell>
          <cell r="N77">
            <v>544.21657318293137</v>
          </cell>
          <cell r="O77">
            <v>628.20628415838326</v>
          </cell>
          <cell r="P77">
            <v>611.22099956928378</v>
          </cell>
          <cell r="Q77">
            <v>552.38688055637567</v>
          </cell>
          <cell r="R77">
            <v>507.09545103315043</v>
          </cell>
        </row>
      </sheetData>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Cycle"/>
      <sheetName val="Base Trend"/>
      <sheetName val="Summary Current$"/>
      <sheetName val="Summary 2002$"/>
      <sheetName val="Regressions"/>
      <sheetName val="Trend Regressions"/>
      <sheetName val="PX Regressions"/>
      <sheetName val="Summary 2004$"/>
      <sheetName val="Base_Cycle"/>
      <sheetName val="Base_Trend"/>
      <sheetName val="Summary_Current$"/>
      <sheetName val="Summary_2002$"/>
      <sheetName val="Trend_Regressions"/>
      <sheetName val="PX_Regressions"/>
      <sheetName val="Summary_2004$"/>
      <sheetName val="tabela"/>
      <sheetName val="Listas"/>
      <sheetName val="CONSOL DRE GERAL"/>
      <sheetName val="VARPEL"/>
      <sheetName val="INPUTS"/>
      <sheetName val="Plan1"/>
      <sheetName val="Dados Anuais (Input)"/>
      <sheetName val="customizing"/>
      <sheetName val="digitação de propostas"/>
      <sheetName val="slx_acessories"/>
      <sheetName val="slx_parameters"/>
      <sheetName val="Premissas"/>
      <sheetName val="PRODUCAO"/>
      <sheetName val="Propoosta com &quot;trigger&quot;"/>
    </sheetNames>
    <sheetDataSet>
      <sheetData sheetId="0" refreshError="1"/>
      <sheetData sheetId="1" refreshError="1"/>
      <sheetData sheetId="2" refreshError="1"/>
      <sheetData sheetId="3" refreshError="1">
        <row r="12">
          <cell r="C12">
            <v>209.46814532827543</v>
          </cell>
          <cell r="D12">
            <v>202.8697007121857</v>
          </cell>
          <cell r="E12">
            <v>210.71533762202884</v>
          </cell>
          <cell r="F12">
            <v>188.61774647800689</v>
          </cell>
          <cell r="G12">
            <v>178.39805893133823</v>
          </cell>
          <cell r="H12">
            <v>133.04559744402846</v>
          </cell>
          <cell r="I12">
            <v>218.41874596631428</v>
          </cell>
          <cell r="J12">
            <v>184.53096388894409</v>
          </cell>
          <cell r="K12">
            <v>149.87322635506771</v>
          </cell>
          <cell r="L12">
            <v>219.93180997473797</v>
          </cell>
          <cell r="M12">
            <v>307.67768673083179</v>
          </cell>
          <cell r="N12">
            <v>252.6593782279931</v>
          </cell>
          <cell r="O12">
            <v>191.138813858681</v>
          </cell>
          <cell r="P12">
            <v>246.87958453850578</v>
          </cell>
          <cell r="Q12">
            <v>176.69609797330267</v>
          </cell>
          <cell r="R12">
            <v>172.57745350152697</v>
          </cell>
          <cell r="S12">
            <v>169.99219235064223</v>
          </cell>
          <cell r="T12">
            <v>167.44658391871369</v>
          </cell>
          <cell r="U12">
            <v>164.94002295003301</v>
          </cell>
          <cell r="V12">
            <v>162.4719133458793</v>
          </cell>
          <cell r="W12">
            <v>160.04166834894838</v>
          </cell>
          <cell r="X12">
            <v>157.64633539271318</v>
          </cell>
        </row>
        <row r="15">
          <cell r="C15">
            <v>642.99354713425691</v>
          </cell>
          <cell r="D15">
            <v>527.6868973444756</v>
          </cell>
          <cell r="E15">
            <v>459.55941450118632</v>
          </cell>
          <cell r="F15">
            <v>450.0923973245558</v>
          </cell>
          <cell r="G15">
            <v>522.76813942430078</v>
          </cell>
          <cell r="H15">
            <v>630.92123932267987</v>
          </cell>
          <cell r="I15">
            <v>531.0871564340506</v>
          </cell>
          <cell r="J15">
            <v>599.58719907207308</v>
          </cell>
          <cell r="K15">
            <v>446.17841566277997</v>
          </cell>
          <cell r="L15">
            <v>520.54556411326371</v>
          </cell>
          <cell r="M15">
            <v>697.91020064180384</v>
          </cell>
          <cell r="N15">
            <v>615.02309493151574</v>
          </cell>
          <cell r="O15">
            <v>493.27825000000001</v>
          </cell>
          <cell r="P15">
            <v>486.60850740050336</v>
          </cell>
          <cell r="Q15">
            <v>494.93561195846939</v>
          </cell>
          <cell r="R15">
            <v>542.91509812544075</v>
          </cell>
          <cell r="S15">
            <v>456.1819844650455</v>
          </cell>
          <cell r="T15">
            <v>425.20854384380254</v>
          </cell>
          <cell r="U15">
            <v>393.73134596063915</v>
          </cell>
          <cell r="V15">
            <v>355.49579659527012</v>
          </cell>
          <cell r="W15">
            <v>384.59974076326557</v>
          </cell>
          <cell r="X15">
            <v>431.70227593041648</v>
          </cell>
        </row>
        <row r="16">
          <cell r="C16">
            <v>799.36697723317923</v>
          </cell>
          <cell r="D16">
            <v>670.69641279519021</v>
          </cell>
          <cell r="E16">
            <v>542.14035408978646</v>
          </cell>
          <cell r="F16">
            <v>462.10025780103621</v>
          </cell>
          <cell r="G16">
            <v>500.0662657159242</v>
          </cell>
          <cell r="H16">
            <v>704.50351167544795</v>
          </cell>
          <cell r="I16">
            <v>608.82012959637427</v>
          </cell>
          <cell r="J16">
            <v>627.15261001902638</v>
          </cell>
          <cell r="K16">
            <v>506.95268719322064</v>
          </cell>
          <cell r="L16">
            <v>477.67656415500772</v>
          </cell>
          <cell r="M16">
            <v>637.33940300442089</v>
          </cell>
          <cell r="N16">
            <v>563.38434476021939</v>
          </cell>
          <cell r="O16">
            <v>489.23659195986698</v>
          </cell>
          <cell r="P16">
            <v>482.989425671481</v>
          </cell>
          <cell r="Q16">
            <v>512.16160000519949</v>
          </cell>
          <cell r="R16">
            <v>541.10600857040686</v>
          </cell>
          <cell r="S16">
            <v>473.08832273535933</v>
          </cell>
          <cell r="T16">
            <v>457.51933666532682</v>
          </cell>
          <cell r="U16">
            <v>383.7949443296032</v>
          </cell>
          <cell r="V16">
            <v>347.02155298100018</v>
          </cell>
          <cell r="W16">
            <v>376.14186861097238</v>
          </cell>
          <cell r="X16">
            <v>438.41924173296991</v>
          </cell>
        </row>
        <row r="17">
          <cell r="C17">
            <v>747.0190611245489</v>
          </cell>
          <cell r="D17">
            <v>624.13080586602791</v>
          </cell>
          <cell r="E17">
            <v>525.14493730522929</v>
          </cell>
          <cell r="F17">
            <v>479.8252144438008</v>
          </cell>
          <cell r="G17">
            <v>534.6474156841432</v>
          </cell>
          <cell r="H17">
            <v>690.45436933590702</v>
          </cell>
          <cell r="I17">
            <v>592.25364979946801</v>
          </cell>
          <cell r="J17">
            <v>635.25417391807855</v>
          </cell>
          <cell r="K17">
            <v>498.15297196778494</v>
          </cell>
          <cell r="L17">
            <v>520.39460328240705</v>
          </cell>
          <cell r="M17">
            <v>688.46859361959741</v>
          </cell>
          <cell r="N17">
            <v>609.59986867642772</v>
          </cell>
          <cell r="O17">
            <v>511.2574209799335</v>
          </cell>
          <cell r="P17">
            <v>504.36096163556829</v>
          </cell>
          <cell r="Q17">
            <v>522.64032514515532</v>
          </cell>
          <cell r="R17">
            <v>560.63662082849214</v>
          </cell>
          <cell r="S17">
            <v>482.80692675004849</v>
          </cell>
          <cell r="T17">
            <v>459.09249942582221</v>
          </cell>
          <cell r="U17">
            <v>406.05930043553184</v>
          </cell>
          <cell r="V17">
            <v>368.13297262631323</v>
          </cell>
          <cell r="W17">
            <v>396.83353429075493</v>
          </cell>
          <cell r="X17">
            <v>451.12195844452106</v>
          </cell>
        </row>
        <row r="19">
          <cell r="P19">
            <v>486.60850740050336</v>
          </cell>
          <cell r="Q19">
            <v>479.99734841624013</v>
          </cell>
          <cell r="R19">
            <v>470.4526523019158</v>
          </cell>
          <cell r="S19">
            <v>460.90795618759512</v>
          </cell>
          <cell r="T19">
            <v>451.36326007327079</v>
          </cell>
          <cell r="U19">
            <v>441.81856395894647</v>
          </cell>
          <cell r="V19">
            <v>432.27386784462578</v>
          </cell>
          <cell r="W19">
            <v>422.72917173030146</v>
          </cell>
          <cell r="X19">
            <v>413.18447561598077</v>
          </cell>
        </row>
        <row r="20">
          <cell r="P20">
            <v>482.989425671481</v>
          </cell>
          <cell r="Q20">
            <v>497.43954005824344</v>
          </cell>
          <cell r="R20">
            <v>484.19873077518787</v>
          </cell>
          <cell r="S20">
            <v>470.9579214921323</v>
          </cell>
          <cell r="T20">
            <v>457.71711220907673</v>
          </cell>
          <cell r="U20">
            <v>444.47630292602116</v>
          </cell>
          <cell r="V20">
            <v>431.23549364296559</v>
          </cell>
          <cell r="W20">
            <v>417.99468435991002</v>
          </cell>
          <cell r="X20">
            <v>404.75387507685446</v>
          </cell>
        </row>
        <row r="21">
          <cell r="P21">
            <v>504.36096163556829</v>
          </cell>
          <cell r="Q21">
            <v>507.81016340056266</v>
          </cell>
          <cell r="R21">
            <v>495.95175901912017</v>
          </cell>
          <cell r="S21">
            <v>484.10471198970981</v>
          </cell>
          <cell r="T21">
            <v>472.26874531243124</v>
          </cell>
          <cell r="U21">
            <v>460.44358873289451</v>
          </cell>
          <cell r="V21">
            <v>448.62897858197368</v>
          </cell>
          <cell r="W21">
            <v>436.82465764874172</v>
          </cell>
          <cell r="X21">
            <v>425.03037495924548</v>
          </cell>
        </row>
        <row r="25">
          <cell r="C25">
            <v>506.77575580891533</v>
          </cell>
          <cell r="D25">
            <v>498.27168608328327</v>
          </cell>
          <cell r="E25">
            <v>395.5531790316154</v>
          </cell>
          <cell r="F25">
            <v>357.95522053677411</v>
          </cell>
          <cell r="G25">
            <v>408.6886850458896</v>
          </cell>
          <cell r="H25">
            <v>563.04722499999627</v>
          </cell>
          <cell r="I25">
            <v>457.83375554659568</v>
          </cell>
          <cell r="J25">
            <v>494.52977593954876</v>
          </cell>
          <cell r="K25">
            <v>353.47245616225922</v>
          </cell>
          <cell r="L25">
            <v>349.49380316597768</v>
          </cell>
          <cell r="M25">
            <v>554.3072786990449</v>
          </cell>
          <cell r="N25">
            <v>423.4677387327763</v>
          </cell>
          <cell r="O25">
            <v>429.91841666666602</v>
          </cell>
          <cell r="P25">
            <v>415.83474401031214</v>
          </cell>
          <cell r="Q25">
            <v>427.73321438966769</v>
          </cell>
          <cell r="R25">
            <v>466.87221381668689</v>
          </cell>
          <cell r="S25">
            <v>395.24870568702886</v>
          </cell>
          <cell r="T25">
            <v>361.3265028812487</v>
          </cell>
          <cell r="U25">
            <v>334.29789873915757</v>
          </cell>
          <cell r="V25">
            <v>305.13435285965073</v>
          </cell>
          <cell r="W25">
            <v>334.94427049402253</v>
          </cell>
          <cell r="X25">
            <v>378.95509960276149</v>
          </cell>
        </row>
        <row r="26">
          <cell r="C26">
            <v>558.43705763894889</v>
          </cell>
          <cell r="D26">
            <v>529.27598290179264</v>
          </cell>
          <cell r="E26">
            <v>432.99585234293841</v>
          </cell>
          <cell r="F26">
            <v>334.80073858750495</v>
          </cell>
          <cell r="G26">
            <v>358.55034762290387</v>
          </cell>
          <cell r="H26">
            <v>593.18023472412142</v>
          </cell>
          <cell r="I26">
            <v>427.31848224773586</v>
          </cell>
          <cell r="J26">
            <v>510.40872205616176</v>
          </cell>
          <cell r="K26">
            <v>346.89556196281154</v>
          </cell>
          <cell r="L26">
            <v>341.77195062675315</v>
          </cell>
          <cell r="M26">
            <v>524.80196498101861</v>
          </cell>
          <cell r="N26">
            <v>421.74320466951775</v>
          </cell>
          <cell r="O26">
            <v>418.956727842151</v>
          </cell>
          <cell r="P26">
            <v>396.33669876251309</v>
          </cell>
          <cell r="Q26">
            <v>423.81387489804592</v>
          </cell>
          <cell r="R26">
            <v>449.20006948727035</v>
          </cell>
          <cell r="S26">
            <v>392.34359710233082</v>
          </cell>
          <cell r="T26">
            <v>385.97177716084741</v>
          </cell>
          <cell r="U26">
            <v>322.15840448728522</v>
          </cell>
          <cell r="V26">
            <v>300.67599930116836</v>
          </cell>
          <cell r="W26">
            <v>326.31885297303262</v>
          </cell>
          <cell r="X26">
            <v>380.10638911448814</v>
          </cell>
        </row>
        <row r="27">
          <cell r="C27">
            <v>558.44520566476297</v>
          </cell>
          <cell r="D27">
            <v>538.71298528873297</v>
          </cell>
          <cell r="E27">
            <v>438.56956869701969</v>
          </cell>
          <cell r="F27">
            <v>370.10686644314433</v>
          </cell>
          <cell r="G27">
            <v>406.84972944842752</v>
          </cell>
          <cell r="H27">
            <v>600.8557236989019</v>
          </cell>
          <cell r="I27">
            <v>464.87612568142134</v>
          </cell>
          <cell r="J27">
            <v>524.35351837038411</v>
          </cell>
          <cell r="K27">
            <v>371.77142960231998</v>
          </cell>
          <cell r="L27">
            <v>366.91641604463683</v>
          </cell>
          <cell r="M27">
            <v>560.39841363651681</v>
          </cell>
          <cell r="N27">
            <v>443.00162053170715</v>
          </cell>
          <cell r="O27">
            <v>444.43757225440851</v>
          </cell>
          <cell r="P27">
            <v>425.64771648598861</v>
          </cell>
          <cell r="Q27">
            <v>444.8652638071776</v>
          </cell>
          <cell r="R27">
            <v>476.66220913254693</v>
          </cell>
          <cell r="S27">
            <v>411.96792454452589</v>
          </cell>
          <cell r="T27">
            <v>391.37769919230556</v>
          </cell>
          <cell r="U27">
            <v>345.52430690363207</v>
          </cell>
          <cell r="V27">
            <v>319.7794739185876</v>
          </cell>
          <cell r="W27">
            <v>347.0942913371635</v>
          </cell>
          <cell r="X27">
            <v>395.59194397145274</v>
          </cell>
        </row>
        <row r="29">
          <cell r="P29">
            <v>415.83474401031214</v>
          </cell>
          <cell r="Q29">
            <v>411.94867367147708</v>
          </cell>
          <cell r="R29">
            <v>404.33154323261442</v>
          </cell>
          <cell r="S29">
            <v>396.71441279374994</v>
          </cell>
          <cell r="T29">
            <v>389.09728235488728</v>
          </cell>
          <cell r="U29">
            <v>381.48015191602462</v>
          </cell>
          <cell r="V29">
            <v>373.86302147716015</v>
          </cell>
          <cell r="W29">
            <v>366.24589103829749</v>
          </cell>
          <cell r="X29">
            <v>358.62876059943483</v>
          </cell>
        </row>
        <row r="30">
          <cell r="P30">
            <v>396.33669876251309</v>
          </cell>
          <cell r="Q30">
            <v>412.35811921870845</v>
          </cell>
          <cell r="R30">
            <v>403.0553565399423</v>
          </cell>
          <cell r="S30">
            <v>393.75259386117614</v>
          </cell>
          <cell r="T30">
            <v>384.44983118240998</v>
          </cell>
          <cell r="U30">
            <v>375.14706850364382</v>
          </cell>
          <cell r="V30">
            <v>365.84430582487767</v>
          </cell>
          <cell r="W30">
            <v>356.54154314610787</v>
          </cell>
          <cell r="X30">
            <v>347.23878046734171</v>
          </cell>
        </row>
        <row r="31">
          <cell r="P31">
            <v>425.64771648598861</v>
          </cell>
          <cell r="Q31">
            <v>431.24511560841353</v>
          </cell>
          <cell r="R31">
            <v>422.3195173668467</v>
          </cell>
          <cell r="S31">
            <v>413.40527647730909</v>
          </cell>
          <cell r="T31">
            <v>404.5021159399061</v>
          </cell>
          <cell r="U31">
            <v>395.60976550024492</v>
          </cell>
          <cell r="V31">
            <v>386.72796148919696</v>
          </cell>
          <cell r="W31">
            <v>377.85644669583866</v>
          </cell>
          <cell r="X31">
            <v>368.99497014621613</v>
          </cell>
        </row>
        <row r="35">
          <cell r="C35">
            <v>761.83698347612471</v>
          </cell>
          <cell r="D35">
            <v>426.10820051260077</v>
          </cell>
          <cell r="E35">
            <v>444.16042479616374</v>
          </cell>
          <cell r="F35">
            <v>435.96774850542027</v>
          </cell>
          <cell r="G35">
            <v>469.44143600274242</v>
          </cell>
          <cell r="H35">
            <v>601.65331255565013</v>
          </cell>
          <cell r="I35">
            <v>478.27751807965262</v>
          </cell>
          <cell r="J35">
            <v>514.63261215882721</v>
          </cell>
          <cell r="K35">
            <v>406.5181124449137</v>
          </cell>
          <cell r="L35">
            <v>357.80298079366634</v>
          </cell>
          <cell r="M35">
            <v>566.77201232367702</v>
          </cell>
          <cell r="N35">
            <v>502.15831933084928</v>
          </cell>
          <cell r="O35">
            <v>477.75</v>
          </cell>
          <cell r="P35">
            <v>497.14142012353176</v>
          </cell>
          <cell r="Q35">
            <v>519.96904672046924</v>
          </cell>
          <cell r="R35">
            <v>578.68129168080691</v>
          </cell>
          <cell r="S35">
            <v>489.54134449203644</v>
          </cell>
          <cell r="T35">
            <v>421.92652549266552</v>
          </cell>
          <cell r="U35">
            <v>337.27383424107757</v>
          </cell>
          <cell r="V35">
            <v>352.43478760812656</v>
          </cell>
          <cell r="W35">
            <v>404.73831676983838</v>
          </cell>
          <cell r="X35">
            <v>455.58168474718445</v>
          </cell>
        </row>
        <row r="36">
          <cell r="C36">
            <v>681.66576943199243</v>
          </cell>
          <cell r="D36">
            <v>367.68559369655537</v>
          </cell>
          <cell r="E36">
            <v>362.79398378914101</v>
          </cell>
          <cell r="F36">
            <v>342.43289647914042</v>
          </cell>
          <cell r="G36">
            <v>363.00289843296446</v>
          </cell>
          <cell r="H36">
            <v>546.22605748076001</v>
          </cell>
          <cell r="I36">
            <v>467.73163531201499</v>
          </cell>
          <cell r="J36">
            <v>447.11429398143474</v>
          </cell>
          <cell r="K36">
            <v>372.55953077512282</v>
          </cell>
          <cell r="L36">
            <v>310.78706944160461</v>
          </cell>
          <cell r="M36">
            <v>459.96902839678029</v>
          </cell>
          <cell r="N36">
            <v>439.17821623319975</v>
          </cell>
          <cell r="O36">
            <v>407.478709270335</v>
          </cell>
          <cell r="P36">
            <v>371.67794843028315</v>
          </cell>
          <cell r="Q36">
            <v>389.89826980200047</v>
          </cell>
          <cell r="R36">
            <v>431.45729556970633</v>
          </cell>
          <cell r="S36">
            <v>363.16399844918692</v>
          </cell>
          <cell r="T36">
            <v>307.41413058608248</v>
          </cell>
          <cell r="U36">
            <v>249.90569993192625</v>
          </cell>
          <cell r="V36">
            <v>273.79495562979008</v>
          </cell>
          <cell r="W36">
            <v>311.2811144636816</v>
          </cell>
          <cell r="X36">
            <v>368.5956037390352</v>
          </cell>
        </row>
        <row r="37">
          <cell r="C37">
            <v>721.75137645405869</v>
          </cell>
          <cell r="D37">
            <v>396.8968971045781</v>
          </cell>
          <cell r="E37">
            <v>403.4772042926524</v>
          </cell>
          <cell r="F37">
            <v>389.20032249228035</v>
          </cell>
          <cell r="G37">
            <v>416.2221672178535</v>
          </cell>
          <cell r="H37">
            <v>573.93968501820507</v>
          </cell>
          <cell r="I37">
            <v>473.0045766958338</v>
          </cell>
          <cell r="J37">
            <v>480.87345307013095</v>
          </cell>
          <cell r="K37">
            <v>389.53882161001826</v>
          </cell>
          <cell r="L37">
            <v>334.29502511763553</v>
          </cell>
          <cell r="M37">
            <v>513.37052036022862</v>
          </cell>
          <cell r="N37">
            <v>470.66826778202454</v>
          </cell>
          <cell r="O37">
            <v>442.6143546351675</v>
          </cell>
          <cell r="P37">
            <v>434.40968427690746</v>
          </cell>
          <cell r="Q37">
            <v>454.93365826123488</v>
          </cell>
          <cell r="R37">
            <v>505.06929362525659</v>
          </cell>
          <cell r="S37">
            <v>426.35267147061165</v>
          </cell>
          <cell r="T37">
            <v>364.670328039374</v>
          </cell>
          <cell r="U37">
            <v>293.58976708650192</v>
          </cell>
          <cell r="V37">
            <v>313.11487161895832</v>
          </cell>
          <cell r="W37">
            <v>358.00971561675999</v>
          </cell>
          <cell r="X37">
            <v>412.0886442431098</v>
          </cell>
        </row>
        <row r="39">
          <cell r="P39">
            <v>497.14142012353176</v>
          </cell>
          <cell r="Q39">
            <v>510.25349183098297</v>
          </cell>
          <cell r="R39">
            <v>495.03282528322597</v>
          </cell>
          <cell r="S39">
            <v>479.81215873547262</v>
          </cell>
          <cell r="T39">
            <v>464.59149218771563</v>
          </cell>
          <cell r="U39">
            <v>449.37082563995864</v>
          </cell>
          <cell r="V39">
            <v>434.15015909220165</v>
          </cell>
          <cell r="W39">
            <v>418.92949254444466</v>
          </cell>
          <cell r="X39">
            <v>403.70882599668766</v>
          </cell>
        </row>
        <row r="40">
          <cell r="P40">
            <v>371.67794843028315</v>
          </cell>
          <cell r="Q40">
            <v>373.38445683965801</v>
          </cell>
          <cell r="R40">
            <v>365.41305636894322</v>
          </cell>
          <cell r="S40">
            <v>357.44165589822842</v>
          </cell>
          <cell r="T40">
            <v>349.47025542751362</v>
          </cell>
          <cell r="U40">
            <v>341.49885495679882</v>
          </cell>
          <cell r="V40">
            <v>333.52745448608403</v>
          </cell>
          <cell r="W40">
            <v>325.55605401537105</v>
          </cell>
          <cell r="X40">
            <v>317.58465354465625</v>
          </cell>
        </row>
        <row r="41">
          <cell r="P41">
            <v>434.40968427690746</v>
          </cell>
          <cell r="Q41">
            <v>441.81897433532055</v>
          </cell>
          <cell r="R41">
            <v>430.2229408260846</v>
          </cell>
          <cell r="S41">
            <v>418.62690731685052</v>
          </cell>
          <cell r="T41">
            <v>407.03087380761463</v>
          </cell>
          <cell r="U41">
            <v>395.43484029837873</v>
          </cell>
          <cell r="V41">
            <v>383.83880678914289</v>
          </cell>
          <cell r="W41">
            <v>372.24277327990785</v>
          </cell>
          <cell r="X41">
            <v>360.64673977067196</v>
          </cell>
        </row>
        <row r="45">
          <cell r="C45">
            <v>579.46036180868361</v>
          </cell>
          <cell r="D45">
            <v>455.92454544232703</v>
          </cell>
          <cell r="E45">
            <v>403.19095336256629</v>
          </cell>
          <cell r="F45">
            <v>346.49738972963019</v>
          </cell>
          <cell r="G45">
            <v>369.65566601115199</v>
          </cell>
          <cell r="H45">
            <v>324.3979502909674</v>
          </cell>
          <cell r="I45">
            <v>325.6101260779833</v>
          </cell>
          <cell r="J45">
            <v>327.73032711219025</v>
          </cell>
          <cell r="K45">
            <v>259.9860810804106</v>
          </cell>
          <cell r="L45">
            <v>275.97054272720345</v>
          </cell>
          <cell r="M45">
            <v>428.94671807817707</v>
          </cell>
          <cell r="N45">
            <v>315.60085123502358</v>
          </cell>
          <cell r="O45">
            <v>356.51499999999902</v>
          </cell>
          <cell r="P45">
            <v>317.92264082481557</v>
          </cell>
          <cell r="Q45">
            <v>288.41905177551081</v>
          </cell>
          <cell r="R45">
            <v>292.72223247879816</v>
          </cell>
          <cell r="S45">
            <v>282.76183619078063</v>
          </cell>
          <cell r="T45">
            <v>281.59255287501048</v>
          </cell>
          <cell r="U45">
            <v>277.67396415815114</v>
          </cell>
          <cell r="V45">
            <v>274.8680869379566</v>
          </cell>
          <cell r="W45">
            <v>273.98890421388751</v>
          </cell>
          <cell r="X45">
            <v>269.9802525867035</v>
          </cell>
        </row>
        <row r="46">
          <cell r="C46">
            <v>621.40848480283842</v>
          </cell>
          <cell r="D46">
            <v>446.10126169861945</v>
          </cell>
          <cell r="E46">
            <v>419.65457823198994</v>
          </cell>
          <cell r="F46">
            <v>344.87446282389504</v>
          </cell>
          <cell r="G46">
            <v>372.42142035887758</v>
          </cell>
          <cell r="H46">
            <v>354.72924396137358</v>
          </cell>
          <cell r="I46">
            <v>308.64042557267146</v>
          </cell>
          <cell r="J46">
            <v>333.36302638199669</v>
          </cell>
          <cell r="K46">
            <v>269.5078938890544</v>
          </cell>
          <cell r="L46">
            <v>266.99949011712749</v>
          </cell>
          <cell r="M46">
            <v>392.4803392498884</v>
          </cell>
          <cell r="N46">
            <v>304.61071965887771</v>
          </cell>
          <cell r="O46">
            <v>341.65592658970297</v>
          </cell>
          <cell r="P46">
            <v>334.4320963733814</v>
          </cell>
          <cell r="Q46">
            <v>302.3087166667238</v>
          </cell>
          <cell r="R46">
            <v>289.00671448219367</v>
          </cell>
          <cell r="S46">
            <v>282.37602746857493</v>
          </cell>
          <cell r="T46">
            <v>290.69319453081073</v>
          </cell>
          <cell r="U46">
            <v>287.80300096900106</v>
          </cell>
          <cell r="V46">
            <v>281.15566606092125</v>
          </cell>
          <cell r="W46">
            <v>278.93739337615733</v>
          </cell>
          <cell r="X46">
            <v>282.48097573941669</v>
          </cell>
        </row>
        <row r="47">
          <cell r="C47">
            <v>600.43442330576102</v>
          </cell>
          <cell r="D47">
            <v>451.01290357047321</v>
          </cell>
          <cell r="E47">
            <v>411.42276579727815</v>
          </cell>
          <cell r="F47">
            <v>345.6859262767627</v>
          </cell>
          <cell r="G47">
            <v>371.03854318501482</v>
          </cell>
          <cell r="H47">
            <v>339.56359712617052</v>
          </cell>
          <cell r="I47">
            <v>317.12527582532738</v>
          </cell>
          <cell r="J47">
            <v>330.5466767470935</v>
          </cell>
          <cell r="K47">
            <v>264.74698748473247</v>
          </cell>
          <cell r="L47">
            <v>271.48501642216547</v>
          </cell>
          <cell r="M47">
            <v>410.71352866403276</v>
          </cell>
          <cell r="N47">
            <v>310.10578544695068</v>
          </cell>
          <cell r="O47">
            <v>349.08546329485102</v>
          </cell>
          <cell r="P47">
            <v>326.17736859909849</v>
          </cell>
          <cell r="Q47">
            <v>295.3638842211173</v>
          </cell>
          <cell r="R47">
            <v>290.86447348049592</v>
          </cell>
          <cell r="S47">
            <v>282.56893182967781</v>
          </cell>
          <cell r="T47">
            <v>286.14287370291061</v>
          </cell>
          <cell r="U47">
            <v>282.7384825635761</v>
          </cell>
          <cell r="V47">
            <v>278.01187649943893</v>
          </cell>
          <cell r="W47">
            <v>276.46314879502239</v>
          </cell>
          <cell r="X47">
            <v>276.23061416306007</v>
          </cell>
        </row>
        <row r="51">
          <cell r="C51">
            <v>1129.8030359867548</v>
          </cell>
          <cell r="D51">
            <v>910.65736958684522</v>
          </cell>
          <cell r="E51">
            <v>850.29204023383795</v>
          </cell>
          <cell r="F51">
            <v>797.78109071038455</v>
          </cell>
          <cell r="G51">
            <v>870.64005586217138</v>
          </cell>
          <cell r="H51">
            <v>1109.2982950244814</v>
          </cell>
          <cell r="I51">
            <v>987.87776634483464</v>
          </cell>
          <cell r="J51">
            <v>1105.65600291585</v>
          </cell>
          <cell r="K51">
            <v>878.67402657856769</v>
          </cell>
          <cell r="L51">
            <v>946.26874416874671</v>
          </cell>
          <cell r="M51">
            <v>1020.5380987980035</v>
          </cell>
          <cell r="N51">
            <v>852.48128943774748</v>
          </cell>
          <cell r="O51">
            <v>725.69411985860904</v>
          </cell>
          <cell r="P51">
            <v>881.89265785931343</v>
          </cell>
          <cell r="Q51">
            <v>918.43341082254517</v>
          </cell>
          <cell r="R51">
            <v>992.65503018153777</v>
          </cell>
          <cell r="S51">
            <v>835.44948902751923</v>
          </cell>
          <cell r="T51">
            <v>754.05601744754483</v>
          </cell>
          <cell r="U51">
            <v>667.85624684981849</v>
          </cell>
          <cell r="V51">
            <v>650.14661802607145</v>
          </cell>
          <cell r="W51">
            <v>725.39755390345795</v>
          </cell>
          <cell r="X51">
            <v>822.87536434145682</v>
          </cell>
        </row>
        <row r="52">
          <cell r="C52">
            <v>1532.3490739269705</v>
          </cell>
          <cell r="D52">
            <v>1266.9780283284524</v>
          </cell>
          <cell r="E52">
            <v>1434.7482148411179</v>
          </cell>
          <cell r="F52">
            <v>1184.2956556490331</v>
          </cell>
          <cell r="G52">
            <v>1222.5371443592692</v>
          </cell>
          <cell r="H52">
            <v>1335.9009150024735</v>
          </cell>
          <cell r="I52">
            <v>1229.5235552604556</v>
          </cell>
          <cell r="J52">
            <v>1240.5534018410713</v>
          </cell>
          <cell r="K52">
            <v>1081.7506998310839</v>
          </cell>
          <cell r="L52">
            <v>903.48623684411984</v>
          </cell>
          <cell r="M52">
            <v>1065.1177608003834</v>
          </cell>
          <cell r="N52">
            <v>936.18323132271041</v>
          </cell>
          <cell r="O52">
            <v>745</v>
          </cell>
          <cell r="P52">
            <v>822.22857280560652</v>
          </cell>
          <cell r="Q52">
            <v>961.41831237537065</v>
          </cell>
          <cell r="R52">
            <v>1033.4213593530726</v>
          </cell>
          <cell r="S52">
            <v>923.42186423262069</v>
          </cell>
          <cell r="T52">
            <v>858.88436203522735</v>
          </cell>
          <cell r="U52">
            <v>774.27913257862599</v>
          </cell>
          <cell r="V52">
            <v>739.91112515225427</v>
          </cell>
          <cell r="W52">
            <v>790.98171515934325</v>
          </cell>
          <cell r="X52">
            <v>881.96731357414831</v>
          </cell>
        </row>
        <row r="53">
          <cell r="C53">
            <v>1122.0498440055778</v>
          </cell>
          <cell r="D53">
            <v>1023.4057630928739</v>
          </cell>
          <cell r="E53">
            <v>914.87746145596805</v>
          </cell>
          <cell r="F53">
            <v>778.23333692545543</v>
          </cell>
          <cell r="G53">
            <v>851.5601544781839</v>
          </cell>
          <cell r="H53">
            <v>1046.9687482092315</v>
          </cell>
          <cell r="I53">
            <v>961.06060488021615</v>
          </cell>
          <cell r="J53">
            <v>973.5764337103758</v>
          </cell>
          <cell r="K53">
            <v>677.60514471801844</v>
          </cell>
          <cell r="L53">
            <v>706.5617689012463</v>
          </cell>
          <cell r="M53">
            <v>768.75233362760832</v>
          </cell>
          <cell r="N53">
            <v>620.55991017157851</v>
          </cell>
          <cell r="O53">
            <v>588.972222225</v>
          </cell>
          <cell r="P53">
            <v>680.0542646691456</v>
          </cell>
          <cell r="Q53">
            <v>787.75699712623339</v>
          </cell>
          <cell r="R53">
            <v>901.1517058873045</v>
          </cell>
          <cell r="S53">
            <v>753.72527401029424</v>
          </cell>
          <cell r="T53">
            <v>661.28586327316179</v>
          </cell>
          <cell r="U53">
            <v>511.44909926718128</v>
          </cell>
          <cell r="V53">
            <v>488.29152500248807</v>
          </cell>
          <cell r="W53">
            <v>588.11829561577247</v>
          </cell>
          <cell r="X53">
            <v>706.32530103957242</v>
          </cell>
        </row>
        <row r="54">
          <cell r="P54">
            <v>881.89265785931343</v>
          </cell>
          <cell r="Q54">
            <v>868.70008265166689</v>
          </cell>
          <cell r="R54">
            <v>854.12696087826043</v>
          </cell>
          <cell r="S54">
            <v>839.55383910485034</v>
          </cell>
          <cell r="T54">
            <v>824.98071733144388</v>
          </cell>
          <cell r="U54">
            <v>810.40759555803379</v>
          </cell>
          <cell r="V54">
            <v>795.83447378462733</v>
          </cell>
          <cell r="W54">
            <v>781.26135201121724</v>
          </cell>
          <cell r="X54">
            <v>766.68823023781079</v>
          </cell>
        </row>
        <row r="55">
          <cell r="P55">
            <v>822.22857280560652</v>
          </cell>
          <cell r="Q55">
            <v>938.59405472178571</v>
          </cell>
          <cell r="R55">
            <v>925.36373569574175</v>
          </cell>
          <cell r="S55">
            <v>912.15897071177051</v>
          </cell>
          <cell r="T55">
            <v>898.97913652009981</v>
          </cell>
          <cell r="U55">
            <v>885.82362504834362</v>
          </cell>
          <cell r="V55">
            <v>872.69184304097382</v>
          </cell>
          <cell r="W55">
            <v>859.5832117734036</v>
          </cell>
          <cell r="X55">
            <v>846.49716655423902</v>
          </cell>
        </row>
        <row r="56">
          <cell r="P56">
            <v>680.0542646691456</v>
          </cell>
          <cell r="Q56">
            <v>754.24862361709893</v>
          </cell>
          <cell r="R56">
            <v>739.82678055447468</v>
          </cell>
          <cell r="S56">
            <v>725.40493749185407</v>
          </cell>
          <cell r="T56">
            <v>710.98309442922982</v>
          </cell>
          <cell r="U56">
            <v>696.56125136660921</v>
          </cell>
          <cell r="V56">
            <v>682.13940830398496</v>
          </cell>
          <cell r="W56">
            <v>667.71756524136435</v>
          </cell>
          <cell r="X56">
            <v>653.29572217874011</v>
          </cell>
        </row>
        <row r="59">
          <cell r="C59">
            <v>1096.5496598503546</v>
          </cell>
          <cell r="D59">
            <v>886.58225625788316</v>
          </cell>
          <cell r="E59">
            <v>763.25427233588584</v>
          </cell>
          <cell r="F59">
            <v>695.31199487897663</v>
          </cell>
          <cell r="G59">
            <v>793.81887446256826</v>
          </cell>
          <cell r="H59">
            <v>1038.2906696989021</v>
          </cell>
          <cell r="I59">
            <v>893.58654611205463</v>
          </cell>
          <cell r="J59">
            <v>948.83377620206534</v>
          </cell>
          <cell r="K59">
            <v>735.69863224670814</v>
          </cell>
          <cell r="L59">
            <v>801.59129141217954</v>
          </cell>
          <cell r="M59">
            <v>882.67929373295624</v>
          </cell>
          <cell r="N59">
            <v>702.59447018773301</v>
          </cell>
          <cell r="O59">
            <v>633.83436398509605</v>
          </cell>
          <cell r="P59">
            <v>718.57471239576591</v>
          </cell>
          <cell r="Q59">
            <v>766.61717294903679</v>
          </cell>
          <cell r="R59">
            <v>846.8566973151926</v>
          </cell>
          <cell r="S59">
            <v>731.91771021006093</v>
          </cell>
          <cell r="T59">
            <v>665.6406540076315</v>
          </cell>
          <cell r="U59">
            <v>577.78040742789801</v>
          </cell>
          <cell r="V59">
            <v>543.70456789591788</v>
          </cell>
          <cell r="W59">
            <v>601.15017712010194</v>
          </cell>
          <cell r="X59">
            <v>701.31826487280136</v>
          </cell>
        </row>
        <row r="60">
          <cell r="C60">
            <v>1479.2880644198128</v>
          </cell>
          <cell r="D60">
            <v>1299.525125054364</v>
          </cell>
          <cell r="E60">
            <v>1189.2428448269095</v>
          </cell>
          <cell r="F60">
            <v>1117.6305720953276</v>
          </cell>
          <cell r="G60">
            <v>1166.1566983243431</v>
          </cell>
          <cell r="H60">
            <v>1325.858240687955</v>
          </cell>
          <cell r="I60">
            <v>1232.0753748301227</v>
          </cell>
          <cell r="J60">
            <v>1165.3373440871594</v>
          </cell>
          <cell r="K60">
            <v>1056.7042354224563</v>
          </cell>
          <cell r="L60">
            <v>910.9354755460148</v>
          </cell>
          <cell r="M60">
            <v>1018.2192292582922</v>
          </cell>
          <cell r="N60">
            <v>809.7271085732375</v>
          </cell>
          <cell r="O60">
            <v>725</v>
          </cell>
          <cell r="P60">
            <v>750.85200431006638</v>
          </cell>
          <cell r="Q60">
            <v>918.46194425789872</v>
          </cell>
          <cell r="R60">
            <v>991.51270752179403</v>
          </cell>
          <cell r="S60">
            <v>882.53537464546707</v>
          </cell>
          <cell r="T60">
            <v>818.99510389989803</v>
          </cell>
          <cell r="U60">
            <v>735.36278317520191</v>
          </cell>
          <cell r="V60">
            <v>701.94395501635358</v>
          </cell>
          <cell r="W60">
            <v>753.94057355116229</v>
          </cell>
          <cell r="X60">
            <v>845.82961444528553</v>
          </cell>
        </row>
        <row r="61">
          <cell r="C61">
            <v>1126.4639722010331</v>
          </cell>
          <cell r="D61">
            <v>1016.7380040223732</v>
          </cell>
          <cell r="E61">
            <v>833.67462109056896</v>
          </cell>
          <cell r="F61">
            <v>680.10450263629912</v>
          </cell>
          <cell r="G61">
            <v>771.74317025469577</v>
          </cell>
          <cell r="H61">
            <v>985.51798569592779</v>
          </cell>
          <cell r="I61">
            <v>866.61852754350514</v>
          </cell>
          <cell r="J61">
            <v>832.10375066254846</v>
          </cell>
          <cell r="K61">
            <v>587.14785615661197</v>
          </cell>
          <cell r="L61">
            <v>642.28991474412294</v>
          </cell>
          <cell r="M61">
            <v>706.18477108803825</v>
          </cell>
          <cell r="N61">
            <v>577.99711347436278</v>
          </cell>
          <cell r="O61">
            <v>532.88888889166606</v>
          </cell>
          <cell r="P61">
            <v>636.90953710674535</v>
          </cell>
          <cell r="Q61">
            <v>713.45588568884568</v>
          </cell>
          <cell r="R61">
            <v>816.09259524146808</v>
          </cell>
          <cell r="S61">
            <v>691.15993692788413</v>
          </cell>
          <cell r="T61">
            <v>619.72890302544477</v>
          </cell>
          <cell r="U61">
            <v>498.99799584099958</v>
          </cell>
          <cell r="V61">
            <v>461.51759120501492</v>
          </cell>
          <cell r="W61">
            <v>533.7898707107654</v>
          </cell>
          <cell r="X61">
            <v>641.50778229500645</v>
          </cell>
        </row>
        <row r="62">
          <cell r="P62">
            <v>718.57471239576591</v>
          </cell>
          <cell r="Q62">
            <v>736.63586700820451</v>
          </cell>
          <cell r="R62">
            <v>726.36039236258148</v>
          </cell>
          <cell r="S62">
            <v>716.08491771696208</v>
          </cell>
          <cell r="T62">
            <v>705.80944307134268</v>
          </cell>
          <cell r="U62">
            <v>695.53396842571965</v>
          </cell>
          <cell r="V62">
            <v>685.25849378010025</v>
          </cell>
          <cell r="W62">
            <v>674.98301913447722</v>
          </cell>
          <cell r="X62">
            <v>664.70754448885782</v>
          </cell>
        </row>
        <row r="63">
          <cell r="P63">
            <v>750.85200431006638</v>
          </cell>
          <cell r="Q63">
            <v>895.63768660431379</v>
          </cell>
          <cell r="R63">
            <v>883.45508386446318</v>
          </cell>
          <cell r="S63">
            <v>871.27248112461677</v>
          </cell>
          <cell r="T63">
            <v>859.08987838477037</v>
          </cell>
          <cell r="U63">
            <v>846.90727564491976</v>
          </cell>
          <cell r="V63">
            <v>834.72467290507336</v>
          </cell>
          <cell r="W63">
            <v>822.54207016522264</v>
          </cell>
          <cell r="X63">
            <v>810.35946742537635</v>
          </cell>
        </row>
        <row r="64">
          <cell r="P64">
            <v>636.90953710674535</v>
          </cell>
          <cell r="Q64">
            <v>690.02623610190494</v>
          </cell>
          <cell r="R64">
            <v>677.81463020035517</v>
          </cell>
          <cell r="S64">
            <v>665.60302429880539</v>
          </cell>
          <cell r="T64">
            <v>653.39141839725562</v>
          </cell>
          <cell r="U64">
            <v>641.17981249570585</v>
          </cell>
          <cell r="V64">
            <v>628.96820659415607</v>
          </cell>
          <cell r="W64">
            <v>616.7566006926063</v>
          </cell>
          <cell r="X64">
            <v>604.54499479105652</v>
          </cell>
        </row>
        <row r="67">
          <cell r="C67">
            <v>1132.2026907529155</v>
          </cell>
          <cell r="D67">
            <v>941.33257867332611</v>
          </cell>
          <cell r="E67">
            <v>772.15890551313748</v>
          </cell>
          <cell r="F67">
            <v>738.9283872973233</v>
          </cell>
          <cell r="G67">
            <v>883.44358609543804</v>
          </cell>
          <cell r="H67">
            <v>1090.4339567870588</v>
          </cell>
          <cell r="I67">
            <v>888.2290007008678</v>
          </cell>
          <cell r="J67">
            <v>991.06983532010122</v>
          </cell>
          <cell r="K67">
            <v>826.91733036168591</v>
          </cell>
          <cell r="L67">
            <v>899.3463271219174</v>
          </cell>
          <cell r="M67">
            <v>971.71310533746623</v>
          </cell>
          <cell r="N67">
            <v>749.43410130875179</v>
          </cell>
          <cell r="O67">
            <v>663.22982727426302</v>
          </cell>
          <cell r="P67">
            <v>750.19443548087554</v>
          </cell>
          <cell r="Q67">
            <v>802.7460576925273</v>
          </cell>
          <cell r="R67">
            <v>886.2114781160916</v>
          </cell>
          <cell r="S67">
            <v>794.94395695094454</v>
          </cell>
          <cell r="T67">
            <v>724.77548046439563</v>
          </cell>
          <cell r="U67">
            <v>631.60729577298332</v>
          </cell>
          <cell r="V67">
            <v>576.97562951605164</v>
          </cell>
          <cell r="W67">
            <v>620.23724826096782</v>
          </cell>
          <cell r="X67">
            <v>722.77414427612791</v>
          </cell>
        </row>
        <row r="68">
          <cell r="C68">
            <v>1691.1493906773765</v>
          </cell>
          <cell r="D68">
            <v>1264.4149453670843</v>
          </cell>
          <cell r="E68">
            <v>1161.3035338657053</v>
          </cell>
          <cell r="F68">
            <v>1147.2916806965836</v>
          </cell>
          <cell r="G68">
            <v>1211.455613896703</v>
          </cell>
          <cell r="H68">
            <v>1445.2537083313816</v>
          </cell>
          <cell r="I68">
            <v>1268.8703860241444</v>
          </cell>
          <cell r="J68">
            <v>1151.1125689950159</v>
          </cell>
          <cell r="K68">
            <v>1108.5140447179392</v>
          </cell>
          <cell r="L68">
            <v>899.22952901446558</v>
          </cell>
          <cell r="M68">
            <v>1016.1348500786437</v>
          </cell>
          <cell r="N68">
            <v>853.57882855894184</v>
          </cell>
          <cell r="O68">
            <v>745</v>
          </cell>
          <cell r="P68">
            <v>819.63951808437048</v>
          </cell>
          <cell r="Q68">
            <v>924.774308217103</v>
          </cell>
          <cell r="R68">
            <v>1012.2090747646696</v>
          </cell>
          <cell r="S68">
            <v>918.46712905400943</v>
          </cell>
          <cell r="T68">
            <v>846.57819950366127</v>
          </cell>
          <cell r="U68">
            <v>750.82334185123159</v>
          </cell>
          <cell r="V68">
            <v>695.00086918097566</v>
          </cell>
          <cell r="W68">
            <v>740.64952260868108</v>
          </cell>
          <cell r="X68">
            <v>847.73249370796577</v>
          </cell>
        </row>
        <row r="69">
          <cell r="C69">
            <v>1167.9675429566782</v>
          </cell>
          <cell r="D69">
            <v>1015.2312636617688</v>
          </cell>
          <cell r="E69">
            <v>779.97243100028379</v>
          </cell>
          <cell r="F69">
            <v>615.22082757105159</v>
          </cell>
          <cell r="G69">
            <v>799.46732340290191</v>
          </cell>
          <cell r="H69">
            <v>957.51690578431464</v>
          </cell>
          <cell r="I69">
            <v>870.00998690861104</v>
          </cell>
          <cell r="J69">
            <v>829.20104549187056</v>
          </cell>
          <cell r="K69">
            <v>560.9281349593316</v>
          </cell>
          <cell r="L69">
            <v>629.63064302155772</v>
          </cell>
          <cell r="M69">
            <v>683.77045748200544</v>
          </cell>
          <cell r="N69">
            <v>570.77347743020641</v>
          </cell>
          <cell r="O69">
            <v>530.38194444166595</v>
          </cell>
          <cell r="P69">
            <v>632.90403268418299</v>
          </cell>
          <cell r="Q69">
            <v>690.84819708602629</v>
          </cell>
          <cell r="R69">
            <v>788.32429624679253</v>
          </cell>
          <cell r="S69">
            <v>688.08935381602669</v>
          </cell>
          <cell r="T69">
            <v>623.39156424368718</v>
          </cell>
          <cell r="U69">
            <v>517.60712577261529</v>
          </cell>
          <cell r="V69">
            <v>469.06495246712132</v>
          </cell>
          <cell r="W69">
            <v>519.21738507415239</v>
          </cell>
          <cell r="X69">
            <v>618.65625609019878</v>
          </cell>
        </row>
        <row r="70">
          <cell r="P70">
            <v>750.19443548087554</v>
          </cell>
          <cell r="Q70">
            <v>781.48101232023691</v>
          </cell>
          <cell r="R70">
            <v>770.65391640979942</v>
          </cell>
          <cell r="S70">
            <v>759.82682049936193</v>
          </cell>
          <cell r="T70">
            <v>748.99972458892807</v>
          </cell>
          <cell r="U70">
            <v>738.17262867849058</v>
          </cell>
          <cell r="V70">
            <v>727.34553276805309</v>
          </cell>
          <cell r="W70">
            <v>716.5184368576156</v>
          </cell>
          <cell r="X70">
            <v>705.69134094717811</v>
          </cell>
        </row>
        <row r="71">
          <cell r="P71">
            <v>819.63951808437048</v>
          </cell>
          <cell r="Q71">
            <v>916.16958584062058</v>
          </cell>
          <cell r="R71">
            <v>903.33298092920597</v>
          </cell>
          <cell r="S71">
            <v>890.49637601779125</v>
          </cell>
          <cell r="T71">
            <v>877.65977110638096</v>
          </cell>
          <cell r="U71">
            <v>864.82316619496623</v>
          </cell>
          <cell r="V71">
            <v>851.98656128355151</v>
          </cell>
          <cell r="W71">
            <v>839.14995637213678</v>
          </cell>
          <cell r="X71">
            <v>826.31335146072206</v>
          </cell>
        </row>
        <row r="72">
          <cell r="P72">
            <v>632.90403268418299</v>
          </cell>
          <cell r="Q72">
            <v>677.28429664638679</v>
          </cell>
          <cell r="R72">
            <v>666.06725986397578</v>
          </cell>
          <cell r="S72">
            <v>654.85022308156476</v>
          </cell>
          <cell r="T72">
            <v>643.63318629915375</v>
          </cell>
          <cell r="U72">
            <v>632.41614951674273</v>
          </cell>
          <cell r="V72">
            <v>621.19911273433172</v>
          </cell>
          <cell r="W72">
            <v>609.98207595192071</v>
          </cell>
          <cell r="X72">
            <v>598.76503916950969</v>
          </cell>
        </row>
        <row r="75">
          <cell r="C75">
            <v>1065.674576568249</v>
          </cell>
          <cell r="D75">
            <v>971.34342459533343</v>
          </cell>
          <cell r="E75">
            <v>848.08261997181239</v>
          </cell>
          <cell r="F75">
            <v>719.31081949296993</v>
          </cell>
          <cell r="G75">
            <v>810.91158732397912</v>
          </cell>
          <cell r="H75">
            <v>1092.5648122690272</v>
          </cell>
          <cell r="I75">
            <v>1000.086666697591</v>
          </cell>
          <cell r="J75">
            <v>902.61735547280784</v>
          </cell>
          <cell r="K75">
            <v>642.49691855440312</v>
          </cell>
          <cell r="L75">
            <v>591.41796525209929</v>
          </cell>
          <cell r="M75">
            <v>784.071953233047</v>
          </cell>
          <cell r="N75">
            <v>668.86993508362605</v>
          </cell>
          <cell r="O75">
            <v>681.601778448966</v>
          </cell>
          <cell r="P75">
            <v>715.59455117152049</v>
          </cell>
          <cell r="Q75">
            <v>773.0231393156065</v>
          </cell>
          <cell r="R75">
            <v>858.95293317125027</v>
          </cell>
          <cell r="S75">
            <v>703.27018975525505</v>
          </cell>
          <cell r="T75">
            <v>668.39123899428557</v>
          </cell>
          <cell r="U75">
            <v>591.88199714190648</v>
          </cell>
          <cell r="V75">
            <v>531.54837766858645</v>
          </cell>
          <cell r="W75">
            <v>594.07849230385921</v>
          </cell>
          <cell r="X75">
            <v>690.12796770214277</v>
          </cell>
        </row>
        <row r="76">
          <cell r="C76">
            <v>1422.4258816927361</v>
          </cell>
          <cell r="D76">
            <v>1193.3383655979287</v>
          </cell>
          <cell r="E76">
            <v>1308.2886045746493</v>
          </cell>
          <cell r="F76">
            <v>1173.3934562656889</v>
          </cell>
          <cell r="G76">
            <v>1220.7476991423152</v>
          </cell>
          <cell r="H76">
            <v>1521.439387684806</v>
          </cell>
          <cell r="I76">
            <v>1327.9654040024218</v>
          </cell>
          <cell r="J76">
            <v>1151.1125689950159</v>
          </cell>
          <cell r="K76">
            <v>972.5132953172963</v>
          </cell>
          <cell r="L76">
            <v>809.83866459172577</v>
          </cell>
          <cell r="M76">
            <v>943.18157879094622</v>
          </cell>
          <cell r="N76">
            <v>787.2913448596214</v>
          </cell>
          <cell r="O76">
            <v>700</v>
          </cell>
          <cell r="P76">
            <v>753.74044161569373</v>
          </cell>
          <cell r="Q76">
            <v>897.50881655759702</v>
          </cell>
          <cell r="R76">
            <v>985.28714921793198</v>
          </cell>
          <cell r="S76">
            <v>827.46204471556678</v>
          </cell>
          <cell r="T76">
            <v>792.42056081770397</v>
          </cell>
          <cell r="U76">
            <v>715.05291532591002</v>
          </cell>
          <cell r="V76">
            <v>654.11756524609132</v>
          </cell>
          <cell r="W76">
            <v>718.06044836814669</v>
          </cell>
          <cell r="X76">
            <v>816.0655596356562</v>
          </cell>
        </row>
        <row r="77">
          <cell r="C77">
            <v>1088.5311798275884</v>
          </cell>
          <cell r="D77">
            <v>957.35165118893394</v>
          </cell>
          <cell r="E77">
            <v>732.75735750163994</v>
          </cell>
          <cell r="F77">
            <v>595.69393107522512</v>
          </cell>
          <cell r="G77">
            <v>855.19217985958085</v>
          </cell>
          <cell r="H77">
            <v>1080.3236725032677</v>
          </cell>
          <cell r="I77">
            <v>890.11096524298864</v>
          </cell>
          <cell r="J77">
            <v>771.93720730041946</v>
          </cell>
          <cell r="K77">
            <v>501.36784203649739</v>
          </cell>
          <cell r="L77">
            <v>562.63922552586519</v>
          </cell>
          <cell r="M77">
            <v>622.6214307875033</v>
          </cell>
          <cell r="N77">
            <v>522.22639401579988</v>
          </cell>
          <cell r="O77">
            <v>566.14583333333303</v>
          </cell>
          <cell r="P77">
            <v>627.20679590840678</v>
          </cell>
          <cell r="Q77">
            <v>679.31711386607503</v>
          </cell>
          <cell r="R77">
            <v>785.99066982425961</v>
          </cell>
          <cell r="S77">
            <v>676.90620738028497</v>
          </cell>
          <cell r="T77">
            <v>619.39482614707833</v>
          </cell>
          <cell r="U77">
            <v>523.24745513305834</v>
          </cell>
          <cell r="V77">
            <v>458.07946686538344</v>
          </cell>
          <cell r="W77">
            <v>511.2472536790255</v>
          </cell>
          <cell r="X77">
            <v>603.90411448319139</v>
          </cell>
        </row>
        <row r="78">
          <cell r="P78">
            <v>715.59455117152049</v>
          </cell>
          <cell r="Q78">
            <v>742.90459297088455</v>
          </cell>
          <cell r="R78">
            <v>730.06284319257247</v>
          </cell>
          <cell r="S78">
            <v>717.22109341425676</v>
          </cell>
          <cell r="T78">
            <v>704.37934363594104</v>
          </cell>
          <cell r="U78">
            <v>691.53759385762532</v>
          </cell>
          <cell r="V78">
            <v>678.69584407930961</v>
          </cell>
          <cell r="W78">
            <v>665.85409430099753</v>
          </cell>
          <cell r="X78">
            <v>653.01234452268181</v>
          </cell>
        </row>
        <row r="79">
          <cell r="P79">
            <v>753.74044161569373</v>
          </cell>
          <cell r="Q79">
            <v>881.0371240014681</v>
          </cell>
          <cell r="R79">
            <v>865.81194546430129</v>
          </cell>
          <cell r="S79">
            <v>850.58676692713016</v>
          </cell>
          <cell r="T79">
            <v>835.36158838995902</v>
          </cell>
          <cell r="U79">
            <v>820.13640985278789</v>
          </cell>
          <cell r="V79">
            <v>804.91123131561676</v>
          </cell>
          <cell r="W79">
            <v>789.68605277844995</v>
          </cell>
          <cell r="X79">
            <v>774.46087424127882</v>
          </cell>
        </row>
        <row r="80">
          <cell r="P80">
            <v>627.20679590840678</v>
          </cell>
          <cell r="Q80">
            <v>672.23237573095321</v>
          </cell>
          <cell r="R80">
            <v>660.4362152673275</v>
          </cell>
          <cell r="S80">
            <v>648.64005480370179</v>
          </cell>
          <cell r="T80">
            <v>636.84389434007608</v>
          </cell>
          <cell r="U80">
            <v>625.04773387645037</v>
          </cell>
          <cell r="V80">
            <v>613.25157341282829</v>
          </cell>
          <cell r="W80">
            <v>601.45541294920258</v>
          </cell>
          <cell r="X80">
            <v>589.65925248557687</v>
          </cell>
        </row>
        <row r="83">
          <cell r="C83">
            <v>694.26213561007739</v>
          </cell>
          <cell r="D83">
            <v>572.15334988183952</v>
          </cell>
          <cell r="E83">
            <v>554.02886873504042</v>
          </cell>
          <cell r="F83">
            <v>549.29189852190416</v>
          </cell>
          <cell r="G83">
            <v>617.7703337551427</v>
          </cell>
          <cell r="H83">
            <v>918.14802384794586</v>
          </cell>
          <cell r="I83">
            <v>715.94137612319969</v>
          </cell>
          <cell r="J83">
            <v>518.65317964391693</v>
          </cell>
          <cell r="K83">
            <v>407.50961963867235</v>
          </cell>
          <cell r="L83">
            <v>406.17217256161678</v>
          </cell>
          <cell r="M83">
            <v>531.33081118820371</v>
          </cell>
          <cell r="N83">
            <v>548.02368630801243</v>
          </cell>
          <cell r="O83">
            <v>462.97300000000001</v>
          </cell>
          <cell r="P83">
            <v>549.58178213443</v>
          </cell>
          <cell r="Q83">
            <v>619.26504683367455</v>
          </cell>
          <cell r="R83">
            <v>620.2373491567389</v>
          </cell>
          <cell r="S83">
            <v>557.96000209123758</v>
          </cell>
          <cell r="T83">
            <v>448.45798846146272</v>
          </cell>
          <cell r="U83">
            <v>411.82332765738403</v>
          </cell>
          <cell r="V83">
            <v>437.7549356447297</v>
          </cell>
          <cell r="W83">
            <v>459.08517090613549</v>
          </cell>
          <cell r="X83">
            <v>547.00242986739386</v>
          </cell>
        </row>
        <row r="84">
          <cell r="C84" t="e">
            <v>#N/A</v>
          </cell>
          <cell r="D84" t="e">
            <v>#N/A</v>
          </cell>
          <cell r="E84" t="e">
            <v>#N/A</v>
          </cell>
          <cell r="F84" t="e">
            <v>#N/A</v>
          </cell>
          <cell r="G84">
            <v>617.92366883321756</v>
          </cell>
          <cell r="H84">
            <v>951.75244207188541</v>
          </cell>
          <cell r="I84">
            <v>716.94521811381799</v>
          </cell>
          <cell r="J84">
            <v>481.45392619563398</v>
          </cell>
          <cell r="K84">
            <v>359.43055198741359</v>
          </cell>
          <cell r="L84">
            <v>393.7454742430204</v>
          </cell>
          <cell r="M84">
            <v>515.88384696300375</v>
          </cell>
          <cell r="N84">
            <v>495.6264165826114</v>
          </cell>
          <cell r="O84">
            <v>525.63951093749995</v>
          </cell>
          <cell r="P84">
            <v>671.32098704064754</v>
          </cell>
          <cell r="Q84">
            <v>735.07691305999003</v>
          </cell>
          <cell r="R84">
            <v>737.10425311831648</v>
          </cell>
          <cell r="S84">
            <v>671.74652541799594</v>
          </cell>
          <cell r="T84">
            <v>556.07092667667939</v>
          </cell>
          <cell r="U84">
            <v>517.97603318653933</v>
          </cell>
          <cell r="V84">
            <v>546.49175206631799</v>
          </cell>
          <cell r="W84">
            <v>570.08509295928968</v>
          </cell>
          <cell r="X84">
            <v>664.57223263345111</v>
          </cell>
        </row>
        <row r="86">
          <cell r="P86">
            <v>549.58178213443</v>
          </cell>
          <cell r="Q86">
            <v>570.57874066728255</v>
          </cell>
          <cell r="R86">
            <v>557.9642374093055</v>
          </cell>
          <cell r="S86">
            <v>545.34973415132845</v>
          </cell>
          <cell r="T86">
            <v>532.73523089335504</v>
          </cell>
          <cell r="U86">
            <v>520.12072763537799</v>
          </cell>
          <cell r="V86">
            <v>507.50622437740094</v>
          </cell>
          <cell r="W86">
            <v>494.89172111942389</v>
          </cell>
          <cell r="X86">
            <v>482.27721786145048</v>
          </cell>
        </row>
        <row r="87">
          <cell r="P87">
            <v>671.32098704064754</v>
          </cell>
          <cell r="Q87">
            <v>683.2259969927826</v>
          </cell>
          <cell r="R87">
            <v>670.78338910729985</v>
          </cell>
          <cell r="S87">
            <v>658.31659006199277</v>
          </cell>
          <cell r="T87">
            <v>645.82618986664465</v>
          </cell>
          <cell r="U87">
            <v>633.31276416310288</v>
          </cell>
          <cell r="V87">
            <v>620.77687456661272</v>
          </cell>
          <cell r="W87">
            <v>608.21906893644177</v>
          </cell>
          <cell r="X87">
            <v>595.63988184712139</v>
          </cell>
        </row>
        <row r="99">
          <cell r="C99">
            <v>444.4434910316279</v>
          </cell>
          <cell r="D99">
            <v>339.83853398076565</v>
          </cell>
          <cell r="E99">
            <v>315.15441534850726</v>
          </cell>
          <cell r="F99">
            <v>272.08925882828123</v>
          </cell>
          <cell r="G99">
            <v>286.04038955188503</v>
          </cell>
          <cell r="H99">
            <v>263.86019315966564</v>
          </cell>
          <cell r="I99">
            <v>259.12050383135306</v>
          </cell>
          <cell r="J99">
            <v>276.02173037291965</v>
          </cell>
          <cell r="K99">
            <v>193.12825995575892</v>
          </cell>
          <cell r="L99">
            <v>224.23982120966176</v>
          </cell>
          <cell r="M99">
            <v>320.56796442536557</v>
          </cell>
          <cell r="N99">
            <v>286.54889427867749</v>
          </cell>
          <cell r="O99">
            <v>289.88641666666598</v>
          </cell>
          <cell r="P99">
            <v>263.33182587036498</v>
          </cell>
          <cell r="Q99">
            <v>255.51311823594193</v>
          </cell>
          <cell r="R99">
            <v>257.22285867500187</v>
          </cell>
          <cell r="S99">
            <v>245.18890631092572</v>
          </cell>
          <cell r="T99">
            <v>235.6268207411386</v>
          </cell>
          <cell r="U99">
            <v>231.9584364565404</v>
          </cell>
          <cell r="V99">
            <v>229.87251412346296</v>
          </cell>
          <cell r="W99">
            <v>230.48114756557371</v>
          </cell>
          <cell r="X99">
            <v>232.461117934199</v>
          </cell>
        </row>
        <row r="100">
          <cell r="C100">
            <v>465.13713913336579</v>
          </cell>
          <cell r="D100">
            <v>366.51199488858015</v>
          </cell>
          <cell r="E100">
            <v>332.24699743473752</v>
          </cell>
          <cell r="F100">
            <v>284.69028646571439</v>
          </cell>
          <cell r="G100">
            <v>291.97474107697383</v>
          </cell>
          <cell r="H100">
            <v>274.47028086763027</v>
          </cell>
          <cell r="I100">
            <v>273.04128306642571</v>
          </cell>
          <cell r="J100">
            <v>301.80322338287334</v>
          </cell>
          <cell r="K100">
            <v>223.69964534351794</v>
          </cell>
          <cell r="L100">
            <v>266.58696960167202</v>
          </cell>
          <cell r="M100">
            <v>373.62858666584691</v>
          </cell>
          <cell r="N100">
            <v>318.10131159978641</v>
          </cell>
          <cell r="O100">
            <v>316.85000000000002</v>
          </cell>
          <cell r="P100">
            <v>279.46190847728843</v>
          </cell>
          <cell r="Q100">
            <v>257.63472590305446</v>
          </cell>
          <cell r="R100">
            <v>267.60427583974746</v>
          </cell>
          <cell r="S100">
            <v>253.21895894124037</v>
          </cell>
          <cell r="T100">
            <v>244.75867109334536</v>
          </cell>
          <cell r="U100">
            <v>241.59972959960044</v>
          </cell>
          <cell r="V100">
            <v>249.82557819326834</v>
          </cell>
          <cell r="W100">
            <v>251.57274960264118</v>
          </cell>
          <cell r="X100">
            <v>245.94561205231437</v>
          </cell>
        </row>
        <row r="102">
          <cell r="C102">
            <v>419.4434910316279</v>
          </cell>
          <cell r="D102">
            <v>314.83853398076565</v>
          </cell>
          <cell r="E102">
            <v>290.15441534850726</v>
          </cell>
          <cell r="F102">
            <v>247.08925882828123</v>
          </cell>
          <cell r="G102">
            <v>261.04038955188503</v>
          </cell>
          <cell r="H102">
            <v>238.86019315966564</v>
          </cell>
          <cell r="I102">
            <v>234.12050383135306</v>
          </cell>
          <cell r="J102">
            <v>251.02173037291965</v>
          </cell>
          <cell r="K102">
            <v>168.12825995575892</v>
          </cell>
          <cell r="L102">
            <v>199.23982120966176</v>
          </cell>
          <cell r="M102">
            <v>295.56796442536557</v>
          </cell>
          <cell r="N102">
            <v>261.54889427867749</v>
          </cell>
          <cell r="O102">
            <v>264.88641666666598</v>
          </cell>
          <cell r="P102">
            <v>238.33182587036498</v>
          </cell>
          <cell r="Q102">
            <v>230.51311823594193</v>
          </cell>
          <cell r="R102">
            <v>232.22285867500187</v>
          </cell>
          <cell r="S102">
            <v>220.18890631092572</v>
          </cell>
          <cell r="T102">
            <v>210.6268207411386</v>
          </cell>
          <cell r="U102">
            <v>206.9584364565404</v>
          </cell>
          <cell r="V102">
            <v>204.87251412346296</v>
          </cell>
          <cell r="W102">
            <v>205.48114756557371</v>
          </cell>
          <cell r="X102">
            <v>207.461117934199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12">
          <cell r="C12" t="str">
            <v>Resp. Social Empresarial</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079907"/>
      <sheetName val="Acom"/>
      <sheetName val="Foto 3x4"/>
      <sheetName val="Resumo"/>
      <sheetName val="Est R$"/>
      <sheetName val="Lançamento"/>
      <sheetName val="Fluxo Sc"/>
      <sheetName val="Resumo Sc"/>
      <sheetName val="Fluxo Gafisa"/>
      <sheetName val="Fluxo_Real_(UFG)"/>
      <sheetName val="Fluxo_Nominal_(Reais)"/>
      <sheetName val="Fluxo_Real_(R$)"/>
      <sheetName val="Fiscal"/>
      <sheetName val="Societario"/>
      <sheetName val="Societario Anual"/>
      <sheetName val="Impostos"/>
      <sheetName val="Giro"/>
      <sheetName val="EVAGraf"/>
      <sheetName val="Mód.1"/>
      <sheetName val="AEN - Auxiliar"/>
      <sheetName val="Summary 2002$"/>
      <sheetName val="Bc Dados"/>
      <sheetName val="1.Composição salarial"/>
      <sheetName val="LT_011011"/>
      <sheetName val="LT_12131415"/>
      <sheetName val="Desp.2-6"/>
      <sheetName val="Tabela"/>
      <sheetName val="Cockpit"/>
      <sheetName val="Indicadores - Resumo"/>
      <sheetName val="Dados"/>
      <sheetName val="Cronograma"/>
      <sheetName val="Orçamento"/>
      <sheetName val="Indicadores - DADOS"/>
      <sheetName val="Apoio"/>
      <sheetName val="Premissas Reg"/>
      <sheetName val="INCCTOT"/>
      <sheetName val="BANCO DE DADOS INPUTS"/>
      <sheetName val="PREMISSAS"/>
      <sheetName val="ref_geral"/>
      <sheetName val="Cronograma Fisico"/>
      <sheetName val="Áreas"/>
      <sheetName val="Aux"/>
      <sheetName val="CONSOL DRE GERAL"/>
      <sheetName val="Foto_3x4"/>
      <sheetName val="Est_R$"/>
      <sheetName val="Fluxo_Sc"/>
      <sheetName val="Resumo_Sc"/>
      <sheetName val="Fluxo_Gafisa"/>
      <sheetName val="Societario_Anual"/>
      <sheetName val="Mód_1"/>
      <sheetName val="AEN_-_Auxiliar"/>
      <sheetName val="Summary_2002$"/>
      <sheetName val="CONSOL_DRE_GERAL"/>
      <sheetName val="CONSOL_DRE_GERAL3"/>
      <sheetName val="Summary Information"/>
      <sheetName val="Unibanco_CDB1"/>
      <sheetName val="Unibanco_CDB10"/>
      <sheetName val="Unibanco_CDB11"/>
      <sheetName val="Unibanco_CDB12"/>
      <sheetName val="Unibanco_CDB13"/>
      <sheetName val="Unibanco_CDB14"/>
      <sheetName val="Unibanco_CDB15"/>
      <sheetName val="Unibanco_CDB16"/>
      <sheetName val="Unibanco_CDB17"/>
      <sheetName val="Unibanco_CDB18"/>
      <sheetName val="Unibanco_CDB19"/>
      <sheetName val="Unibanco_CDB2"/>
      <sheetName val="Unibanco_CDB20"/>
      <sheetName val="Unibanco_CDB21"/>
      <sheetName val="Unibanco_CDB22"/>
      <sheetName val="Unibanco_CDB23"/>
      <sheetName val="Unibanco_CDB24"/>
      <sheetName val="Unibanco_CDB25"/>
      <sheetName val="Unibanco_CDB26"/>
      <sheetName val="Unibanco_CDB27"/>
      <sheetName val="Unibanco_CDB28"/>
      <sheetName val="Unibanco_CDB29"/>
      <sheetName val="Unibanco_CDB3"/>
      <sheetName val="Unibanco_CDB30"/>
      <sheetName val="Unibanco_CDB31"/>
      <sheetName val="Unibanco_CDB32"/>
      <sheetName val="Unibanco_CDB4"/>
      <sheetName val="Unibanco_CDB5"/>
      <sheetName val="Unibanco_CDB6"/>
      <sheetName val="Unibanco_CDB7"/>
      <sheetName val="Unibanco_CDB8"/>
      <sheetName val="Unibanco_CDB9"/>
      <sheetName val="Auxilliar Vendas"/>
      <sheetName val="Custo por unidade"/>
      <sheetName val="Terrenos a venda"/>
      <sheetName val="A Comprar"/>
      <sheetName val="Auxiliar Lançamentos"/>
      <sheetName val="LB"/>
      <sheetName val="VaR"/>
      <sheetName val="Planilha1"/>
      <sheetName val="ACUMULADO"/>
      <sheetName val="Lista base"/>
      <sheetName val="Foto_3x41"/>
      <sheetName val="Est_R$1"/>
      <sheetName val="Fluxo_Sc1"/>
      <sheetName val="Resumo_Sc1"/>
      <sheetName val="Fluxo_Gafisa1"/>
      <sheetName val="Societario_Anual1"/>
      <sheetName val="Mód_11"/>
      <sheetName val="AEN_-_Auxiliar1"/>
      <sheetName val="Summary_2002$1"/>
      <sheetName val="CONSOL_DRE_GERAL1"/>
      <sheetName val="Summary_Information"/>
      <sheetName val="Lista_base"/>
      <sheetName val="Tabela de custos"/>
      <sheetName val="Template Grade"/>
      <sheetName val="RMR"/>
      <sheetName val="Base Templates"/>
      <sheetName val="Template BRK"/>
      <sheetName val="Contabilização"/>
      <sheetName val="PFT"/>
      <sheetName val="Balancete"/>
      <sheetName val="Base"/>
      <sheetName val="Realizado"/>
      <sheetName val="VARPEL"/>
      <sheetName val="eaigesen"/>
      <sheetName val="CADASTRO Empresas SJ"/>
      <sheetName val="estgg"/>
      <sheetName val="Pag .11 À 13"/>
      <sheetName val="estatico"/>
      <sheetName val="COLUMN"/>
      <sheetName val="JUA"/>
      <sheetName val="Novos Contratos_Lojas"/>
      <sheetName val="Perda_Lojas"/>
      <sheetName val="Mídia_Mall"/>
      <sheetName val="Estacionamento"/>
      <sheetName val="Novo FC"/>
      <sheetName val="Planilha Custo 1"/>
      <sheetName val="E74_2001"/>
      <sheetName val="E74_2002"/>
    </sheetNames>
    <sheetDataSet>
      <sheetData sheetId="0" refreshError="1">
        <row r="39">
          <cell r="K39">
            <v>-78</v>
          </cell>
        </row>
        <row r="40">
          <cell r="K40">
            <v>-24</v>
          </cell>
        </row>
        <row r="41">
          <cell r="K41">
            <v>-16</v>
          </cell>
        </row>
        <row r="42">
          <cell r="K42">
            <v>-16</v>
          </cell>
        </row>
        <row r="43">
          <cell r="K43">
            <v>-16</v>
          </cell>
        </row>
        <row r="44">
          <cell r="K44">
            <v>-32</v>
          </cell>
        </row>
        <row r="45">
          <cell r="K45">
            <v>-78</v>
          </cell>
        </row>
        <row r="46">
          <cell r="K46">
            <v>-16</v>
          </cell>
        </row>
        <row r="47">
          <cell r="K47">
            <v>-16</v>
          </cell>
        </row>
        <row r="48">
          <cell r="K48">
            <v>-16</v>
          </cell>
        </row>
        <row r="49">
          <cell r="K49">
            <v>-16</v>
          </cell>
        </row>
        <row r="50">
          <cell r="K50">
            <v>-31</v>
          </cell>
        </row>
        <row r="51">
          <cell r="K51">
            <v>-79</v>
          </cell>
        </row>
        <row r="52">
          <cell r="K52">
            <v>-24</v>
          </cell>
        </row>
        <row r="53">
          <cell r="K53">
            <v>-16</v>
          </cell>
        </row>
        <row r="54">
          <cell r="K54">
            <v>-16</v>
          </cell>
        </row>
        <row r="55">
          <cell r="K55">
            <v>-16</v>
          </cell>
        </row>
        <row r="56">
          <cell r="K56">
            <v>-16</v>
          </cell>
        </row>
        <row r="57">
          <cell r="K57">
            <v>-16</v>
          </cell>
        </row>
        <row r="58">
          <cell r="K58">
            <v>-16</v>
          </cell>
        </row>
        <row r="59">
          <cell r="K59">
            <v>-16</v>
          </cell>
        </row>
        <row r="60">
          <cell r="K60">
            <v>-16</v>
          </cell>
        </row>
        <row r="61">
          <cell r="K61">
            <v>-19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row r="33">
          <cell r="BK33">
            <v>45200</v>
          </cell>
        </row>
      </sheetData>
      <sheetData sheetId="94"/>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sheetData sheetId="111"/>
      <sheetData sheetId="112">
        <row r="39">
          <cell r="K39">
            <v>-182.69510298956209</v>
          </cell>
        </row>
      </sheetData>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ow r="40">
          <cell r="K40">
            <v>0</v>
          </cell>
        </row>
      </sheetData>
      <sheetData sheetId="130"/>
      <sheetData sheetId="131" refreshError="1"/>
      <sheetData sheetId="132" refreshError="1"/>
      <sheetData sheetId="133" refreshError="1"/>
      <sheetData sheetId="13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JUL01"/>
      <sheetName val="VIADUTO BRESSER"/>
      <sheetName val="Planilha de 2002"/>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JUL01"/>
      <sheetName val="VIADUTO BRESSER"/>
      <sheetName val="Planilha de 2002"/>
    </sheetNames>
    <sheetDataSet>
      <sheetData sheetId="0" refreshError="1"/>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Venda (Banco)"/>
      <sheetName val="Venda (Banco) (2)"/>
      <sheetName val="Programação_Venda (Original)"/>
      <sheetName val="Programação_Venda"/>
      <sheetName val="Programação_Venda (ultimo)"/>
      <sheetName val="Programação_Venda (PI+R)"/>
      <sheetName val="F_F_Venda PI"/>
      <sheetName val="F_F_Venda PI (Real)"/>
      <sheetName val="F_F_Venda PI (Real) IMP)"/>
      <sheetName val="F_F_Custo"/>
      <sheetName val="F_F_Custo (Programação)"/>
      <sheetName val="Plan1"/>
      <sheetName val="F_F_Custo (Imprimir)"/>
      <sheetName val="F_F_Custo (Programação) (I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2003"/>
      <sheetName val="Contrôle de Alta"/>
      <sheetName val="Resumo 1"/>
      <sheetName val="Resumo 2"/>
      <sheetName val="RC Sta Cruz"/>
      <sheetName val="Fórmula Custo"/>
      <sheetName val="Plan3"/>
      <sheetName val="Resumo Mensal"/>
      <sheetName val="Resumo Anual"/>
      <sheetName val="Obras_2003"/>
      <sheetName val="Contrôle_de_Alta"/>
      <sheetName val="Resumo_1"/>
      <sheetName val="Resumo_2"/>
      <sheetName val="RC_Sta_Cruz"/>
      <sheetName val="Fórmula_Custo"/>
      <sheetName val="Resumo_Mensal"/>
      <sheetName val="Resumo_Anual"/>
      <sheetName val="(Do_not_delete)"/>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ória "/>
      <sheetName val="Tabela de Aço CA-50_ABNT"/>
      <sheetName val="Plan2"/>
      <sheetName val="Plan3"/>
    </sheetNames>
    <sheetDataSet>
      <sheetData sheetId="0" refreshError="1"/>
      <sheetData sheetId="1" refreshError="1"/>
      <sheetData sheetId="2" refreshError="1">
        <row r="14">
          <cell r="P14">
            <v>6.3</v>
          </cell>
          <cell r="R14">
            <v>0.25</v>
          </cell>
        </row>
        <row r="15">
          <cell r="P15">
            <v>8</v>
          </cell>
          <cell r="R15">
            <v>0.39900000000000002</v>
          </cell>
        </row>
        <row r="16">
          <cell r="P16">
            <v>10</v>
          </cell>
          <cell r="R16">
            <v>0.63</v>
          </cell>
        </row>
        <row r="17">
          <cell r="P17">
            <v>12.5</v>
          </cell>
          <cell r="R17">
            <v>1</v>
          </cell>
        </row>
        <row r="18">
          <cell r="P18">
            <v>16</v>
          </cell>
          <cell r="R18">
            <v>1.6</v>
          </cell>
        </row>
        <row r="19">
          <cell r="P19">
            <v>20</v>
          </cell>
          <cell r="R19">
            <v>2.5</v>
          </cell>
        </row>
      </sheetData>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ória "/>
      <sheetName val="Tabela de Aço CA-50_ABNT"/>
      <sheetName val="Plan2"/>
      <sheetName val="Plan3"/>
    </sheetNames>
    <sheetDataSet>
      <sheetData sheetId="0"/>
      <sheetData sheetId="1">
        <row r="10">
          <cell r="B10">
            <v>6.3</v>
          </cell>
        </row>
      </sheetData>
      <sheetData sheetId="2">
        <row r="14">
          <cell r="P14">
            <v>6.3</v>
          </cell>
          <cell r="R14">
            <v>0.25</v>
          </cell>
        </row>
        <row r="15">
          <cell r="P15">
            <v>8</v>
          </cell>
          <cell r="R15">
            <v>0.39900000000000002</v>
          </cell>
        </row>
        <row r="16">
          <cell r="P16">
            <v>10</v>
          </cell>
          <cell r="R16">
            <v>0.63</v>
          </cell>
        </row>
        <row r="17">
          <cell r="P17">
            <v>12.5</v>
          </cell>
          <cell r="R17">
            <v>1</v>
          </cell>
        </row>
        <row r="18">
          <cell r="P18">
            <v>16</v>
          </cell>
          <cell r="R18">
            <v>1.6</v>
          </cell>
        </row>
        <row r="19">
          <cell r="P19">
            <v>20</v>
          </cell>
          <cell r="R19">
            <v>2.5</v>
          </cell>
        </row>
      </sheetData>
      <sheetData sheetId="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 Caixa e PV Reat. Adm."/>
      <sheetName val="Caixas Aterrro Reaterro"/>
      <sheetName val="ADM Telhado e Estrutura"/>
      <sheetName val="ADM Alvenaria"/>
      <sheetName val="ADM Chapisco"/>
      <sheetName val="ADM Emboço Feltrado"/>
      <sheetName val="ADM Emboço Desempenado"/>
      <sheetName val="ADM Caixilhos e Portas"/>
      <sheetName val="ADM Contra Piso"/>
      <sheetName val="ADM Parede Graute"/>
      <sheetName val="ADM Parede Graute I"/>
      <sheetName val="Aço"/>
      <sheetName val="Plan1"/>
      <sheetName val="Plan4"/>
      <sheetName val="Anexo VI Pilaretes ADM"/>
      <sheetName val="Anexo III Alvenaria ADM"/>
      <sheetName val="Anexo IX ADM CHAPISCO"/>
      <sheetName val="Anexo IX ADM Emb FELTRADO"/>
      <sheetName val="Anexo IX ADM Emb DESEMPENADO"/>
      <sheetName val="Anexo Caixilhos e Portas"/>
      <sheetName val="Anexo XI Concreto Piso ADM"/>
      <sheetName val="Tabela Caixilh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
          <cell r="B6" t="str">
            <v>Ø 5,00</v>
          </cell>
          <cell r="C6">
            <v>0.154</v>
          </cell>
        </row>
        <row r="7">
          <cell r="B7" t="str">
            <v>Ø 6,00</v>
          </cell>
          <cell r="C7">
            <v>0.222</v>
          </cell>
        </row>
        <row r="8">
          <cell r="B8" t="str">
            <v>Ø 8,00</v>
          </cell>
          <cell r="C8">
            <v>0.39500000000000002</v>
          </cell>
        </row>
        <row r="9">
          <cell r="B9" t="str">
            <v>Ø10,00</v>
          </cell>
          <cell r="C9">
            <v>0.61699999999999999</v>
          </cell>
        </row>
        <row r="10">
          <cell r="B10" t="str">
            <v>Ø12,50</v>
          </cell>
          <cell r="C10">
            <v>0.96299999999999997</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 Caixa e PV Reat. Adm."/>
      <sheetName val="Caixas Aterrro Reaterro"/>
      <sheetName val="ADM Telhado e Estrutura"/>
      <sheetName val="ADM Alvenaria"/>
      <sheetName val="ADM Chapisco"/>
      <sheetName val="ADM Emboço Feltrado"/>
      <sheetName val="ADM Emboço Desempenado"/>
      <sheetName val="ADM Caixilhos e Portas"/>
      <sheetName val="ADM Contra Piso"/>
      <sheetName val="ADM Parede Graute"/>
      <sheetName val="ADM Parede Graute I"/>
      <sheetName val="Aço"/>
      <sheetName val="Plan1"/>
      <sheetName val="Plan4"/>
      <sheetName val="Anexo VI Pilaretes ADM"/>
      <sheetName val="Anexo III Alvenaria ADM"/>
      <sheetName val="Anexo IX ADM CHAPISCO"/>
      <sheetName val="Anexo IX ADM Emb FELTRADO"/>
      <sheetName val="Anexo IX ADM Emb DESEMPENADO"/>
      <sheetName val="Anexo Caixilhos e Portas"/>
      <sheetName val="Anexo XI Concreto Piso ADM"/>
      <sheetName val="Tabela Caixilhos"/>
    </sheetNames>
    <sheetDataSet>
      <sheetData sheetId="0"/>
      <sheetData sheetId="1"/>
      <sheetData sheetId="2"/>
      <sheetData sheetId="3"/>
      <sheetData sheetId="4"/>
      <sheetData sheetId="5"/>
      <sheetData sheetId="6"/>
      <sheetData sheetId="7"/>
      <sheetData sheetId="8"/>
      <sheetData sheetId="9"/>
      <sheetData sheetId="10"/>
      <sheetData sheetId="11">
        <row r="6">
          <cell r="B6" t="str">
            <v>Ø 5,00</v>
          </cell>
          <cell r="C6">
            <v>0.154</v>
          </cell>
        </row>
        <row r="7">
          <cell r="B7" t="str">
            <v>Ø 6,00</v>
          </cell>
          <cell r="C7">
            <v>0.222</v>
          </cell>
        </row>
        <row r="8">
          <cell r="B8" t="str">
            <v>Ø 8,00</v>
          </cell>
          <cell r="C8">
            <v>0.39500000000000002</v>
          </cell>
        </row>
        <row r="9">
          <cell r="B9" t="str">
            <v>Ø10,00</v>
          </cell>
          <cell r="C9">
            <v>0.61699999999999999</v>
          </cell>
        </row>
        <row r="10">
          <cell r="B10" t="str">
            <v>Ø12,50</v>
          </cell>
          <cell r="C10">
            <v>0.96299999999999997</v>
          </cell>
        </row>
      </sheetData>
      <sheetData sheetId="12">
        <row r="6">
          <cell r="C6" t="str">
            <v>CF 01</v>
          </cell>
        </row>
      </sheetData>
      <sheetData sheetId="13"/>
      <sheetData sheetId="14"/>
      <sheetData sheetId="15"/>
      <sheetData sheetId="16"/>
      <sheetData sheetId="17"/>
      <sheetData sheetId="18"/>
      <sheetData sheetId="19"/>
      <sheetData sheetId="20"/>
      <sheetData sheetId="2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lides Apresentação"/>
      <sheetName val="Ind Empresas"/>
      <sheetName val="Cover"/>
      <sheetName val="Consolidado"/>
      <sheetName val="Aquisição"/>
      <sheetName val="Volumes"/>
      <sheetName val="Prices"/>
      <sheetName val="Outros Inputs"/>
      <sheetName val="Petroflex"/>
      <sheetName val="Braskem"/>
      <sheetName val="Copesul"/>
      <sheetName val="Ipiranga"/>
      <sheetName val="Triunfo"/>
      <sheetName val="Politeno"/>
      <sheetName val="Paulinia"/>
      <sheetName val="PPCam"/>
      <sheetName val="Sinergias"/>
      <sheetName val="Gasbol"/>
      <sheetName val="Petroken"/>
      <sheetName val="PPVen"/>
      <sheetName val="PTA"/>
      <sheetName val="QUEBRAS"/>
      <sheetName val="Pinnacle"/>
      <sheetName val="Huntsman"/>
      <sheetName val="BP"/>
      <sheetName val="EDC"/>
      <sheetName val="Innova"/>
      <sheetName val="Petco"/>
      <sheetName val="Indelpro"/>
      <sheetName val="Primex"/>
      <sheetName val="PVCVen"/>
      <sheetName val="Basell"/>
      <sheetName val="2005"/>
      <sheetName val="2006"/>
      <sheetName val="2007"/>
      <sheetName val="2008"/>
      <sheetName val="2009"/>
      <sheetName val="2010"/>
      <sheetName val="2011"/>
      <sheetName val="2012"/>
      <sheetName val="2013"/>
      <sheetName val="2014"/>
      <sheetName val="2015"/>
      <sheetName val="2016"/>
      <sheetName val="2017"/>
      <sheetName val="2018"/>
      <sheetName val="2019"/>
      <sheetName val="2020"/>
      <sheetName val="2021"/>
      <sheetName val="2022"/>
      <sheetName val="2023"/>
      <sheetName val="2024"/>
      <sheetName val="2025"/>
      <sheetName val="Output CB"/>
      <sheetName val="Outputs"/>
      <sheetName val="Análise Receita e Custo MP"/>
      <sheetName val="OP079907"/>
      <sheetName val="Gizele v20 (MEq8)"/>
      <sheetName val="BASE DE DADOS"/>
      <sheetName val="Plan1"/>
      <sheetName val="Summary CMAI (PIRA)"/>
      <sheetName val="Prods_mês"/>
      <sheetName val="FLUXO_ENDIVIDAMENTO"/>
      <sheetName val="Unam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economics"/>
      <sheetName val=" CMAI References"/>
      <sheetName val="BRK MEQ data"/>
      <sheetName val="WACC "/>
      <sheetName val="Sales Prices"/>
      <sheetName val="Raw Material Prices"/>
      <sheetName val="Regras CPS"/>
      <sheetName val="Other inputs"/>
      <sheetName val="Propilco"/>
      <sheetName val="SxD_PEAD"/>
      <sheetName val="SxD_PEBD"/>
      <sheetName val="SxD_EVA"/>
      <sheetName val="SxD_PEBDL"/>
      <sheetName val="SxD_PP"/>
      <sheetName val="SxD_SRs"/>
      <sheetName val="Volumes"/>
      <sheetName val="Dow Argentina"/>
      <sheetName val="Propeno"/>
      <sheetName val="Plan1"/>
      <sheetName val="Cover"/>
      <sheetName val="Summary"/>
      <sheetName val="Consolidado"/>
      <sheetName val="Braskem"/>
      <sheetName val="Copesul"/>
      <sheetName val="Ipiranga"/>
      <sheetName val="Triunfo"/>
      <sheetName val="Petroflex"/>
      <sheetName val="RioPol"/>
      <sheetName val="Suzano"/>
      <sheetName val="PP_Paulinia"/>
      <sheetName val="PP_Venezuela"/>
      <sheetName val="Jose"/>
      <sheetName val="PP_Camaçari"/>
      <sheetName val="PTA"/>
      <sheetName val="Peru"/>
      <sheetName val="Gasbol"/>
      <sheetName val="Pinnacle"/>
      <sheetName val="Huntsman"/>
      <sheetName val="Petroken"/>
      <sheetName val="Nova Chem"/>
      <sheetName val="Petco"/>
      <sheetName val="Empresa 3"/>
      <sheetName val="Empresa 4"/>
      <sheetName val="Empresa 5"/>
      <sheetName val="Impostos (Fiscal)"/>
      <sheetName val="Fin"/>
      <sheetName val="S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
          <cell r="A1" t="str">
            <v>mkt share = capacity share</v>
          </cell>
          <cell r="C1" t="str">
            <v>SIM</v>
          </cell>
          <cell r="F1" t="str">
            <v>Base</v>
          </cell>
          <cell r="G1" t="str">
            <v>Low</v>
          </cell>
          <cell r="I1" t="str">
            <v>Braskem</v>
          </cell>
          <cell r="L1" t="str">
            <v>PN 07</v>
          </cell>
          <cell r="N1">
            <v>1</v>
          </cell>
        </row>
        <row r="2">
          <cell r="A2" t="str">
            <v>mkt share arbitrado</v>
          </cell>
          <cell r="C2" t="str">
            <v>NÃO</v>
          </cell>
          <cell r="F2" t="str">
            <v>Slurry</v>
          </cell>
          <cell r="G2" t="str">
            <v>High</v>
          </cell>
          <cell r="I2" t="str">
            <v>Pequiven</v>
          </cell>
          <cell r="L2" t="str">
            <v>CMAI original</v>
          </cell>
          <cell r="N2">
            <v>2</v>
          </cell>
        </row>
        <row r="3">
          <cell r="F3" t="str">
            <v>LDPE</v>
          </cell>
          <cell r="L3" t="str">
            <v>CMAI Novo</v>
          </cell>
        </row>
        <row r="4">
          <cell r="F4" t="str">
            <v>Base +30%</v>
          </cell>
        </row>
        <row r="5">
          <cell r="F5" t="str">
            <v xml:space="preserve">NoPVC </v>
          </cell>
        </row>
        <row r="6">
          <cell r="F6" t="str">
            <v>Baseb</v>
          </cell>
        </row>
        <row r="7">
          <cell r="F7" t="str">
            <v>LDPEb</v>
          </cell>
        </row>
        <row r="8">
          <cell r="F8" t="str">
            <v>MVC</v>
          </cell>
        </row>
        <row r="9">
          <cell r="F9" t="str">
            <v>SELECTION</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ço (2)"/>
      <sheetName val="DRE (2)"/>
      <sheetName val="Dados"/>
      <sheetName val="Entrada"/>
      <sheetName val="Balanço"/>
      <sheetName val="Balanço (Mês a Mês)"/>
      <sheetName val="DRE"/>
      <sheetName val="DRE (Mês a Mês)"/>
      <sheetName val="IR e CS LR"/>
      <sheetName val="IR e CS Est"/>
      <sheetName val="IR e CS LP"/>
      <sheetName val="IR e CS LP EFETIVO"/>
      <sheetName val="PIS &amp; Cofins"/>
      <sheetName val="PIS - E.E. dez 2002"/>
      <sheetName val="IR e CS Dif"/>
      <sheetName val="IR e CS Dif (2)"/>
      <sheetName val="PIS MP66"/>
      <sheetName val="A"/>
      <sheetName val="B"/>
      <sheetName val="E"/>
      <sheetName val="H"/>
      <sheetName val="I"/>
      <sheetName val="J"/>
      <sheetName val="Crédito Presumido IPI"/>
      <sheetName val="K 2"/>
      <sheetName val="K"/>
      <sheetName val="M"/>
      <sheetName val="O"/>
      <sheetName val="S"/>
      <sheetName val="T"/>
      <sheetName val="K."/>
      <sheetName val="K1"/>
      <sheetName val="K2"/>
      <sheetName val="Rec"/>
      <sheetName val="Perdas"/>
      <sheetName val="Mutações"/>
      <sheetName val="Pos. Acion."/>
      <sheetName val="DOAR "/>
      <sheetName val="LALUR B"/>
      <sheetName val="LALUR A"/>
      <sheetName val="O (2)"/>
      <sheetName val="Pos. Acion. Sint."/>
      <sheetName val="Balanço KGiro"/>
      <sheetName val="Balancete_Agro"/>
      <sheetName val="Dados Agro"/>
      <sheetName val="Balanço KGiro agro"/>
      <sheetName val="Balanço KGiro SEM AGRO"/>
      <sheetName val="Fat.Ativo"/>
      <sheetName val="EBITDA-DRE (Mês a Mês)"/>
      <sheetName val="IR e CS LP COM BASE AUDITORIA"/>
      <sheetName val="Acomp Vlrs (6a)"/>
      <sheetName val="Resumo Horas Proj (6b Subs) "/>
      <sheetName val="Acom Horas Proj (6c Subs)"/>
      <sheetName val="Rel Encerramento (7)"/>
      <sheetName val="Rel Projetos (Categ)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
          <cell r="D4" t="str">
            <v xml:space="preserve">   Controladoria</v>
          </cell>
        </row>
        <row r="5">
          <cell r="D5" t="str">
            <v xml:space="preserve">   DEMONSTRAÇÕES FINANCEIRAS - 2.005</v>
          </cell>
        </row>
        <row r="8">
          <cell r="C8" t="str">
            <v>DEMONSTRAÇÃO DOS IMPOSTOS - LUCRO REAL</v>
          </cell>
          <cell r="M8" t="str">
            <v>Valores em Reais</v>
          </cell>
        </row>
        <row r="10">
          <cell r="I10" t="str">
            <v>Atividade Rural</v>
          </cell>
          <cell r="K10" t="str">
            <v>Contribuição Social</v>
          </cell>
          <cell r="M10" t="str">
            <v>Imposto de Renda</v>
          </cell>
        </row>
        <row r="13">
          <cell r="C13" t="str">
            <v>Lucro (Prejuízo) em:</v>
          </cell>
          <cell r="G13">
            <v>38443</v>
          </cell>
          <cell r="K13">
            <v>34613466.670000017</v>
          </cell>
          <cell r="M13">
            <v>33470448.470000017</v>
          </cell>
        </row>
        <row r="15">
          <cell r="C15" t="str">
            <v>Adições:</v>
          </cell>
          <cell r="I15">
            <v>0</v>
          </cell>
          <cell r="K15">
            <v>828382.6</v>
          </cell>
          <cell r="M15">
            <v>3704539.7413000022</v>
          </cell>
        </row>
        <row r="16">
          <cell r="C16" t="str">
            <v>RIR99-344§6º</v>
          </cell>
          <cell r="D16" t="str">
            <v xml:space="preserve">Contribuição Social </v>
          </cell>
          <cell r="M16">
            <v>2849324.0013000015</v>
          </cell>
        </row>
        <row r="17">
          <cell r="C17" t="str">
            <v>RIR99-353/4</v>
          </cell>
          <cell r="D17" t="str">
            <v>A - Assistência Técnica &amp; Royalties</v>
          </cell>
          <cell r="K17">
            <v>0</v>
          </cell>
          <cell r="M17">
            <v>0</v>
          </cell>
        </row>
        <row r="18">
          <cell r="C18" t="str">
            <v>RIR99-335</v>
          </cell>
          <cell r="D18" t="str">
            <v>B - Provisões Diversas</v>
          </cell>
          <cell r="K18">
            <v>-13812.51</v>
          </cell>
          <cell r="M18">
            <v>-13812.51</v>
          </cell>
        </row>
        <row r="19">
          <cell r="C19" t="str">
            <v>RIR99-344§5º</v>
          </cell>
          <cell r="D19" t="str">
            <v>Multas</v>
          </cell>
          <cell r="M19">
            <v>0</v>
          </cell>
        </row>
        <row r="20">
          <cell r="C20" t="str">
            <v>RIR99-365</v>
          </cell>
          <cell r="D20" t="str">
            <v>Contribuições e Doações</v>
          </cell>
          <cell r="K20">
            <v>64684.97</v>
          </cell>
          <cell r="M20">
            <v>64684.97</v>
          </cell>
        </row>
        <row r="21">
          <cell r="C21" t="str">
            <v>RIR99-344§2º</v>
          </cell>
          <cell r="D21" t="str">
            <v>Imposto de Renda</v>
          </cell>
          <cell r="M21">
            <v>26833.14</v>
          </cell>
        </row>
        <row r="22">
          <cell r="C22" t="str">
            <v>RIR99-361</v>
          </cell>
          <cell r="D22" t="str">
            <v>Benefícios Previdenciários (Excessos)</v>
          </cell>
          <cell r="K22">
            <v>557139.65</v>
          </cell>
          <cell r="M22">
            <v>557139.65</v>
          </cell>
        </row>
        <row r="23">
          <cell r="C23" t="str">
            <v>RIR99-389</v>
          </cell>
          <cell r="D23" t="str">
            <v>E - Equivalência Patrimonial Negativa</v>
          </cell>
          <cell r="K23">
            <v>0</v>
          </cell>
          <cell r="M23">
            <v>0</v>
          </cell>
        </row>
        <row r="24">
          <cell r="C24" t="str">
            <v>RIR99-429</v>
          </cell>
          <cell r="D24" t="str">
            <v>E - Prejuízo na alienação de partic. Incentivadas</v>
          </cell>
        </row>
        <row r="25">
          <cell r="C25" t="str">
            <v>RIR99-335</v>
          </cell>
          <cell r="D25" t="str">
            <v>E - Provisão de perdas em Investimentos</v>
          </cell>
          <cell r="K25">
            <v>0</v>
          </cell>
        </row>
        <row r="26">
          <cell r="C26" t="str">
            <v>RIR99-391</v>
          </cell>
          <cell r="D26" t="str">
            <v>E - Amortização de ágio em Investimentos</v>
          </cell>
          <cell r="K26">
            <v>0</v>
          </cell>
          <cell r="M26">
            <v>0</v>
          </cell>
        </row>
        <row r="27">
          <cell r="C27" t="str">
            <v>RIR99-303-463</v>
          </cell>
          <cell r="D27" t="str">
            <v>Gratificação e 13º a Dirigentes</v>
          </cell>
          <cell r="M27">
            <v>0</v>
          </cell>
        </row>
        <row r="28">
          <cell r="B28">
            <v>4</v>
          </cell>
          <cell r="C28" t="str">
            <v>RIR99-341</v>
          </cell>
          <cell r="D28" t="str">
            <v>Provisão para Devedores Duvidosos</v>
          </cell>
          <cell r="K28">
            <v>-10478</v>
          </cell>
          <cell r="M28">
            <v>-10478</v>
          </cell>
        </row>
        <row r="29">
          <cell r="C29" t="str">
            <v>RIR99-249</v>
          </cell>
          <cell r="D29" t="str">
            <v>H - Brindes e Outras Despesas</v>
          </cell>
          <cell r="K29">
            <v>0</v>
          </cell>
          <cell r="M29">
            <v>0</v>
          </cell>
        </row>
        <row r="30">
          <cell r="C30" t="str">
            <v>RIR99-301</v>
          </cell>
          <cell r="D30" t="str">
            <v>L - Dedução de Bens de Natureza Permamente</v>
          </cell>
          <cell r="M30">
            <v>0</v>
          </cell>
        </row>
        <row r="31">
          <cell r="C31" t="str">
            <v>RIR99-428</v>
          </cell>
          <cell r="D31" t="str">
            <v>M - Perda Variação Percentual em Participações</v>
          </cell>
          <cell r="M31">
            <v>0</v>
          </cell>
        </row>
        <row r="32">
          <cell r="C32" t="str">
            <v>MP00-2113-30</v>
          </cell>
          <cell r="D32" t="str">
            <v>N - Variação Cambial de Direitos e Obrigações (Reversão)</v>
          </cell>
          <cell r="K32">
            <v>0</v>
          </cell>
        </row>
        <row r="33">
          <cell r="C33" t="str">
            <v>MP00-2113-30</v>
          </cell>
          <cell r="D33" t="str">
            <v>N - Variações Cambiais Ativas (Operações Liquidadas)</v>
          </cell>
        </row>
        <row r="34">
          <cell r="C34" t="str">
            <v>RIR99-335</v>
          </cell>
          <cell r="D34" t="str">
            <v>O - Provisão de perdas em Investimentos</v>
          </cell>
        </row>
        <row r="35">
          <cell r="C35" t="str">
            <v>RIR99-335</v>
          </cell>
          <cell r="D35" t="str">
            <v>O - Provisão para Contingências</v>
          </cell>
          <cell r="K35">
            <v>-13812.51</v>
          </cell>
          <cell r="M35">
            <v>-13812.51</v>
          </cell>
        </row>
        <row r="36">
          <cell r="C36" t="str">
            <v>RIR99-303-463</v>
          </cell>
          <cell r="D36" t="str">
            <v>O - Provisão Participação nos Lucros ou Resultados</v>
          </cell>
          <cell r="K36">
            <v>244661</v>
          </cell>
          <cell r="M36">
            <v>244661</v>
          </cell>
        </row>
        <row r="37">
          <cell r="C37" t="str">
            <v>RIR99-314</v>
          </cell>
          <cell r="D37" t="str">
            <v>Q - Depreciação Incentivada - Rural - Devolução</v>
          </cell>
        </row>
        <row r="38">
          <cell r="C38" t="str">
            <v>RIR99-435</v>
          </cell>
          <cell r="D38" t="str">
            <v>Realização de Reserva de Reavaliação</v>
          </cell>
        </row>
        <row r="39">
          <cell r="C39" t="str">
            <v>RIR99-347</v>
          </cell>
          <cell r="D39" t="str">
            <v>S - Juros s/Capital Próprio (Excessos)</v>
          </cell>
          <cell r="K39">
            <v>0</v>
          </cell>
        </row>
        <row r="40">
          <cell r="C40" t="str">
            <v>Sentença</v>
          </cell>
          <cell r="D40" t="str">
            <v>U - Adições existentes parte B LALUR - Expurgo 1994</v>
          </cell>
        </row>
        <row r="42">
          <cell r="C42" t="str">
            <v>Exclusões:</v>
          </cell>
          <cell r="I42">
            <v>0</v>
          </cell>
          <cell r="K42">
            <v>3782693.7</v>
          </cell>
          <cell r="M42">
            <v>3782693.7</v>
          </cell>
        </row>
        <row r="43">
          <cell r="C43" t="str">
            <v>RIR99-335</v>
          </cell>
          <cell r="D43" t="str">
            <v>B - Reversões de Provisões Diversas</v>
          </cell>
          <cell r="K43">
            <v>0</v>
          </cell>
          <cell r="M43">
            <v>0</v>
          </cell>
        </row>
        <row r="44">
          <cell r="C44" t="str">
            <v>RIR99-389</v>
          </cell>
          <cell r="D44" t="str">
            <v>E - Equivalência Patrimonial Positiva</v>
          </cell>
          <cell r="K44">
            <v>0</v>
          </cell>
        </row>
        <row r="45">
          <cell r="C45" t="str">
            <v>RIR99-335</v>
          </cell>
          <cell r="D45" t="str">
            <v>E - Reversão Provisão de perdas em Investimentos</v>
          </cell>
          <cell r="K45">
            <v>0</v>
          </cell>
        </row>
        <row r="46">
          <cell r="C46" t="str">
            <v>RIR99-341</v>
          </cell>
          <cell r="D46" t="str">
            <v>Reversão da Provisão para Devedores Duvidosos</v>
          </cell>
          <cell r="K46">
            <v>0</v>
          </cell>
          <cell r="M46">
            <v>0</v>
          </cell>
        </row>
        <row r="47">
          <cell r="C47" t="str">
            <v>RIR99-383</v>
          </cell>
          <cell r="D47" t="str">
            <v>Dividendos Recebidos</v>
          </cell>
          <cell r="K47">
            <v>0</v>
          </cell>
        </row>
        <row r="48">
          <cell r="C48" t="str">
            <v>RIR99-428</v>
          </cell>
          <cell r="D48" t="str">
            <v>M - Ganho na Variação Percentual em Participações</v>
          </cell>
          <cell r="M48">
            <v>0</v>
          </cell>
        </row>
        <row r="49">
          <cell r="C49" t="str">
            <v>MP00-2113-30</v>
          </cell>
          <cell r="D49" t="str">
            <v>N - Variações Cambiais Ativas</v>
          </cell>
          <cell r="K49">
            <v>148694.76999999999</v>
          </cell>
          <cell r="M49">
            <v>148694.76999999999</v>
          </cell>
        </row>
        <row r="50">
          <cell r="C50" t="str">
            <v>MP00-2113-30</v>
          </cell>
          <cell r="D50" t="str">
            <v>N - Variações Cambiais Passivas (Operações Liquidadas)</v>
          </cell>
          <cell r="K50">
            <v>1846511.12</v>
          </cell>
          <cell r="M50">
            <v>1846511.12</v>
          </cell>
        </row>
        <row r="51">
          <cell r="C51" t="str">
            <v>RIR99-359</v>
          </cell>
          <cell r="D51" t="str">
            <v>O - Pagamento Participação nos Lucros ou Resultados</v>
          </cell>
          <cell r="K51">
            <v>0</v>
          </cell>
        </row>
        <row r="52">
          <cell r="C52" t="str">
            <v>RIR99-335</v>
          </cell>
          <cell r="D52" t="str">
            <v>O - Reversão Provisão para Contingências</v>
          </cell>
          <cell r="K52">
            <v>0</v>
          </cell>
          <cell r="M52">
            <v>0</v>
          </cell>
        </row>
        <row r="53">
          <cell r="C53" t="str">
            <v>RIR99-314</v>
          </cell>
          <cell r="D53" t="str">
            <v>Q - Depreciação Incentivada - Rural - Dedução</v>
          </cell>
          <cell r="K53">
            <v>0</v>
          </cell>
        </row>
        <row r="54">
          <cell r="C54" t="str">
            <v>Sentença</v>
          </cell>
          <cell r="D54" t="str">
            <v>U - Exclusões existentes parte B LALUR - Expurgo 1994</v>
          </cell>
        </row>
        <row r="55">
          <cell r="C55" t="str">
            <v>Sentença</v>
          </cell>
          <cell r="D55" t="str">
            <v>U - Depreciação/Amortização/Exaustão/Baixas - Expurgo 1994</v>
          </cell>
          <cell r="K55">
            <v>1787487.8099999998</v>
          </cell>
          <cell r="M55">
            <v>1787487.8099999998</v>
          </cell>
        </row>
        <row r="57">
          <cell r="C57" t="str">
            <v>Base de Cálculo / Lucro Real: antes das compensações</v>
          </cell>
          <cell r="I57">
            <v>0</v>
          </cell>
          <cell r="K57">
            <v>31659155.570000019</v>
          </cell>
          <cell r="M57">
            <v>33392294.511300024</v>
          </cell>
        </row>
        <row r="58">
          <cell r="C58" t="str">
            <v>T - Resultado Não Operacional:</v>
          </cell>
        </row>
        <row r="59">
          <cell r="C59" t="str">
            <v>P - Comp. de Base Neg/Prejuízos de anos anteriores: (30%)</v>
          </cell>
          <cell r="K59">
            <v>0</v>
          </cell>
          <cell r="M59">
            <v>0</v>
          </cell>
        </row>
        <row r="60">
          <cell r="C60" t="str">
            <v>P - Compensação de Prej. Não Oper.anos anteriores: (30%)</v>
          </cell>
          <cell r="M60">
            <v>0</v>
          </cell>
        </row>
        <row r="61">
          <cell r="C61" t="str">
            <v>Base de Cálculo:</v>
          </cell>
          <cell r="K61">
            <v>31659155.570000019</v>
          </cell>
          <cell r="M61">
            <v>33392294.511300024</v>
          </cell>
        </row>
        <row r="64">
          <cell r="C64" t="str">
            <v>CÁLCULO DA CONTRIBUIÇÃO SOCIAL (2484)</v>
          </cell>
        </row>
        <row r="65">
          <cell r="C65">
            <v>0.09</v>
          </cell>
          <cell r="D65" t="str">
            <v>Alíquota da Contribuição</v>
          </cell>
          <cell r="K65">
            <v>2849324.0013000015</v>
          </cell>
        </row>
        <row r="67">
          <cell r="C67" t="str">
            <v>CÁLCULO DO IMPOSTO DE RENDA (2362)</v>
          </cell>
        </row>
        <row r="68">
          <cell r="C68">
            <v>0.15</v>
          </cell>
          <cell r="D68" t="str">
            <v>Alíquota do Imposto</v>
          </cell>
          <cell r="M68">
            <v>5008844.1766950032</v>
          </cell>
        </row>
        <row r="69">
          <cell r="C69">
            <v>0.1</v>
          </cell>
          <cell r="D69" t="str">
            <v>Adicional s/excedente mensal de:</v>
          </cell>
          <cell r="H69">
            <v>20000</v>
          </cell>
          <cell r="K69" t="str">
            <v>RIR99-542-543</v>
          </cell>
          <cell r="M69">
            <v>3335229.4511300027</v>
          </cell>
        </row>
        <row r="70">
          <cell r="D70" t="str">
            <v>Imposto devido</v>
          </cell>
          <cell r="M70">
            <v>8344073.6278250059</v>
          </cell>
        </row>
        <row r="71">
          <cell r="B71" t="str">
            <v>Limites</v>
          </cell>
          <cell r="C71">
            <v>0.04</v>
          </cell>
          <cell r="D71" t="str">
            <v>Patrocínio de Caráter Cultural e Artístico</v>
          </cell>
          <cell r="K71" t="str">
            <v>RIR99-371-478</v>
          </cell>
          <cell r="M71">
            <v>333762.94511300023</v>
          </cell>
        </row>
        <row r="72">
          <cell r="C72">
            <v>0.03</v>
          </cell>
          <cell r="D72" t="str">
            <v>Atividade Audiovisual</v>
          </cell>
          <cell r="K72" t="str">
            <v>RIR99-484-489</v>
          </cell>
          <cell r="M72">
            <v>250322.20883475017</v>
          </cell>
        </row>
        <row r="73">
          <cell r="C73">
            <v>0.01</v>
          </cell>
          <cell r="D73" t="str">
            <v>Fundos dos Direitos da Criança e do Adolescente</v>
          </cell>
          <cell r="K73" t="str">
            <v>RIR99-591</v>
          </cell>
          <cell r="M73">
            <v>83440.736278250057</v>
          </cell>
        </row>
        <row r="74">
          <cell r="C74">
            <v>0.04</v>
          </cell>
          <cell r="D74" t="str">
            <v>J - Programa Alimentação ao Trabalhador</v>
          </cell>
          <cell r="K74" t="str">
            <v>RIR99-369-581</v>
          </cell>
          <cell r="M74">
            <v>333762.94511300023</v>
          </cell>
        </row>
        <row r="75">
          <cell r="D75" t="str">
            <v>(=) Total dos Deduções:</v>
          </cell>
          <cell r="M75">
            <v>1001288.8353390007</v>
          </cell>
        </row>
        <row r="76">
          <cell r="D76" t="str">
            <v>Total do imposto</v>
          </cell>
          <cell r="M76">
            <v>7342784.7924860055</v>
          </cell>
        </row>
        <row r="77">
          <cell r="D77" t="str">
            <v>K - (-) I.R. Retido na Fonte anos anteriores (02)</v>
          </cell>
        </row>
        <row r="78">
          <cell r="D78" t="str">
            <v>K - (-) Compensação de Impostos anos anteriores (02)</v>
          </cell>
        </row>
        <row r="79">
          <cell r="D79" t="str">
            <v>(-) Provisões de Contingências CSLL e IR até Nov-03</v>
          </cell>
        </row>
        <row r="80">
          <cell r="D80" t="str">
            <v>I - (-) I.R. Retido na Fonte em 2.003</v>
          </cell>
          <cell r="M80">
            <v>742310.67999999993</v>
          </cell>
        </row>
        <row r="81">
          <cell r="D81" t="str">
            <v>Impostos a Recolher (a compensar):</v>
          </cell>
          <cell r="K81">
            <v>2849324.0013000015</v>
          </cell>
          <cell r="M81">
            <v>6600474.1124860058</v>
          </cell>
        </row>
        <row r="83">
          <cell r="C83" t="str">
            <v>IRPJ - 2004 / Ano-Calendário 2003</v>
          </cell>
          <cell r="K83">
            <v>38476.442467824076</v>
          </cell>
          <cell r="M83">
            <v>38476.442467824076</v>
          </cell>
        </row>
      </sheetData>
      <sheetData sheetId="9" refreshError="1">
        <row r="4">
          <cell r="E4" t="str">
            <v>Controladoria</v>
          </cell>
        </row>
        <row r="5">
          <cell r="E5" t="str">
            <v>DEMONSTRAÇÕES FINANCEIRAS - 2.003</v>
          </cell>
        </row>
        <row r="8">
          <cell r="K8" t="str">
            <v>Valores em Reais</v>
          </cell>
        </row>
        <row r="9">
          <cell r="C9" t="str">
            <v>CÁLCULO DOS IMPOSTOS POR ESTIMATIVA</v>
          </cell>
          <cell r="J9">
            <v>38443</v>
          </cell>
        </row>
        <row r="11">
          <cell r="C11" t="str">
            <v>3110501 - Vendas Brutas</v>
          </cell>
          <cell r="J11">
            <v>100687367.66999999</v>
          </cell>
        </row>
        <row r="12">
          <cell r="C12" t="str">
            <v>31155 - Revendas de Mercadorias</v>
          </cell>
          <cell r="J12">
            <v>0</v>
          </cell>
        </row>
        <row r="13">
          <cell r="C13" t="str">
            <v>31165 - Serviços Prestados</v>
          </cell>
          <cell r="J13">
            <v>0</v>
          </cell>
        </row>
        <row r="14">
          <cell r="C14" t="str">
            <v>31170 - Vendas Diversas</v>
          </cell>
          <cell r="J14">
            <v>283125.87</v>
          </cell>
        </row>
        <row r="15">
          <cell r="C15" t="str">
            <v>31310 - Devolução de Vendas</v>
          </cell>
          <cell r="J15">
            <v>-14.78</v>
          </cell>
        </row>
        <row r="16">
          <cell r="C16" t="str">
            <v>3450205 - Juros Ativos (inlcui rendimento do mútuo)</v>
          </cell>
          <cell r="J16">
            <v>1169.02</v>
          </cell>
        </row>
        <row r="17">
          <cell r="C17" t="str">
            <v>3450210 - Variações Monetárias Ativas</v>
          </cell>
          <cell r="J17">
            <v>1309502.8799999999</v>
          </cell>
        </row>
        <row r="18">
          <cell r="C18" t="str">
            <v>3450215001 - Descontos Obtidos</v>
          </cell>
          <cell r="J18">
            <v>17644.68</v>
          </cell>
        </row>
        <row r="19">
          <cell r="C19" t="str">
            <v>3450215002 - Rendimento de Aplicações Financeiras</v>
          </cell>
          <cell r="J19">
            <v>3843521.01</v>
          </cell>
        </row>
        <row r="20">
          <cell r="C20" t="str">
            <v>3450215003 - Outras Receitas Financeiras</v>
          </cell>
          <cell r="J20">
            <v>0</v>
          </cell>
        </row>
        <row r="21">
          <cell r="C21" t="str">
            <v>3491001 - Outras Receitas Operacionais</v>
          </cell>
          <cell r="J21">
            <v>2504131.0499999998</v>
          </cell>
        </row>
        <row r="22">
          <cell r="C22" t="str">
            <v>T - 3522001&amp;2 - Ganhos de Capitais (Lucro em Perm.+Inv)</v>
          </cell>
          <cell r="J22">
            <v>0</v>
          </cell>
        </row>
        <row r="23">
          <cell r="C23" t="str">
            <v>3524005 - Outras Receitas ñ Operacionais</v>
          </cell>
          <cell r="J23">
            <v>16414.38</v>
          </cell>
        </row>
        <row r="24">
          <cell r="C24" t="str">
            <v>(-) Rendimentos de Aplic. Financ. De Renda Fixa</v>
          </cell>
          <cell r="J24">
            <v>-3843521.01</v>
          </cell>
        </row>
        <row r="25">
          <cell r="C25" t="str">
            <v>Realização de Valores cuja Tributação Tenha sido Diferida</v>
          </cell>
          <cell r="J25">
            <v>0</v>
          </cell>
        </row>
        <row r="26">
          <cell r="C26" t="str">
            <v>Ajuste de Métodos - Preço de Transferência</v>
          </cell>
          <cell r="J26">
            <v>0</v>
          </cell>
        </row>
        <row r="27">
          <cell r="C27" t="str">
            <v>3412013999 - Recuperação de Créditos Duvidosos</v>
          </cell>
          <cell r="J27">
            <v>0</v>
          </cell>
        </row>
        <row r="31">
          <cell r="C31" t="str">
            <v>IMPOSTO DE RENDA - BASE DE CÁLCULO</v>
          </cell>
          <cell r="J31">
            <v>11926500.309999999</v>
          </cell>
        </row>
        <row r="33">
          <cell r="C33">
            <v>0.08</v>
          </cell>
          <cell r="D33" t="str">
            <v>Vendas Brutas</v>
          </cell>
          <cell r="J33">
            <v>8054989.4100000001</v>
          </cell>
        </row>
        <row r="34">
          <cell r="C34">
            <v>0.08</v>
          </cell>
          <cell r="D34" t="str">
            <v>Revenda de Mercadorias</v>
          </cell>
          <cell r="J34">
            <v>0</v>
          </cell>
        </row>
        <row r="35">
          <cell r="C35">
            <v>0.32</v>
          </cell>
          <cell r="D35" t="str">
            <v>Serviços Prestados</v>
          </cell>
          <cell r="J35">
            <v>0</v>
          </cell>
        </row>
        <row r="36">
          <cell r="C36">
            <v>0.08</v>
          </cell>
          <cell r="D36" t="str">
            <v>Vendas Diversas</v>
          </cell>
          <cell r="J36">
            <v>22650.07</v>
          </cell>
        </row>
        <row r="37">
          <cell r="C37">
            <v>0.08</v>
          </cell>
          <cell r="D37" t="str">
            <v>Devolução de Vendas</v>
          </cell>
          <cell r="J37">
            <v>-1.18</v>
          </cell>
        </row>
        <row r="38">
          <cell r="C38">
            <v>1</v>
          </cell>
          <cell r="D38" t="str">
            <v>Juros Ativos</v>
          </cell>
          <cell r="J38">
            <v>1169.02</v>
          </cell>
        </row>
        <row r="39">
          <cell r="C39">
            <v>1</v>
          </cell>
          <cell r="D39" t="str">
            <v>Variações Monetárias Ativas</v>
          </cell>
          <cell r="J39">
            <v>1309502.8799999999</v>
          </cell>
        </row>
        <row r="40">
          <cell r="C40">
            <v>1</v>
          </cell>
          <cell r="D40" t="str">
            <v>Descontos Obtidos</v>
          </cell>
          <cell r="J40">
            <v>17644.68</v>
          </cell>
        </row>
        <row r="41">
          <cell r="C41">
            <v>1</v>
          </cell>
          <cell r="D41" t="str">
            <v>Rendimento de Aplicações Financeiras</v>
          </cell>
          <cell r="J41">
            <v>3843521.01</v>
          </cell>
        </row>
        <row r="42">
          <cell r="C42">
            <v>1</v>
          </cell>
          <cell r="D42" t="str">
            <v>Outras Receitas Financeiras</v>
          </cell>
          <cell r="J42">
            <v>0</v>
          </cell>
        </row>
        <row r="43">
          <cell r="C43">
            <v>1</v>
          </cell>
          <cell r="D43" t="str">
            <v>Outras Receitas Operacionais</v>
          </cell>
          <cell r="J43">
            <v>2504131.0499999998</v>
          </cell>
        </row>
        <row r="44">
          <cell r="C44">
            <v>1</v>
          </cell>
          <cell r="D44" t="str">
            <v>Ganhos de Capitais (Lucro em Perm.)</v>
          </cell>
          <cell r="J44">
            <v>0</v>
          </cell>
        </row>
        <row r="45">
          <cell r="C45">
            <v>1</v>
          </cell>
          <cell r="D45" t="str">
            <v>Outras Receitas ñ Operacionais</v>
          </cell>
          <cell r="J45">
            <v>16414.38</v>
          </cell>
        </row>
        <row r="46">
          <cell r="C46">
            <v>1</v>
          </cell>
          <cell r="D46" t="str">
            <v>(-) Rendimento de Aplic. Financ. De Renda Fixa</v>
          </cell>
          <cell r="J46">
            <v>-3843521.01</v>
          </cell>
        </row>
        <row r="47">
          <cell r="C47">
            <v>1</v>
          </cell>
          <cell r="D47" t="str">
            <v>Real. Valores cuja Tributação Diferida (VCA LalurB)</v>
          </cell>
          <cell r="J47">
            <v>0</v>
          </cell>
        </row>
        <row r="48">
          <cell r="C48">
            <v>1</v>
          </cell>
          <cell r="D48" t="str">
            <v>Ajuste de Métodos - Preço de Transferência</v>
          </cell>
          <cell r="J48">
            <v>0</v>
          </cell>
        </row>
        <row r="49">
          <cell r="C49">
            <v>1</v>
          </cell>
          <cell r="D49" t="str">
            <v>Recuperação de Créditos Duvidosos</v>
          </cell>
          <cell r="J49">
            <v>0</v>
          </cell>
        </row>
        <row r="51">
          <cell r="C51" t="str">
            <v>IMPOSTO DE RENDA - 2362</v>
          </cell>
        </row>
        <row r="53">
          <cell r="C53">
            <v>0.15</v>
          </cell>
          <cell r="D53" t="str">
            <v>Alíquota do Imposto</v>
          </cell>
          <cell r="J53">
            <v>1788975.05</v>
          </cell>
        </row>
        <row r="54">
          <cell r="C54">
            <v>0.1</v>
          </cell>
          <cell r="D54" t="str">
            <v>Adicional s/excedente de:</v>
          </cell>
          <cell r="H54">
            <v>20000</v>
          </cell>
          <cell r="J54">
            <v>1190650.031</v>
          </cell>
        </row>
        <row r="55">
          <cell r="D55" t="str">
            <v>Imposto devido</v>
          </cell>
          <cell r="J55">
            <v>2979625.08</v>
          </cell>
        </row>
        <row r="56">
          <cell r="D56" t="str">
            <v>Patrocínio de Caráter Cultural e Artístico (limite 4% al.15%)</v>
          </cell>
        </row>
        <row r="57">
          <cell r="D57" t="str">
            <v>J - (-) PAT (limitado a 4% da alíquota de 15%)</v>
          </cell>
          <cell r="J57">
            <v>0</v>
          </cell>
        </row>
        <row r="58">
          <cell r="D58" t="str">
            <v>Imposto de Renda a Recolher</v>
          </cell>
          <cell r="J58">
            <v>2979625.08</v>
          </cell>
        </row>
        <row r="62">
          <cell r="C62" t="str">
            <v>CONTRIBUIÇÃO SOCIAL - BASE DE CÁLCULO</v>
          </cell>
          <cell r="J62">
            <v>19808840.469999999</v>
          </cell>
        </row>
        <row r="64">
          <cell r="C64">
            <v>0.12</v>
          </cell>
          <cell r="D64" t="str">
            <v>Vendas Brutas</v>
          </cell>
          <cell r="J64">
            <v>12082484.119999999</v>
          </cell>
        </row>
        <row r="65">
          <cell r="C65">
            <v>0.12</v>
          </cell>
          <cell r="D65" t="str">
            <v>Revenda de Mercadoria</v>
          </cell>
          <cell r="J65">
            <v>0</v>
          </cell>
        </row>
        <row r="66">
          <cell r="C66">
            <v>0.12</v>
          </cell>
          <cell r="D66" t="str">
            <v>Serviços Prestados</v>
          </cell>
          <cell r="J66">
            <v>0</v>
          </cell>
        </row>
        <row r="67">
          <cell r="C67">
            <v>0.12</v>
          </cell>
          <cell r="D67" t="str">
            <v>Vendas Diversas</v>
          </cell>
          <cell r="J67">
            <v>33975.1</v>
          </cell>
        </row>
        <row r="68">
          <cell r="C68">
            <v>0.12</v>
          </cell>
          <cell r="D68" t="str">
            <v>Devolução de Vendas</v>
          </cell>
          <cell r="J68">
            <v>-1.77</v>
          </cell>
        </row>
        <row r="69">
          <cell r="C69">
            <v>1</v>
          </cell>
          <cell r="D69" t="str">
            <v>Juros Ativos</v>
          </cell>
          <cell r="J69">
            <v>1169.02</v>
          </cell>
        </row>
        <row r="70">
          <cell r="C70">
            <v>1</v>
          </cell>
          <cell r="D70" t="str">
            <v>Variações Monetárias Ativas</v>
          </cell>
          <cell r="J70">
            <v>1309502.8799999999</v>
          </cell>
        </row>
        <row r="71">
          <cell r="C71">
            <v>1</v>
          </cell>
          <cell r="D71" t="str">
            <v>Descontos Obtidos</v>
          </cell>
          <cell r="J71">
            <v>17644.68</v>
          </cell>
        </row>
        <row r="72">
          <cell r="C72">
            <v>1</v>
          </cell>
          <cell r="D72" t="str">
            <v>Rendimento de Aplicações Financeiras</v>
          </cell>
          <cell r="J72">
            <v>3843521.01</v>
          </cell>
        </row>
        <row r="73">
          <cell r="C73">
            <v>1</v>
          </cell>
          <cell r="D73" t="str">
            <v>Outras Receitas Financeiras</v>
          </cell>
          <cell r="J73">
            <v>0</v>
          </cell>
        </row>
        <row r="74">
          <cell r="C74">
            <v>1</v>
          </cell>
          <cell r="D74" t="str">
            <v>Outras Receitas Operacionais</v>
          </cell>
          <cell r="J74">
            <v>2504131.0499999998</v>
          </cell>
        </row>
        <row r="75">
          <cell r="C75">
            <v>1</v>
          </cell>
          <cell r="D75" t="str">
            <v>Ganhos de Capitais (Lucro em Imobilizados)</v>
          </cell>
          <cell r="J75">
            <v>0</v>
          </cell>
        </row>
        <row r="76">
          <cell r="C76">
            <v>1</v>
          </cell>
          <cell r="D76" t="str">
            <v>Outras Receitas ñ Operacionais</v>
          </cell>
          <cell r="J76">
            <v>16414.38</v>
          </cell>
        </row>
        <row r="77">
          <cell r="C77">
            <v>0</v>
          </cell>
          <cell r="D77" t="str">
            <v>(-) Rendimentos de Aplic. Financ. De Renda Fixa</v>
          </cell>
          <cell r="J77">
            <v>0</v>
          </cell>
        </row>
        <row r="78">
          <cell r="C78">
            <v>0</v>
          </cell>
          <cell r="D78" t="str">
            <v>Real. Valores cuja Tributação Diferida (VCA LalurB)</v>
          </cell>
          <cell r="J78">
            <v>0</v>
          </cell>
        </row>
        <row r="79">
          <cell r="C79">
            <v>1</v>
          </cell>
          <cell r="D79" t="str">
            <v>Ajuste de Métodos - Preço de Transferência</v>
          </cell>
          <cell r="J79">
            <v>0</v>
          </cell>
        </row>
        <row r="80">
          <cell r="C80">
            <v>1</v>
          </cell>
          <cell r="D80" t="str">
            <v>Recuperação de Créditos Duvidosos</v>
          </cell>
          <cell r="J80">
            <v>0</v>
          </cell>
        </row>
        <row r="82">
          <cell r="C82" t="str">
            <v>CONTRIBUIÇÃO SOCIAL - 2484</v>
          </cell>
        </row>
        <row r="84">
          <cell r="C84">
            <v>0.09</v>
          </cell>
          <cell r="D84" t="str">
            <v>Alíquota da Contribuição</v>
          </cell>
          <cell r="J84">
            <v>1782795.64</v>
          </cell>
        </row>
        <row r="85">
          <cell r="D85" t="str">
            <v>Compensação - IPI ano 1997</v>
          </cell>
        </row>
        <row r="86">
          <cell r="D86" t="str">
            <v>Contribuição Social a Recolher</v>
          </cell>
          <cell r="J86">
            <v>1782795.64</v>
          </cell>
        </row>
        <row r="89">
          <cell r="C89" t="str">
            <v>NOTA:</v>
          </cell>
        </row>
        <row r="90">
          <cell r="B90" t="str">
            <v>IRPJ - 2004 / Ano-Calendário 2003</v>
          </cell>
          <cell r="H90">
            <v>38476.442467824076</v>
          </cell>
          <cell r="J90">
            <v>38476.442467824076</v>
          </cell>
        </row>
        <row r="92">
          <cell r="D92" t="str">
            <v>Cálculo  CSLL pelo real</v>
          </cell>
          <cell r="H92">
            <v>2849324.0013000015</v>
          </cell>
        </row>
        <row r="93">
          <cell r="D93" t="str">
            <v>Cálculo  IRPJ pelo real</v>
          </cell>
          <cell r="H93">
            <v>6600474.1124860058</v>
          </cell>
        </row>
        <row r="94">
          <cell r="D94" t="str">
            <v>Total</v>
          </cell>
          <cell r="H94">
            <v>9449798.1137860082</v>
          </cell>
          <cell r="J94" t="str">
            <v>Conclusão:</v>
          </cell>
        </row>
        <row r="95">
          <cell r="J95" t="str">
            <v>recolher pelo estimado</v>
          </cell>
        </row>
        <row r="96">
          <cell r="D96" t="str">
            <v>Cálculo  CSLL pelo estimado</v>
          </cell>
          <cell r="H96">
            <v>1782795.64</v>
          </cell>
        </row>
        <row r="97">
          <cell r="D97" t="str">
            <v>Cálculo  IRPJ pelo estimado</v>
          </cell>
          <cell r="H97">
            <v>2979625.08</v>
          </cell>
        </row>
        <row r="98">
          <cell r="D98" t="str">
            <v>Total</v>
          </cell>
          <cell r="H98">
            <v>4762420.72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4">
          <cell r="D4" t="str">
            <v>Controladoria</v>
          </cell>
        </row>
        <row r="5">
          <cell r="D5" t="str">
            <v>DEMONSTRAÇÕES FINANCEIRAS - 2.004</v>
          </cell>
          <cell r="H5" t="str">
            <v>Anexo O</v>
          </cell>
        </row>
        <row r="6">
          <cell r="B6">
            <v>38443</v>
          </cell>
        </row>
        <row r="8">
          <cell r="G8" t="str">
            <v>Valores em Reais</v>
          </cell>
        </row>
        <row r="11">
          <cell r="C11" t="str">
            <v>CONTINGÊNCIAS</v>
          </cell>
          <cell r="F11" t="str">
            <v>Valor</v>
          </cell>
          <cell r="G11" t="str">
            <v>Valor</v>
          </cell>
        </row>
        <row r="12">
          <cell r="F12" t="str">
            <v>da</v>
          </cell>
          <cell r="G12" t="str">
            <v>pago</v>
          </cell>
        </row>
        <row r="13">
          <cell r="C13" t="str">
            <v>Conta</v>
          </cell>
          <cell r="D13" t="str">
            <v>Histórico</v>
          </cell>
          <cell r="E13" t="str">
            <v>Data</v>
          </cell>
          <cell r="F13" t="str">
            <v>Provisão</v>
          </cell>
          <cell r="G13" t="str">
            <v>Reversão</v>
          </cell>
        </row>
        <row r="15">
          <cell r="C15">
            <v>3432013008</v>
          </cell>
          <cell r="D15" t="str">
            <v>Trabalhista</v>
          </cell>
        </row>
        <row r="16">
          <cell r="F16" t="e">
            <v>#REF!</v>
          </cell>
        </row>
        <row r="19">
          <cell r="C19">
            <v>3432013007</v>
          </cell>
          <cell r="D19" t="str">
            <v>Fiscais</v>
          </cell>
        </row>
        <row r="24">
          <cell r="C24">
            <v>3432013008</v>
          </cell>
        </row>
        <row r="29">
          <cell r="C29">
            <v>3432013007</v>
          </cell>
          <cell r="D29" t="str">
            <v>Cíveis</v>
          </cell>
        </row>
        <row r="33">
          <cell r="C33" t="str">
            <v>370100 e 370200</v>
          </cell>
          <cell r="D33" t="str">
            <v>Imposto de Renda e Contr. Social</v>
          </cell>
        </row>
        <row r="39">
          <cell r="C39">
            <v>3450105007</v>
          </cell>
          <cell r="D39" t="str">
            <v>Juros Selic s/ Contingências Fiscais</v>
          </cell>
        </row>
        <row r="43">
          <cell r="D43" t="str">
            <v xml:space="preserve">Total das contingências contas 343 e 345 </v>
          </cell>
          <cell r="F43" t="e">
            <v>#REF!</v>
          </cell>
          <cell r="G43">
            <v>0</v>
          </cell>
        </row>
        <row r="45">
          <cell r="C45" t="str">
            <v>PARTICIPAÇÃO NOS LUCROS E RESULTADOS</v>
          </cell>
          <cell r="F45" t="str">
            <v>Valor a</v>
          </cell>
          <cell r="G45" t="str">
            <v>Valor</v>
          </cell>
        </row>
        <row r="46">
          <cell r="F46" t="str">
            <v>pagar</v>
          </cell>
          <cell r="G46" t="str">
            <v>pago</v>
          </cell>
        </row>
        <row r="47">
          <cell r="C47" t="str">
            <v>Conta</v>
          </cell>
          <cell r="D47" t="str">
            <v>Histórico</v>
          </cell>
          <cell r="E47" t="str">
            <v>Mês</v>
          </cell>
          <cell r="F47" t="str">
            <v>Provisão</v>
          </cell>
          <cell r="G47" t="str">
            <v>Reversão</v>
          </cell>
        </row>
        <row r="49">
          <cell r="C49">
            <v>3810501057</v>
          </cell>
          <cell r="D49" t="str">
            <v>Vr. Ref. Provisão/Reversão do mês</v>
          </cell>
          <cell r="E49" t="str">
            <v>Janeiro</v>
          </cell>
        </row>
        <row r="50">
          <cell r="D50" t="str">
            <v>Vr. Ref. Provisão/Reversão do mês</v>
          </cell>
          <cell r="E50" t="str">
            <v>Fevereiro</v>
          </cell>
        </row>
        <row r="51">
          <cell r="D51" t="str">
            <v>Vr. Ref. Provisão do mês</v>
          </cell>
          <cell r="E51" t="str">
            <v>Março</v>
          </cell>
        </row>
        <row r="52">
          <cell r="D52" t="str">
            <v>Vr. Ref. Provisão do mês</v>
          </cell>
          <cell r="E52" t="str">
            <v>Abril</v>
          </cell>
        </row>
        <row r="53">
          <cell r="D53" t="str">
            <v>Vr. Ref. Provisão do mês</v>
          </cell>
          <cell r="E53" t="str">
            <v>Maio</v>
          </cell>
        </row>
        <row r="54">
          <cell r="D54" t="str">
            <v>Vr. Ref. Provisão do mês</v>
          </cell>
          <cell r="E54" t="str">
            <v>Junho</v>
          </cell>
        </row>
        <row r="55">
          <cell r="D55" t="str">
            <v>Vr. Ref. Provisão do mês</v>
          </cell>
          <cell r="E55" t="str">
            <v>Julho</v>
          </cell>
        </row>
        <row r="56">
          <cell r="D56" t="str">
            <v>Vr. Ref. Provisão do mês</v>
          </cell>
          <cell r="E56" t="str">
            <v>Agosto</v>
          </cell>
        </row>
        <row r="57">
          <cell r="D57" t="str">
            <v>Vr. Ref. Provisão do mês</v>
          </cell>
          <cell r="E57" t="str">
            <v>Setembro</v>
          </cell>
        </row>
        <row r="58">
          <cell r="D58" t="str">
            <v>Vr. Ref. Provisão do mês</v>
          </cell>
          <cell r="E58" t="str">
            <v>Outubro</v>
          </cell>
        </row>
        <row r="59">
          <cell r="D59" t="str">
            <v>Vr. Ref. Provisão do mês</v>
          </cell>
          <cell r="E59" t="str">
            <v>Novembro</v>
          </cell>
        </row>
        <row r="60">
          <cell r="D60" t="str">
            <v>Vr. Ref. Provisão do mês</v>
          </cell>
          <cell r="E60" t="str">
            <v>Dezembro</v>
          </cell>
        </row>
        <row r="61">
          <cell r="E61" t="str">
            <v>Totais</v>
          </cell>
          <cell r="F61">
            <v>0</v>
          </cell>
          <cell r="G61">
            <v>0</v>
          </cell>
        </row>
        <row r="63">
          <cell r="C63" t="str">
            <v>IRPJ - 2004 / Ano-Calendário 2003</v>
          </cell>
          <cell r="F63">
            <v>38476.442467824076</v>
          </cell>
          <cell r="G63">
            <v>38476.442467824076</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XO-MES (2)"/>
      <sheetName val="Premissas"/>
      <sheetName val="Deprec"/>
      <sheetName val="Preços"/>
      <sheetName val="Fat."/>
      <sheetName val="C.Var.Total"/>
      <sheetName val="C.Fixo"/>
      <sheetName val="Vendas"/>
      <sheetName val="Prod"/>
      <sheetName val="C.Prod.Caxias"/>
      <sheetName val="C.Prod.Triunfo"/>
      <sheetName val="C.Prod.Cabo"/>
      <sheetName val="C.Var."/>
      <sheetName val="Preços-MP"/>
      <sheetName val="Util-Caxias"/>
      <sheetName val="Util-Cabo"/>
      <sheetName val="DRE-ANO GERENCIAL"/>
      <sheetName val="DRE-ANO CONVENCIONAL"/>
      <sheetName val="DRE-MES"/>
      <sheetName val="FLUXO-ANO"/>
      <sheetName val="FLUXO-MES"/>
      <sheetName val="BP-MES"/>
      <sheetName val="DIVIDA1"/>
      <sheetName val="PROD-ANO"/>
      <sheetName val="PROD-MES"/>
      <sheetName val="INV-ANO"/>
      <sheetName val="INV-MES"/>
      <sheetName val="CF-MES"/>
      <sheetName val="ÍNDICE"/>
      <sheetName val="PO-2001a"/>
      <sheetName val="#REF"/>
      <sheetName val="9"/>
      <sheetName val="6"/>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XO-MES (2)"/>
      <sheetName val="Premissas"/>
      <sheetName val="Deprec"/>
      <sheetName val="Preços"/>
      <sheetName val="Fat."/>
      <sheetName val="C.Var.Total"/>
      <sheetName val="C.Fixo"/>
      <sheetName val="Vendas"/>
      <sheetName val="Prod"/>
      <sheetName val="C.Prod.Caxias"/>
      <sheetName val="C.Prod.Triunfo"/>
      <sheetName val="C.Prod.Cabo"/>
      <sheetName val="C.Var."/>
      <sheetName val="Preços-MP"/>
      <sheetName val="Util-Caxias"/>
      <sheetName val="Util-Cabo"/>
      <sheetName val="DRE-ANO GERENCIAL"/>
      <sheetName val="DRE-ANO CONVENCIONAL"/>
      <sheetName val="DRE-MES"/>
      <sheetName val="FLUXO-ANO"/>
      <sheetName val="FLUXO-MES"/>
      <sheetName val="BP-MES"/>
      <sheetName val="DIVIDA1"/>
      <sheetName val="PROD-ANO"/>
      <sheetName val="PROD-MES"/>
      <sheetName val="INV-ANO"/>
      <sheetName val="INV-MES"/>
      <sheetName val="CF-MES"/>
      <sheetName val="ÍNDICE"/>
      <sheetName val="PO-2001a"/>
      <sheetName val="#REF"/>
      <sheetName val="9"/>
      <sheetName val="6"/>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XO-MES (2)"/>
      <sheetName val="Premissas"/>
      <sheetName val="Deprec"/>
      <sheetName val="Preços"/>
      <sheetName val="Fat."/>
      <sheetName val="C.Var.Total"/>
      <sheetName val="C.Fixo"/>
      <sheetName val="Vendas"/>
      <sheetName val="Prod"/>
      <sheetName val="C.Prod.Caxias"/>
      <sheetName val="C.Prod.Triunfo"/>
      <sheetName val="C.Prod.Cabo"/>
      <sheetName val="C.Var."/>
      <sheetName val="Preços-MP"/>
      <sheetName val="Util-Caxias"/>
      <sheetName val="Util-Cabo"/>
      <sheetName val="DRE-ANO GERENCIAL"/>
      <sheetName val="DRE-ANO CONVENCIONAL"/>
      <sheetName val="DRE-MES"/>
      <sheetName val="FLUXO-ANO"/>
      <sheetName val="FLUXO-MES"/>
      <sheetName val="BP-MES"/>
      <sheetName val="DIVIDA1"/>
      <sheetName val="PROD-ANO"/>
      <sheetName val="PROD-MES"/>
      <sheetName val="INV-ANO"/>
      <sheetName val="INV-MES"/>
      <sheetName val="CF-MES"/>
      <sheetName val="ÍNDICE"/>
      <sheetName val="PO-2001a"/>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_12131415"/>
      <sheetName val="LT_011011"/>
      <sheetName val="Variações"/>
      <sheetName val="LT_02030405"/>
      <sheetName val="LT_0607"/>
      <sheetName val="LT_0809"/>
      <sheetName val="DIFERENCIAL"/>
      <sheetName val="#REF"/>
      <sheetName val="Movimentação Imobilizado"/>
      <sheetName val="Old Lead"/>
      <sheetName val="BS"/>
      <sheetName val="ATIVO"/>
      <sheetName val="CONSOL DRE GERAL"/>
      <sheetName val="Controle_Input_Filhas"/>
    </sheetNames>
    <sheetDataSet>
      <sheetData sheetId="0" refreshError="1">
        <row r="21">
          <cell r="C21">
            <v>0.16</v>
          </cell>
          <cell r="E21">
            <v>0.255</v>
          </cell>
        </row>
      </sheetData>
      <sheetData sheetId="1" refreshError="1">
        <row r="34">
          <cell r="E34">
            <v>0.3</v>
          </cell>
        </row>
        <row r="36">
          <cell r="E36">
            <v>0.55000000000000004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JUL95"/>
      <sheetName val="TABJUL96"/>
      <sheetName val="TABJAN97"/>
      <sheetName val="TABJUL97"/>
      <sheetName val="TABJAN98"/>
      <sheetName val="TABJUL98"/>
      <sheetName val="TABJUL99"/>
      <sheetName val="TABJAN00"/>
      <sheetName val="TABJUL00"/>
      <sheetName val="TABJAN01"/>
      <sheetName val="TABJUL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ços e Spread"/>
      <sheetName val="comparativo CMAI atual vs PN-05"/>
      <sheetName val="comparativo longo prazo"/>
      <sheetName val="Pertróleo"/>
      <sheetName val="PE's"/>
      <sheetName val="preços mercados"/>
      <sheetName val="Summary CMAI T1"/>
      <sheetName val="Summary"/>
      <sheetName val="dados premissas"/>
      <sheetName val="Plan1"/>
      <sheetName val="eteno n-1"/>
      <sheetName val="Spread "/>
      <sheetName val="Energy&amp;Base Feed"/>
      <sheetName val="Olefins"/>
      <sheetName val="Polyolefins"/>
      <sheetName val="Aromatics"/>
      <sheetName val="ChlorAlkaliVinyls"/>
      <sheetName val="Others"/>
      <sheetName val="LT_011011"/>
      <sheetName val="LT_121314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4">
          <cell r="C4" t="str">
            <v>Benzene - North America, Contract-Market, FOB  US Gulf Coast</v>
          </cell>
        </row>
        <row r="92">
          <cell r="C92" t="str">
            <v>Benzene - média Europa e USG</v>
          </cell>
        </row>
        <row r="93">
          <cell r="C93" t="str">
            <v>Ethylene - West Europe, Contract-Market, Delivered  W. Europe</v>
          </cell>
        </row>
        <row r="94">
          <cell r="C94" t="str">
            <v>Mtbe (Methyl Tertiary Butyl Ether) - North America, Spot, Delivered  US Gulf Coast</v>
          </cell>
        </row>
        <row r="95">
          <cell r="C95" t="str">
            <v>Naphtha - West Europe, Spot, Avg., CIF  NW Europe</v>
          </cell>
        </row>
        <row r="96">
          <cell r="C96" t="str">
            <v>Paraxylene - North America, Contract-Market, Delivered  North America</v>
          </cell>
        </row>
        <row r="97">
          <cell r="C97" t="str">
            <v>Polyethylene, High Density -Média Blow Molding/ HMW Film</v>
          </cell>
        </row>
        <row r="98">
          <cell r="C98" t="str">
            <v>Polyethylene, Low Density - Northeast Asia, Spot,  - GP- Film</v>
          </cell>
        </row>
        <row r="99">
          <cell r="C99" t="str">
            <v>Polyethylene, Linear Low Density - Northeast Asia, Spot,  - Butene, Film</v>
          </cell>
        </row>
        <row r="100">
          <cell r="C100" t="str">
            <v>Polypropylene - Northeast Asia, Spot,  - GP- Homopolymer</v>
          </cell>
        </row>
        <row r="101">
          <cell r="C101" t="str">
            <v>Polyvinyl Chloride - Cesta Asia, Colômbia, Venezuela e Europa</v>
          </cell>
        </row>
        <row r="102">
          <cell r="C102" t="str">
            <v xml:space="preserve">Propylene, Contained Value - West Europe, Contract, </v>
          </cell>
        </row>
        <row r="103">
          <cell r="C103" t="str">
            <v>Caustic Soda - North America, Contract-Market, FOB  US Gulf Coast</v>
          </cell>
        </row>
        <row r="104">
          <cell r="C104" t="str">
            <v>Crude Oil, Brent - West Europe, Spot, Avg., FOB  North Sea</v>
          </cell>
        </row>
      </sheetData>
      <sheetData sheetId="8" refreshError="1">
        <row r="111">
          <cell r="B111" t="str">
            <v>North America</v>
          </cell>
        </row>
        <row r="112">
          <cell r="B112" t="str">
            <v>Northeast Asia</v>
          </cell>
        </row>
        <row r="113">
          <cell r="B113" t="str">
            <v>Southeast Asia</v>
          </cell>
        </row>
        <row r="114">
          <cell r="B114" t="str">
            <v>West Europe</v>
          </cell>
        </row>
      </sheetData>
      <sheetData sheetId="9" refreshError="1">
        <row r="1">
          <cell r="A1" t="str">
            <v>Crude Oil, Brent - West Europe, Spot, Avg., FOB  North Sea</v>
          </cell>
        </row>
        <row r="2">
          <cell r="A2" t="str">
            <v>Naphtha - West Europe, Spot, Avg., CIF  NW Europe</v>
          </cell>
        </row>
        <row r="3">
          <cell r="A3" t="str">
            <v>Ethylene - West Europe, Contract-Market, Delivered  W. Europe</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ços e Spread"/>
      <sheetName val="comparativo CMAI atual vs PN-05"/>
      <sheetName val="comparativo longo prazo"/>
      <sheetName val="Pertróleo"/>
      <sheetName val="PE's"/>
      <sheetName val="preços mercados"/>
      <sheetName val="Summary CMAI T1"/>
      <sheetName val="Summary"/>
      <sheetName val="dados premissas"/>
      <sheetName val="Plan1"/>
      <sheetName val="eteno n-1"/>
      <sheetName val="Spread "/>
      <sheetName val="Energy&amp;Base Feed"/>
      <sheetName val="Olefins"/>
      <sheetName val="Polyolefins"/>
      <sheetName val="Aromatics"/>
      <sheetName val="ChlorAlkaliVinyls"/>
      <sheetName val="Others"/>
    </sheetNames>
    <sheetDataSet>
      <sheetData sheetId="0" refreshError="1"/>
      <sheetData sheetId="1" refreshError="1"/>
      <sheetData sheetId="2" refreshError="1"/>
      <sheetData sheetId="3" refreshError="1"/>
      <sheetData sheetId="4" refreshError="1"/>
      <sheetData sheetId="5" refreshError="1"/>
      <sheetData sheetId="6" refreshError="1">
        <row r="89">
          <cell r="C89" t="str">
            <v>Benzene - média Europa e USG</v>
          </cell>
        </row>
        <row r="90">
          <cell r="C90" t="str">
            <v>Ethylene - West Europe</v>
          </cell>
        </row>
        <row r="91">
          <cell r="C91" t="str">
            <v>Mtbe (Methyl Tertiary Butyl Ether) - North America</v>
          </cell>
        </row>
        <row r="92">
          <cell r="C92" t="str">
            <v>Naphtha - West Europe</v>
          </cell>
        </row>
        <row r="93">
          <cell r="C93" t="str">
            <v>Paraxylene - North America</v>
          </cell>
        </row>
        <row r="94">
          <cell r="C94" t="str">
            <v>Propylene - West Europe</v>
          </cell>
        </row>
        <row r="95">
          <cell r="C95" t="str">
            <v>Polyethylene, High Density -Média Blow Molding/ HMW Film</v>
          </cell>
        </row>
        <row r="96">
          <cell r="C96" t="str">
            <v>Polyethylene , Low Density - Northeast Asia</v>
          </cell>
        </row>
        <row r="97">
          <cell r="C97" t="str">
            <v>Polyethylene , Linear Low Density - Northeast Asia</v>
          </cell>
        </row>
        <row r="98">
          <cell r="C98" t="str">
            <v>Polypropylene - Northeast Asia</v>
          </cell>
        </row>
        <row r="99">
          <cell r="C99" t="str">
            <v>Polyvinyl Chloride - Cesta Asia, Colômbia, Venezuela e Europa</v>
          </cell>
        </row>
        <row r="100">
          <cell r="C100" t="str">
            <v>Caustic Soda - North America</v>
          </cell>
        </row>
        <row r="101">
          <cell r="C101" t="str">
            <v>Crude Oil , Brent - West Europe</v>
          </cell>
        </row>
      </sheetData>
      <sheetData sheetId="7" refreshError="1">
        <row r="4">
          <cell r="C4" t="str">
            <v>Benzene - North America, Contract-Market, FOB  US Gulf Coast</v>
          </cell>
        </row>
        <row r="5">
          <cell r="C5" t="str">
            <v>Benzene - West Europe, Contract-Market, FOB/CIF  W. Europe</v>
          </cell>
        </row>
        <row r="6">
          <cell r="C6" t="str">
            <v>Benzene - média Europa e USG</v>
          </cell>
        </row>
        <row r="8">
          <cell r="C8" t="str">
            <v>Butadiene - North America, Contract-Market, FOB  US Gulf Coast</v>
          </cell>
        </row>
        <row r="9">
          <cell r="C9" t="str">
            <v>Butadieno Braskem</v>
          </cell>
        </row>
        <row r="11">
          <cell r="C11" t="str">
            <v>Butene-1 - North America, Contract-Market, FOB  United States</v>
          </cell>
        </row>
        <row r="12">
          <cell r="C12" t="str">
            <v>Butene-1 - Ref. Braskem</v>
          </cell>
        </row>
        <row r="14">
          <cell r="C14" t="str">
            <v xml:space="preserve">Diesel - North America, 15 ppm S Diesel, </v>
          </cell>
        </row>
        <row r="15">
          <cell r="C15" t="str">
            <v xml:space="preserve">Diesel - West Europe, Diesel, EN 590, </v>
          </cell>
        </row>
        <row r="22">
          <cell r="C22" t="str">
            <v>Ethylene - West Europe, Contract-Market, Delivered  W. Europe</v>
          </cell>
        </row>
        <row r="25">
          <cell r="C25" t="str">
            <v>ButaneNorth AmericaSpot, low</v>
          </cell>
        </row>
        <row r="26">
          <cell r="C26" t="str">
            <v>PropaneNorth AmericaSpot, low</v>
          </cell>
        </row>
        <row r="27">
          <cell r="C27" t="str">
            <v>GLP - Média Butano Propano</v>
          </cell>
        </row>
        <row r="29">
          <cell r="C29" t="str">
            <v>Mtbe (Methyl Tertiary Butyl Ether) - North America, Spot, Delivered  US Gulf Coast</v>
          </cell>
        </row>
        <row r="33">
          <cell r="C33" t="str">
            <v>Naphtha - West Europe, Spot, Avg., CIF  NW Europe</v>
          </cell>
        </row>
        <row r="36">
          <cell r="C36" t="str">
            <v>Orthoxylene - North America, Spot, FOB  United States</v>
          </cell>
        </row>
        <row r="37">
          <cell r="C37" t="str">
            <v>Orthoxylene - West Europe, Contract - Market, Delivered W. Europe</v>
          </cell>
        </row>
        <row r="38">
          <cell r="C38" t="str">
            <v>Orthoxylene - média Europa e USG</v>
          </cell>
        </row>
        <row r="40">
          <cell r="C40" t="str">
            <v>Paraxylene - North America, Contract-Market, Delivered  North America</v>
          </cell>
        </row>
        <row r="43">
          <cell r="C43" t="str">
            <v xml:space="preserve">Propylene, Contained Value - West Europe, Contract, </v>
          </cell>
        </row>
        <row r="49">
          <cell r="C49" t="str">
            <v>Toluene, Nitration Grade - North America, Spot, FOB  US Gulf Coast</v>
          </cell>
        </row>
        <row r="51">
          <cell r="C51" t="str">
            <v xml:space="preserve">Mixed Xylenes - North America, Spot, </v>
          </cell>
        </row>
        <row r="54">
          <cell r="C54" t="str">
            <v>Polyethylene, High Density - Northeast Asia, Spot,  - Blow Molding</v>
          </cell>
        </row>
        <row r="55">
          <cell r="C55" t="str">
            <v>Polyethylene, High Density - Northeast Asia, Spot,  - HMW Film</v>
          </cell>
        </row>
        <row r="56">
          <cell r="C56" t="str">
            <v>Polyethylene, High Density -Média Blow Molding/ HMW Film</v>
          </cell>
        </row>
        <row r="58">
          <cell r="C58" t="str">
            <v>Polyethylene, Low Density - Northeast Asia, Spot,  - GP- Film</v>
          </cell>
        </row>
        <row r="61">
          <cell r="C61" t="str">
            <v>Polyethylene, Linear Low Density - Northeast Asia, Spot,  - Butene, Film</v>
          </cell>
        </row>
        <row r="64">
          <cell r="C64" t="str">
            <v>Polypropylene - Northeast Asia, Spot,  - GP- Homopolymer</v>
          </cell>
        </row>
        <row r="67">
          <cell r="C67" t="str">
            <v>Polyvinyl Chloride - Northeast Asia, Spot, CFR  NE Asia</v>
          </cell>
        </row>
        <row r="68">
          <cell r="C68" t="str">
            <v>Polyvinyl Chloride - West Europe, Contract-Market, Delivered  Continental Europe</v>
          </cell>
        </row>
        <row r="69">
          <cell r="C69" t="str">
            <v>Polyvinyl Chloride - Cesta Asia, Colômbia, Venezuela e Europa</v>
          </cell>
        </row>
        <row r="71">
          <cell r="C71" t="str">
            <v>Caustic Soda - North America, Contract-Market, FOB  US Gulf Coast</v>
          </cell>
        </row>
        <row r="74">
          <cell r="C74" t="str">
            <v>Caprolactam - Northeast Asia, Contract-Market, CFR  Far East</v>
          </cell>
        </row>
        <row r="77">
          <cell r="C77" t="str">
            <v>Dmt - Northeast Asia, Contract-Market, FOB  NE Asia</v>
          </cell>
        </row>
        <row r="80">
          <cell r="C80" t="str">
            <v>Pet, Polyethylene Terephthalate,  Bottle Resin, (n - Northeast Asia, Spot, FOB  NE Asia</v>
          </cell>
        </row>
        <row r="83">
          <cell r="C83" t="str">
            <v>Crude Oil, Brent - West Europe, Spot, Avg., FOB  North Sea</v>
          </cell>
        </row>
        <row r="92">
          <cell r="C92" t="str">
            <v>Benzene - média Europa e USG</v>
          </cell>
        </row>
        <row r="93">
          <cell r="C93" t="str">
            <v>Ethylene - West Europe, Contract-Market, Delivered  W. Europe</v>
          </cell>
        </row>
        <row r="94">
          <cell r="C94" t="str">
            <v>Mtbe (Methyl Tertiary Butyl Ether) - North America, Spot, Delivered  US Gulf Coast</v>
          </cell>
        </row>
        <row r="95">
          <cell r="C95" t="str">
            <v>Naphtha - West Europe, Spot, Avg., CIF  NW Europe</v>
          </cell>
        </row>
        <row r="96">
          <cell r="C96" t="str">
            <v>Paraxylene - North America, Contract-Market, Delivered  North America</v>
          </cell>
        </row>
        <row r="97">
          <cell r="C97" t="str">
            <v>Polyethylene, High Density -Média Blow Molding/ HMW Film</v>
          </cell>
        </row>
        <row r="98">
          <cell r="C98" t="str">
            <v>Polyethylene, Low Density - Northeast Asia, Spot,  - GP- Film</v>
          </cell>
        </row>
        <row r="99">
          <cell r="C99" t="str">
            <v>Polyethylene, Linear Low Density - Northeast Asia, Spot,  - Butene, Film</v>
          </cell>
        </row>
        <row r="100">
          <cell r="C100" t="str">
            <v>Polypropylene - Northeast Asia, Spot,  - GP- Homopolymer</v>
          </cell>
        </row>
        <row r="101">
          <cell r="C101" t="str">
            <v>Polyvinyl Chloride - Cesta Asia, Colômbia, Venezuela e Europa</v>
          </cell>
        </row>
        <row r="102">
          <cell r="C102" t="str">
            <v xml:space="preserve">Propylene, Contained Value - West Europe, Contract, </v>
          </cell>
        </row>
        <row r="103">
          <cell r="C103" t="str">
            <v>Caustic Soda - North America, Contract-Market, FOB  US Gulf Coast</v>
          </cell>
        </row>
        <row r="104">
          <cell r="C104" t="str">
            <v>Crude Oil, Brent - West Europe, Spot, Avg., FOB  North Sea</v>
          </cell>
        </row>
      </sheetData>
      <sheetData sheetId="8" refreshError="1">
        <row r="111">
          <cell r="B111" t="str">
            <v>North America</v>
          </cell>
        </row>
        <row r="118">
          <cell r="B118" t="str">
            <v>Benzene</v>
          </cell>
        </row>
        <row r="119">
          <cell r="B119" t="str">
            <v>Caustic Soda</v>
          </cell>
        </row>
        <row r="120">
          <cell r="B120" t="str">
            <v>Crude Oil , Brent</v>
          </cell>
        </row>
        <row r="121">
          <cell r="B121" t="str">
            <v>Crude Oil , WTI</v>
          </cell>
        </row>
        <row r="122">
          <cell r="B122" t="str">
            <v>Ethylene</v>
          </cell>
        </row>
        <row r="123">
          <cell r="B123" t="str">
            <v>Mtbe (Methyl Tertiary Butyl Ether)</v>
          </cell>
        </row>
        <row r="124">
          <cell r="B124" t="str">
            <v>Naphtha</v>
          </cell>
        </row>
        <row r="125">
          <cell r="B125" t="str">
            <v>Paraxylene</v>
          </cell>
        </row>
        <row r="126">
          <cell r="B126" t="str">
            <v>Polyethylene , High Density -Blow Mld</v>
          </cell>
        </row>
        <row r="127">
          <cell r="B127" t="str">
            <v>Polyethylene , High Density HMV Film</v>
          </cell>
        </row>
        <row r="128">
          <cell r="B128" t="str">
            <v>Polyethylene , Linear Low Density</v>
          </cell>
        </row>
        <row r="129">
          <cell r="B129" t="str">
            <v>Polyethylene , Low Density</v>
          </cell>
        </row>
        <row r="130">
          <cell r="B130" t="str">
            <v>Polypropylene</v>
          </cell>
        </row>
        <row r="131">
          <cell r="B131" t="str">
            <v>Polyvinyl Chloride , Suspension, Pipe Grade Resin</v>
          </cell>
        </row>
        <row r="132">
          <cell r="B132" t="str">
            <v>Propylene</v>
          </cell>
        </row>
      </sheetData>
      <sheetData sheetId="9" refreshError="1">
        <row r="1">
          <cell r="A1" t="str">
            <v>Crude Oil, Brent - West Europe, Spot, Avg., FOB  North Sea</v>
          </cell>
          <cell r="B1" t="str">
            <v>Naphtha - West Europe, Spot, Avg., CIF  NW Europe</v>
          </cell>
        </row>
        <row r="2">
          <cell r="B2" t="str">
            <v>Ethylene - West Europe, Contract-Market, Delivered  W. Europe</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ros"/>
      <sheetName val="ValCombos"/>
      <sheetName val="Indices"/>
      <sheetName val="Resultado"/>
      <sheetName val="ResultTon"/>
      <sheetName val="Volume"/>
      <sheetName val="Margem"/>
      <sheetName val="Resultado AVP"/>
      <sheetName val="Calculos"/>
      <sheetName val="ModuloVen"/>
      <sheetName val="Plan1"/>
      <sheetName val="Summary CMAI T1"/>
      <sheetName val="dados premissas"/>
      <sheetName val="Summary"/>
    </sheetNames>
    <sheetDataSet>
      <sheetData sheetId="0" refreshError="1">
        <row r="12">
          <cell r="B12" t="str">
            <v>R$</v>
          </cell>
        </row>
        <row r="13">
          <cell r="B13" t="str">
            <v>US$ Planejamento</v>
          </cell>
        </row>
        <row r="14">
          <cell r="B14" t="str">
            <v>UMC</v>
          </cell>
        </row>
        <row r="15">
          <cell r="B15" t="str">
            <v>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GERAL  CONSOLIDADO"/>
      <sheetName val="ORÇAMENTO - VIÁRIO"/>
      <sheetName val="QUANTIDADES-VIÁRIO"/>
      <sheetName val="MEMORIA-VIÁRIO"/>
      <sheetName val="FÍSICO-FINANCEIRO"/>
      <sheetName val="BDI sd"/>
      <sheetName val="COMPOSIÇÕES"/>
      <sheetName val="BOTA FORA-OGU"/>
      <sheetName val="REDE DE DUTOS"/>
      <sheetName val="COTAÇÃO"/>
      <sheetName val="SINAPI 07-2024-SEM DES"/>
      <sheetName val="SINAPI-I 07-2024-SEM DES"/>
      <sheetName val="SICRO 04-2024-SEM DES"/>
      <sheetName val="SICRO-I 04-2024-SEM DES"/>
    </sheetNames>
    <sheetDataSet>
      <sheetData sheetId="0"/>
      <sheetData sheetId="1"/>
      <sheetData sheetId="2"/>
      <sheetData sheetId="3"/>
      <sheetData sheetId="4"/>
      <sheetData sheetId="5">
        <row r="28">
          <cell r="C28">
            <v>0.23480000000000001</v>
          </cell>
        </row>
        <row r="60">
          <cell r="C60">
            <v>0.14449999999999999</v>
          </cell>
        </row>
      </sheetData>
      <sheetData sheetId="6"/>
      <sheetData sheetId="7"/>
      <sheetData sheetId="8"/>
      <sheetData sheetId="9"/>
      <sheetData sheetId="10"/>
      <sheetData sheetId="11"/>
      <sheetData sheetId="12"/>
      <sheetData sheetId="1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GERAL  CONSOLIDADO"/>
      <sheetName val="ORÇAMENTO - VIÁRIO"/>
      <sheetName val="QUANTIDADES-VIÁRIO"/>
      <sheetName val="MEMORIA-VIÁRIO"/>
      <sheetName val="FÍSICO-FINANCEIRO"/>
      <sheetName val="BDI sd"/>
      <sheetName val="COMPOSIÇÕES"/>
      <sheetName val="BOTA FORA-OGU"/>
      <sheetName val="REDE DE DUTOS"/>
      <sheetName val="COTAÇÃO"/>
      <sheetName val="SINAPI 07-2024-SEM DES"/>
      <sheetName val="SINAPI-I 07-2024-SEM DES"/>
      <sheetName val="SICRO 04-2024-SEM DES"/>
      <sheetName val="SICRO-I 04-2024-SEM DES"/>
    </sheetNames>
    <sheetDataSet>
      <sheetData sheetId="0"/>
      <sheetData sheetId="1"/>
      <sheetData sheetId="2"/>
      <sheetData sheetId="3"/>
      <sheetData sheetId="4"/>
      <sheetData sheetId="5">
        <row r="28">
          <cell r="C28">
            <v>0.23480000000000001</v>
          </cell>
        </row>
        <row r="60">
          <cell r="C60">
            <v>0.14449999999999999</v>
          </cell>
        </row>
      </sheetData>
      <sheetData sheetId="6"/>
      <sheetData sheetId="7"/>
      <sheetData sheetId="8"/>
      <sheetData sheetId="9"/>
      <sheetData sheetId="10"/>
      <sheetData sheetId="11"/>
      <sheetData sheetId="12"/>
      <sheetData sheetId="1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economics"/>
      <sheetName val=" CMAI References"/>
      <sheetName val="BRK MEQ data"/>
      <sheetName val="WACC "/>
      <sheetName val="Sales Prices"/>
      <sheetName val="Raw Material Prices"/>
      <sheetName val="Regras CPS"/>
      <sheetName val="Other inputs"/>
      <sheetName val="Propilco"/>
      <sheetName val="SxD_PEAD"/>
      <sheetName val="SxD_PEBD"/>
      <sheetName val="SxD_EVA"/>
      <sheetName val="SxD_PEBDL"/>
      <sheetName val="SxD_PP"/>
      <sheetName val="SxD_SRs"/>
      <sheetName val="Volumes"/>
      <sheetName val="Dow Argentina"/>
      <sheetName val="Propeno"/>
      <sheetName val="Plan1"/>
      <sheetName val="Cover"/>
      <sheetName val="Summary"/>
      <sheetName val="Consolidado"/>
      <sheetName val="Braskem"/>
      <sheetName val="Copesul"/>
      <sheetName val="Ipiranga"/>
      <sheetName val="Triunfo"/>
      <sheetName val="Petroflex"/>
      <sheetName val="RioPol"/>
      <sheetName val="Suzano"/>
      <sheetName val="PP_Paulinia"/>
      <sheetName val="PP_Venezuela"/>
      <sheetName val="Jose"/>
      <sheetName val="PP_Camaçari"/>
      <sheetName val="PTA"/>
      <sheetName val="Peru"/>
      <sheetName val="Gasbol"/>
      <sheetName val="Pinnacle"/>
      <sheetName val="Huntsman"/>
      <sheetName val="Petroken"/>
      <sheetName val="Nova Chem"/>
      <sheetName val="Petco"/>
      <sheetName val="Empresa 3"/>
      <sheetName val="Empresa 4"/>
      <sheetName val="Empresa 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
          <cell r="A1" t="str">
            <v>mkt share = capacity share</v>
          </cell>
          <cell r="K1" t="str">
            <v>S</v>
          </cell>
        </row>
        <row r="2">
          <cell r="K2" t="str">
            <v>N</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oomberg"/>
      <sheetName val="Bloomberg bonds"/>
      <sheetName val="Tropical Beta active days"/>
      <sheetName val="Série EMBI"/>
      <sheetName val="Plan1"/>
      <sheetName val="Preços_BSTC"/>
      <sheetName val="EAIGESEN"/>
      <sheetName val="op079907"/>
      <sheetName val="Bloomberg_bonds"/>
      <sheetName val="Tropical_Beta_active_days"/>
      <sheetName val="Série_EMBI"/>
      <sheetName val="Classificação"/>
      <sheetName val="#REF"/>
      <sheetName val="di-stp - pms"/>
      <sheetName val="BrazilRisk"/>
      <sheetName val="CR-03 &amp; 08"/>
      <sheetName val="Assumptions"/>
      <sheetName val="Repasses TI 2020"/>
      <sheetName val="FPSO84101"/>
      <sheetName val="FPSO84102"/>
      <sheetName val="FPSO84103"/>
      <sheetName val="FPSO84104"/>
      <sheetName val="FPSO84105"/>
      <sheetName val="FPSO84106"/>
      <sheetName val="FPSO84107"/>
      <sheetName val="FPSO84108"/>
      <sheetName val="FPSO84109"/>
      <sheetName val="FPSO84110"/>
      <sheetName val="FPSO84111"/>
      <sheetName val="FPSO84112"/>
      <sheetName val="FPSO84113"/>
      <sheetName val="FPSO84114"/>
      <sheetName val="FPSO43101"/>
      <sheetName val="FPSO43102"/>
      <sheetName val="FPSO43103"/>
      <sheetName val="FPSO43104"/>
      <sheetName val="FPSO43105"/>
      <sheetName val="FPSO43106"/>
      <sheetName val="FPSO43107"/>
      <sheetName val="FPSO43108"/>
      <sheetName val="FPSO43109"/>
      <sheetName val="FPSO43110"/>
      <sheetName val="FPSO43111"/>
      <sheetName val="FPSO43112"/>
      <sheetName val="FPSO43113"/>
      <sheetName val="FPSO43114"/>
    </sheetNames>
    <sheetDataSet>
      <sheetData sheetId="0" refreshError="1">
        <row r="4">
          <cell r="A4">
            <v>37138</v>
          </cell>
          <cell r="C4">
            <v>37138</v>
          </cell>
          <cell r="E4">
            <v>35065</v>
          </cell>
          <cell r="G4">
            <v>35065</v>
          </cell>
          <cell r="I4">
            <v>37137</v>
          </cell>
          <cell r="K4">
            <v>35173</v>
          </cell>
          <cell r="M4">
            <v>37137</v>
          </cell>
          <cell r="O4">
            <v>37137</v>
          </cell>
          <cell r="Q4">
            <v>37138</v>
          </cell>
          <cell r="S4">
            <v>37138</v>
          </cell>
          <cell r="U4">
            <v>37174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4">
          <cell r="C4"/>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SKEM PN 2004-2008"/>
      <sheetName val="CBond over UST10y"/>
      <sheetName val="Custo da Dívida"/>
      <sheetName val="Série EMBI"/>
      <sheetName val="Plan3"/>
      <sheetName val="BRASKEM CONSOLIDADA"/>
      <sheetName val="BRASKEM PN 2003-2007"/>
      <sheetName val="Bloomberg"/>
      <sheetName val="planilha orçamentária"/>
      <sheetName val="BRASKEM_PN_2004-2008"/>
      <sheetName val="CBond_over_UST10y"/>
      <sheetName val="Custo_da_Dívida"/>
      <sheetName val="Série_EMBI"/>
      <sheetName val="BRASKEM_CONSOLIDADA"/>
      <sheetName val="BRASKEM_PN_2003-2007"/>
      <sheetName val="BASE"/>
      <sheetName val="Aux_BASE"/>
      <sheetName val="Macro"/>
      <sheetName val="Aux_Sensibilidade"/>
      <sheetName val="Bloomberg bonds"/>
      <sheetName val="Tropical Beta active days"/>
    </sheetNames>
    <sheetDataSet>
      <sheetData sheetId="0" refreshError="1"/>
      <sheetData sheetId="1" refreshError="1"/>
      <sheetData sheetId="2" refreshError="1"/>
      <sheetData sheetId="3" refreshError="1">
        <row r="3">
          <cell r="B3" t="e">
            <v>#NAME?</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edas"/>
      <sheetName val="Tropical Beta active days"/>
      <sheetName val="Bloomberg bonds"/>
      <sheetName val="Série EMBI"/>
      <sheetName val="eaigesen"/>
      <sheetName val="Tropical_Beta_active_days"/>
      <sheetName val="Bloomberg_bonds"/>
      <sheetName val="Série_EMBI"/>
      <sheetName val="Etapa Única"/>
      <sheetName val="Global Equity Indices"/>
      <sheetName val="Urtjlp"/>
      <sheetName val="USD"/>
      <sheetName val="eur"/>
      <sheetName val="jpy"/>
      <sheetName val="Um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ss-ieqsa"/>
      <sheetName val="Macro Print"/>
      <sheetName val="DIS"/>
      <sheetName val="COS"/>
      <sheetName val="X Secciones"/>
      <sheetName val="KARDEX ZN"/>
      <sheetName val="PRODZN"/>
      <sheetName val="CANA"/>
      <sheetName val="MOPE"/>
      <sheetName val="Statements"/>
      <sheetName val="AN1,2,10...12"/>
      <sheetName val="AN-1.2"/>
      <sheetName val="AN-3"/>
      <sheetName val="AN-4"/>
      <sheetName val="AN-5"/>
      <sheetName val="AN-7.2"/>
      <sheetName val="MR.Good"/>
      <sheetName val="EE-9"/>
      <sheetName val="Desval. Existencias"/>
      <sheetName val="Extorno Mód Comercial"/>
      <sheetName val="BD Ing. Aparicio"/>
      <sheetName val="Otros Statement"/>
      <sheetName val="AN-2"/>
      <sheetName val="AN-6"/>
      <sheetName val="AN-7"/>
      <sheetName val="COSACUM"/>
      <sheetName val="GRAF-COS"/>
      <sheetName val="GRAF-COSACUM"/>
      <sheetName val="AN-15"/>
      <sheetName val="AN-X"/>
      <sheetName val="CVTACUM"/>
      <sheetName val="COMENT"/>
      <sheetName val="Série EMBI"/>
    </sheetNames>
    <sheetDataSet>
      <sheetData sheetId="0" refreshError="1"/>
      <sheetData sheetId="1" refreshError="1"/>
      <sheetData sheetId="2" refreshError="1">
        <row r="1">
          <cell r="AA1" t="str">
            <v>DISTRIBUCION DE COSTOS DE TRATAMIENTO - EN US$</v>
          </cell>
          <cell r="AU1" t="str">
            <v>COMPROBANTES DE DIARIO</v>
          </cell>
          <cell r="AX1" t="str">
            <v>MES:</v>
          </cell>
          <cell r="AY1" t="str">
            <v>DICIEMBRE 2003</v>
          </cell>
        </row>
        <row r="3">
          <cell r="DU3" t="str">
            <v>COSTOS DE PRODUCCION E INVENTARIOS-CONCENTRADO DE PLATA</v>
          </cell>
          <cell r="EF3" t="str">
            <v>CONCENTRADOS DE PLATA</v>
          </cell>
        </row>
        <row r="4">
          <cell r="EC4" t="str">
            <v>DICIEMBRE 2003</v>
          </cell>
          <cell r="EH4" t="str">
            <v>DICIEMBRE 2003</v>
          </cell>
        </row>
        <row r="5">
          <cell r="AU5" t="str">
            <v>CUENTA</v>
          </cell>
          <cell r="AV5" t="str">
            <v>CTA.CTE.</v>
          </cell>
          <cell r="AX5" t="str">
            <v>DESCRIPCION</v>
          </cell>
          <cell r="BA5" t="str">
            <v>DEBE</v>
          </cell>
          <cell r="BB5" t="str">
            <v>HABER</v>
          </cell>
        </row>
        <row r="6">
          <cell r="BA6" t="str">
            <v>$</v>
          </cell>
          <cell r="BB6" t="str">
            <v>$</v>
          </cell>
          <cell r="DU6" t="str">
            <v>MATERIA PRIMA</v>
          </cell>
          <cell r="DW6" t="str">
            <v xml:space="preserve">      TOSTACION</v>
          </cell>
          <cell r="DY6" t="str">
            <v xml:space="preserve">        LIX.PURIF.</v>
          </cell>
          <cell r="EA6" t="str">
            <v xml:space="preserve">     FLOT.PB AG</v>
          </cell>
          <cell r="EC6" t="str">
            <v>TOTAL</v>
          </cell>
          <cell r="EF6" t="str">
            <v>TRATAMIENTO</v>
          </cell>
          <cell r="EH6" t="str">
            <v>FLOT.PB AG</v>
          </cell>
        </row>
        <row r="7">
          <cell r="AU7" t="str">
            <v>5201.9127.9700</v>
          </cell>
          <cell r="AW7" t="str">
            <v>Distrib.Ger.y Superint.</v>
          </cell>
          <cell r="AX7" t="str">
            <v>Ger.prod</v>
          </cell>
          <cell r="BA7">
            <v>2069.0766581426092</v>
          </cell>
        </row>
        <row r="8">
          <cell r="AU8" t="str">
            <v>5202.9127.9700</v>
          </cell>
          <cell r="AW8" t="str">
            <v>Distrib.Ger.y Superint.</v>
          </cell>
          <cell r="AX8" t="str">
            <v>Ger.prod</v>
          </cell>
          <cell r="BA8">
            <v>7165.5633418573898</v>
          </cell>
          <cell r="DU8" t="str">
            <v>UNIDADES Oz Ag</v>
          </cell>
          <cell r="EF8" t="str">
            <v>UNIDADES Oz Ag</v>
          </cell>
        </row>
        <row r="9">
          <cell r="AU9" t="str">
            <v>5203.9127.9700</v>
          </cell>
          <cell r="AW9" t="str">
            <v>Distrib.Ger.y Superint.</v>
          </cell>
          <cell r="AX9" t="str">
            <v>Ger.prod</v>
          </cell>
          <cell r="BA9">
            <v>7336.61</v>
          </cell>
        </row>
        <row r="10">
          <cell r="AU10" t="str">
            <v>5301.9127.9700</v>
          </cell>
          <cell r="AW10" t="str">
            <v>Distrib.Ger.y Superint.</v>
          </cell>
          <cell r="AX10" t="str">
            <v>Ger.prod</v>
          </cell>
          <cell r="BA10">
            <v>13519.93</v>
          </cell>
          <cell r="DU10" t="str">
            <v>En circuito inicial</v>
          </cell>
          <cell r="DW10">
            <v>1890.692</v>
          </cell>
          <cell r="DY10">
            <v>12427.803</v>
          </cell>
          <cell r="EA10">
            <v>1026.154</v>
          </cell>
          <cell r="EC10">
            <v>15344.648999999999</v>
          </cell>
          <cell r="EF10" t="str">
            <v>En circuito inicial</v>
          </cell>
          <cell r="EH10">
            <v>1026.154</v>
          </cell>
        </row>
        <row r="11">
          <cell r="AU11" t="str">
            <v>5302.9127.9700</v>
          </cell>
          <cell r="AW11" t="str">
            <v>Distrib.Ger.y Superint.</v>
          </cell>
          <cell r="AX11" t="str">
            <v>Ger.prod</v>
          </cell>
          <cell r="BA11">
            <v>1175.06</v>
          </cell>
          <cell r="DU11" t="str">
            <v>Ag en Concentrados</v>
          </cell>
          <cell r="DW11">
            <v>190153.81899999999</v>
          </cell>
          <cell r="EC11">
            <v>190153.81899999999</v>
          </cell>
          <cell r="EF11" t="str">
            <v>Ag en Concentrados</v>
          </cell>
        </row>
        <row r="12">
          <cell r="AU12" t="str">
            <v>5303.9127.9700</v>
          </cell>
          <cell r="AW12" t="str">
            <v>Distrib.Ger.y Superint.</v>
          </cell>
          <cell r="AX12" t="str">
            <v>Ger.prod</v>
          </cell>
          <cell r="BA12">
            <v>4060.54</v>
          </cell>
          <cell r="DU12" t="str">
            <v>Residuo Pb Ag</v>
          </cell>
          <cell r="EA12">
            <v>0</v>
          </cell>
          <cell r="EC12">
            <v>0</v>
          </cell>
          <cell r="EF12" t="str">
            <v>Residuo Pb Ag</v>
          </cell>
          <cell r="EH12">
            <v>0</v>
          </cell>
        </row>
        <row r="13">
          <cell r="AU13" t="str">
            <v>5304.9127.9700</v>
          </cell>
          <cell r="AW13" t="str">
            <v>Distrib.Ger.y Superint.</v>
          </cell>
          <cell r="AX13" t="str">
            <v>Ger.prod</v>
          </cell>
          <cell r="BA13">
            <v>1186.18</v>
          </cell>
          <cell r="DU13" t="str">
            <v>Recibido dpto.anterior</v>
          </cell>
          <cell r="DW13">
            <v>0</v>
          </cell>
          <cell r="DY13">
            <v>183884.27500000002</v>
          </cell>
          <cell r="EA13">
            <v>134558.24600000004</v>
          </cell>
          <cell r="EC13">
            <v>0</v>
          </cell>
          <cell r="EF13" t="str">
            <v>Recibido dpto.anterior</v>
          </cell>
          <cell r="EH13">
            <v>134558.24600000004</v>
          </cell>
        </row>
        <row r="14">
          <cell r="AU14" t="str">
            <v>5401.9127.9700</v>
          </cell>
          <cell r="AW14" t="str">
            <v>Distrib.Ger.y Superint.</v>
          </cell>
          <cell r="AX14" t="str">
            <v>Ger.prod</v>
          </cell>
          <cell r="BA14">
            <v>14066.19</v>
          </cell>
        </row>
        <row r="15">
          <cell r="AU15" t="str">
            <v>5406.9127.9700</v>
          </cell>
          <cell r="AW15" t="str">
            <v>Distrib.Ger.y Superint.</v>
          </cell>
          <cell r="AX15" t="str">
            <v>Ger.prod</v>
          </cell>
          <cell r="BA15">
            <v>9968.3836666100433</v>
          </cell>
          <cell r="DU15" t="str">
            <v>Total Disponible</v>
          </cell>
          <cell r="DW15">
            <v>192044.511</v>
          </cell>
          <cell r="DY15">
            <v>196312.07800000004</v>
          </cell>
          <cell r="EA15">
            <v>135584.40000000005</v>
          </cell>
          <cell r="EC15">
            <v>205498.46799999999</v>
          </cell>
          <cell r="EF15" t="str">
            <v>Total Disponible</v>
          </cell>
          <cell r="EH15">
            <v>135584.40000000005</v>
          </cell>
        </row>
        <row r="16">
          <cell r="AU16" t="str">
            <v>5407.9127.9700</v>
          </cell>
          <cell r="AW16" t="str">
            <v>Distrib.Ger.y Superint.</v>
          </cell>
          <cell r="AX16" t="str">
            <v>Ger.prod</v>
          </cell>
          <cell r="BA16">
            <v>139.05633338995756</v>
          </cell>
        </row>
        <row r="17">
          <cell r="AU17" t="str">
            <v>5408.9127.9700</v>
          </cell>
          <cell r="AW17" t="str">
            <v>Distrib.Ger.y Superint.</v>
          </cell>
          <cell r="AX17" t="str">
            <v>Ger.prod</v>
          </cell>
          <cell r="BA17">
            <v>1185.73</v>
          </cell>
          <cell r="DU17" t="str">
            <v>Produccion</v>
          </cell>
          <cell r="DW17">
            <v>189630.986</v>
          </cell>
          <cell r="DY17">
            <v>134558.24600000004</v>
          </cell>
          <cell r="EF17" t="str">
            <v>Produccion</v>
          </cell>
        </row>
        <row r="18">
          <cell r="AU18" t="str">
            <v>5409.9127.9700</v>
          </cell>
          <cell r="AW18" t="str">
            <v>Distrib.Ger.y Superint.</v>
          </cell>
          <cell r="AX18" t="str">
            <v>Ger.prod</v>
          </cell>
          <cell r="BA18">
            <v>1178.2299999999959</v>
          </cell>
          <cell r="DU18" t="str">
            <v>PRODUCCION TERMINADA</v>
          </cell>
          <cell r="EF18" t="str">
            <v>PRODUCCION TERMINADA</v>
          </cell>
        </row>
        <row r="19">
          <cell r="AU19" t="str">
            <v>5100.9127.9900</v>
          </cell>
          <cell r="AW19" t="str">
            <v>Distrib.Ger.y Superint.</v>
          </cell>
          <cell r="AX19" t="str">
            <v>Ger.prod</v>
          </cell>
          <cell r="BB19">
            <v>48876.480000000003</v>
          </cell>
          <cell r="DU19" t="str">
            <v>Concentrado de Plata</v>
          </cell>
          <cell r="EA19">
            <v>104852.98100000006</v>
          </cell>
          <cell r="EB19" t="str">
            <v/>
          </cell>
          <cell r="EC19">
            <v>104852.98100000006</v>
          </cell>
          <cell r="EF19" t="str">
            <v>Concentrado de Plata</v>
          </cell>
          <cell r="EH19">
            <v>104852.98100000006</v>
          </cell>
        </row>
        <row r="20">
          <cell r="AU20" t="str">
            <v>5700.9127.9900</v>
          </cell>
          <cell r="AW20" t="str">
            <v>Distrib.Ger.y Superint.</v>
          </cell>
          <cell r="AX20" t="str">
            <v>Ger.prod</v>
          </cell>
          <cell r="BB20">
            <v>14174.07</v>
          </cell>
          <cell r="DU20" t="str">
            <v>PRODUCCION EN PROCESO</v>
          </cell>
          <cell r="EF20" t="str">
            <v>PRODUCCION EN PROCESO</v>
          </cell>
        </row>
        <row r="21">
          <cell r="DU21" t="str">
            <v>En circuito final</v>
          </cell>
          <cell r="DW21">
            <v>2159.3420000000001</v>
          </cell>
          <cell r="DY21">
            <v>20198.004000000001</v>
          </cell>
          <cell r="EA21">
            <v>2033.0360000000001</v>
          </cell>
          <cell r="EC21">
            <v>24390.382000000001</v>
          </cell>
          <cell r="ED21" t="str">
            <v>En circuito final</v>
          </cell>
          <cell r="EF21" t="str">
            <v>En circuito final</v>
          </cell>
          <cell r="EH21">
            <v>2033.0360000000001</v>
          </cell>
        </row>
        <row r="22">
          <cell r="AU22" t="str">
            <v>5201.9127.9700</v>
          </cell>
          <cell r="AW22" t="str">
            <v>Distrib.Ger.y Superint.</v>
          </cell>
          <cell r="AX22" t="str">
            <v>Super Tostac.</v>
          </cell>
          <cell r="BA22">
            <v>3760.7533610107948</v>
          </cell>
          <cell r="DU22" t="str">
            <v>Sol.PJ/Sumidero recicl</v>
          </cell>
          <cell r="DY22">
            <v>0</v>
          </cell>
          <cell r="EC22">
            <v>0</v>
          </cell>
          <cell r="EF22" t="str">
            <v>Sol.PJ/Sumidero recicl</v>
          </cell>
          <cell r="EH22">
            <v>0</v>
          </cell>
        </row>
        <row r="23">
          <cell r="AU23" t="str">
            <v>5202.9127.9700</v>
          </cell>
          <cell r="AW23" t="str">
            <v>Distrib.Ger.y Superint.</v>
          </cell>
          <cell r="AX23" t="str">
            <v>Super Tostac.</v>
          </cell>
          <cell r="BA23">
            <v>13024.126638989206</v>
          </cell>
          <cell r="DU23" t="str">
            <v>Perdidas (Ganancias)</v>
          </cell>
          <cell r="DW23">
            <v>254.18299999999999</v>
          </cell>
          <cell r="DY23">
            <v>41555.828000000001</v>
          </cell>
          <cell r="EA23">
            <v>28698.383000000002</v>
          </cell>
          <cell r="EC23">
            <v>70508.394</v>
          </cell>
          <cell r="EF23" t="str">
            <v>Perdidas (Ganancias)</v>
          </cell>
          <cell r="EH23">
            <v>28698.383000000002</v>
          </cell>
        </row>
        <row r="24">
          <cell r="AU24" t="str">
            <v>5203.9127.9700</v>
          </cell>
          <cell r="AW24" t="str">
            <v>Distrib.Ger.y Superint.</v>
          </cell>
          <cell r="AX24" t="str">
            <v>Super Tostac.</v>
          </cell>
          <cell r="BA24">
            <v>13335.029999999999</v>
          </cell>
        </row>
        <row r="25">
          <cell r="AU25" t="str">
            <v>5200.9127.9900</v>
          </cell>
          <cell r="AW25" t="str">
            <v>Distrib.Ger.y Superint.</v>
          </cell>
          <cell r="AX25" t="str">
            <v>Super Tostac.</v>
          </cell>
          <cell r="BB25">
            <v>30119.91</v>
          </cell>
          <cell r="DU25" t="str">
            <v>Total</v>
          </cell>
          <cell r="DW25">
            <v>192044.511</v>
          </cell>
          <cell r="DY25">
            <v>196312.07800000007</v>
          </cell>
          <cell r="EA25">
            <v>135584.40000000005</v>
          </cell>
          <cell r="EF25" t="str">
            <v>Total</v>
          </cell>
          <cell r="EH25">
            <v>135584.40000000005</v>
          </cell>
        </row>
        <row r="27">
          <cell r="AU27" t="str">
            <v>5301.9127.9700</v>
          </cell>
          <cell r="AW27" t="str">
            <v>Distrib.Ger.y Superint.</v>
          </cell>
          <cell r="AX27" t="str">
            <v>Super Hidrom.</v>
          </cell>
          <cell r="BA27">
            <v>30940.6</v>
          </cell>
          <cell r="DU27" t="str">
            <v>TERMINADOS Y EN MANO</v>
          </cell>
          <cell r="EF27" t="str">
            <v>TERMINADOS Y EN MANO</v>
          </cell>
        </row>
        <row r="28">
          <cell r="AU28" t="str">
            <v>5302.9127.9700</v>
          </cell>
          <cell r="AW28" t="str">
            <v>Distrib.Ger.y Superint.</v>
          </cell>
          <cell r="AX28" t="str">
            <v>Super Hidrom.</v>
          </cell>
          <cell r="BA28">
            <v>2689.15</v>
          </cell>
          <cell r="DU28" t="str">
            <v>Saldo Inicial</v>
          </cell>
          <cell r="DW28">
            <v>36940.771000000001</v>
          </cell>
          <cell r="EC28">
            <v>-36940.771000000001</v>
          </cell>
          <cell r="EF28" t="str">
            <v>Saldo Inicial</v>
          </cell>
        </row>
        <row r="29">
          <cell r="AU29" t="str">
            <v>5303.9127.9700</v>
          </cell>
          <cell r="AW29" t="str">
            <v>Distrib.Ger.y Superint.</v>
          </cell>
          <cell r="AX29" t="str">
            <v>Super Hidrom.</v>
          </cell>
          <cell r="BA29">
            <v>9292.6200000000008</v>
          </cell>
          <cell r="DU29" t="str">
            <v>Recepcion</v>
          </cell>
          <cell r="DW29">
            <v>189630.986</v>
          </cell>
          <cell r="EF29" t="str">
            <v>Recepcion</v>
          </cell>
        </row>
        <row r="30">
          <cell r="AU30" t="str">
            <v>5304.9127.9700</v>
          </cell>
          <cell r="AW30" t="str">
            <v>Distrib.Ger.y Superint.</v>
          </cell>
          <cell r="AX30" t="str">
            <v>Super Hidrom.</v>
          </cell>
          <cell r="BA30">
            <v>2714.5899999999965</v>
          </cell>
          <cell r="DU30" t="str">
            <v>Otros</v>
          </cell>
          <cell r="DW30">
            <v>0</v>
          </cell>
          <cell r="EC30">
            <v>0</v>
          </cell>
          <cell r="EF30" t="str">
            <v>Otros</v>
          </cell>
        </row>
        <row r="31">
          <cell r="AU31" t="str">
            <v>5300.9127.9900</v>
          </cell>
          <cell r="AW31" t="str">
            <v>Distrib.Ger.y Superint.</v>
          </cell>
          <cell r="AX31" t="str">
            <v>Super Hidrom.</v>
          </cell>
          <cell r="BB31">
            <v>45636.959999999999</v>
          </cell>
        </row>
        <row r="32">
          <cell r="DU32" t="str">
            <v>Disponible</v>
          </cell>
          <cell r="DW32">
            <v>226571.75700000001</v>
          </cell>
          <cell r="EF32" t="str">
            <v>Disponible</v>
          </cell>
        </row>
        <row r="33">
          <cell r="AU33" t="str">
            <v>5401.9127.9700</v>
          </cell>
          <cell r="AW33" t="str">
            <v>Distrib.Ger.y Superint.</v>
          </cell>
          <cell r="AX33" t="str">
            <v>Super Electrom.F.y M.</v>
          </cell>
          <cell r="BA33">
            <v>11866.34</v>
          </cell>
          <cell r="DU33" t="str">
            <v>Despachos</v>
          </cell>
          <cell r="DW33">
            <v>0</v>
          </cell>
          <cell r="EF33" t="str">
            <v>Despachos</v>
          </cell>
        </row>
        <row r="34">
          <cell r="AU34" t="str">
            <v>5406.9127.9700</v>
          </cell>
          <cell r="AW34" t="str">
            <v>Distrib.Ger.y Superint.</v>
          </cell>
          <cell r="AX34" t="str">
            <v>Super Electrom.F.y M.</v>
          </cell>
          <cell r="BA34">
            <v>8409.4010643566035</v>
          </cell>
          <cell r="DU34" t="str">
            <v>Saldo Final</v>
          </cell>
          <cell r="DW34">
            <v>42687.482000000004</v>
          </cell>
          <cell r="EC34">
            <v>42687.482000000004</v>
          </cell>
          <cell r="ED34" t="str">
            <v>Saldo Final</v>
          </cell>
          <cell r="EF34" t="str">
            <v>Saldo Final</v>
          </cell>
        </row>
        <row r="35">
          <cell r="AU35" t="str">
            <v>5407.9127.9700</v>
          </cell>
          <cell r="AW35" t="str">
            <v>Distrib.Ger.y Superint.</v>
          </cell>
          <cell r="AX35" t="str">
            <v>Super Electrom.F.y M.</v>
          </cell>
          <cell r="BA35">
            <v>117.30893564339584</v>
          </cell>
        </row>
        <row r="36">
          <cell r="AU36" t="str">
            <v>5408.9127.9700</v>
          </cell>
          <cell r="AW36" t="str">
            <v>Distrib.Ger.y Superint.</v>
          </cell>
          <cell r="AX36" t="str">
            <v>Super Electrom.F.y M.</v>
          </cell>
          <cell r="BA36">
            <v>1000.29</v>
          </cell>
          <cell r="DU36" t="str">
            <v>Transf.al dpto.sgte</v>
          </cell>
          <cell r="DW36">
            <v>183884.27500000002</v>
          </cell>
          <cell r="EC36">
            <v>205498.46800000005</v>
          </cell>
          <cell r="ED36">
            <v>0</v>
          </cell>
          <cell r="EF36" t="str">
            <v>Transf.al dpto.sgte</v>
          </cell>
        </row>
        <row r="37">
          <cell r="AU37" t="str">
            <v>5409.9127.9700</v>
          </cell>
          <cell r="AW37" t="str">
            <v>Distrib.Ger.y Superint.</v>
          </cell>
          <cell r="AX37" t="str">
            <v>Super Electrom.F.y M.</v>
          </cell>
          <cell r="BA37">
            <v>993.96</v>
          </cell>
        </row>
        <row r="38">
          <cell r="AU38" t="str">
            <v>5400.9127.9900</v>
          </cell>
          <cell r="AW38" t="str">
            <v>Distrib.Ger.y Superint.</v>
          </cell>
          <cell r="AX38" t="str">
            <v>Super Electrom.F.y M.</v>
          </cell>
          <cell r="BB38">
            <v>22387.3</v>
          </cell>
          <cell r="DU38" t="str">
            <v>COSTOS CARGADOS $</v>
          </cell>
          <cell r="DW38" t="str">
            <v>COSTO TOTAL</v>
          </cell>
          <cell r="DX38" t="str">
            <v>C/U</v>
          </cell>
          <cell r="DY38" t="str">
            <v>COSTO TOTAL</v>
          </cell>
          <cell r="DZ38" t="str">
            <v>C/U</v>
          </cell>
          <cell r="EA38" t="str">
            <v>COSTO TOTAL</v>
          </cell>
          <cell r="EB38" t="str">
            <v>C/U</v>
          </cell>
          <cell r="EC38" t="str">
            <v>TOTAL</v>
          </cell>
          <cell r="EF38" t="str">
            <v>COSTOS CARGADOS $</v>
          </cell>
          <cell r="EH38" t="str">
            <v>COSTO TOTAL</v>
          </cell>
          <cell r="EI38" t="str">
            <v>C/U</v>
          </cell>
        </row>
        <row r="41">
          <cell r="BA41">
            <v>161194.72</v>
          </cell>
          <cell r="BB41">
            <v>161194.72</v>
          </cell>
          <cell r="DU41" t="str">
            <v>En circuito inicial</v>
          </cell>
          <cell r="DW41">
            <v>3157.1399999999267</v>
          </cell>
          <cell r="DX41">
            <v>1.6439626299999999E-2</v>
          </cell>
          <cell r="DY41">
            <v>35661.879999999888</v>
          </cell>
          <cell r="DZ41">
            <v>0.18165912340000001</v>
          </cell>
          <cell r="EA41">
            <v>3775.12</v>
          </cell>
          <cell r="EB41">
            <v>2.78433212E-2</v>
          </cell>
          <cell r="EC41">
            <v>42594.139999999818</v>
          </cell>
          <cell r="EF41" t="str">
            <v>En circuito inicial</v>
          </cell>
          <cell r="EH41">
            <v>168.37</v>
          </cell>
          <cell r="EI41">
            <v>1.2511900999999999E-3</v>
          </cell>
        </row>
        <row r="42">
          <cell r="BB42">
            <v>0</v>
          </cell>
          <cell r="DU42" t="str">
            <v>Recibido dpto.anterior</v>
          </cell>
          <cell r="DY42">
            <v>277014.59999999998</v>
          </cell>
          <cell r="DZ42">
            <v>1.4110930047000001</v>
          </cell>
          <cell r="EA42">
            <v>271867.53000000003</v>
          </cell>
          <cell r="EB42">
            <v>2.0051534690000001</v>
          </cell>
          <cell r="EF42" t="str">
            <v>Recibido dpto.anterior</v>
          </cell>
        </row>
        <row r="43">
          <cell r="AW43" t="str">
            <v>Para contabilizar la Distribucion de los Costos de la Ger.y Superint.</v>
          </cell>
          <cell r="DU43" t="str">
            <v>Residuo Pb Ag</v>
          </cell>
          <cell r="EA43">
            <v>0</v>
          </cell>
          <cell r="EB43">
            <v>0</v>
          </cell>
          <cell r="EC43">
            <v>0</v>
          </cell>
          <cell r="EF43" t="str">
            <v>Residuo Pb Ag</v>
          </cell>
        </row>
        <row r="44">
          <cell r="DU44" t="str">
            <v>Costos del Mes</v>
          </cell>
          <cell r="DW44">
            <v>276055.08</v>
          </cell>
          <cell r="DX44">
            <v>1.4374536328</v>
          </cell>
          <cell r="EC44">
            <v>276055.08</v>
          </cell>
          <cell r="EF44" t="str">
            <v>Costos del Mes</v>
          </cell>
          <cell r="EH44">
            <v>32553.38</v>
          </cell>
          <cell r="EI44">
            <v>0.2419104731</v>
          </cell>
        </row>
        <row r="45">
          <cell r="DU45" t="str">
            <v>Ajuste Cons.Int.y Perdidas</v>
          </cell>
          <cell r="DX45">
            <v>1.9268695000000946E-3</v>
          </cell>
          <cell r="DZ45">
            <v>0.42769279739999999</v>
          </cell>
          <cell r="EB45">
            <v>0.54584988910000032</v>
          </cell>
          <cell r="EF45" t="str">
            <v>Ajuste Cons.Int.y Perdidas</v>
          </cell>
          <cell r="EI45">
            <v>6.5914608099999994E-2</v>
          </cell>
        </row>
        <row r="47">
          <cell r="DU47" t="str">
            <v>Total</v>
          </cell>
          <cell r="DW47">
            <v>279212.21999999997</v>
          </cell>
          <cell r="DX47">
            <v>1.4558201287000001</v>
          </cell>
          <cell r="DY47">
            <v>312676.47999999986</v>
          </cell>
          <cell r="DZ47">
            <v>2.0204449255000001</v>
          </cell>
          <cell r="EA47">
            <v>275642.65000000002</v>
          </cell>
          <cell r="EB47">
            <v>2.5788466793000002</v>
          </cell>
          <cell r="EC47">
            <v>318649.21999999986</v>
          </cell>
          <cell r="EF47" t="str">
            <v>Total</v>
          </cell>
          <cell r="EH47">
            <v>32721.75</v>
          </cell>
          <cell r="EI47">
            <v>0.30907627129999998</v>
          </cell>
        </row>
        <row r="49">
          <cell r="DU49" t="str">
            <v>DISTRIBUCION DE LOS COSTOS :</v>
          </cell>
          <cell r="DW49" t="str">
            <v>COSTO TOTAL</v>
          </cell>
          <cell r="DX49" t="str">
            <v>C/U</v>
          </cell>
          <cell r="DY49" t="str">
            <v>COSTO TOTAL</v>
          </cell>
          <cell r="DZ49" t="str">
            <v>C/U</v>
          </cell>
          <cell r="EA49" t="str">
            <v>COSTO TOTAL</v>
          </cell>
          <cell r="EB49" t="str">
            <v>C/U</v>
          </cell>
          <cell r="EC49" t="str">
            <v>TOTAL</v>
          </cell>
          <cell r="EF49" t="str">
            <v>DISTRIBUCION DE LOS COSTOS :</v>
          </cell>
          <cell r="EH49" t="str">
            <v>COSTO TOTAL</v>
          </cell>
          <cell r="EI49" t="str">
            <v>C/U</v>
          </cell>
        </row>
        <row r="51">
          <cell r="DU51" t="str">
            <v>Produccion</v>
          </cell>
          <cell r="DW51">
            <v>276068.61</v>
          </cell>
          <cell r="DX51">
            <v>1.4558199999999999</v>
          </cell>
          <cell r="DY51">
            <v>271867.53000000003</v>
          </cell>
          <cell r="DZ51">
            <v>2.020445</v>
          </cell>
          <cell r="EF51" t="str">
            <v>Produccion</v>
          </cell>
        </row>
        <row r="52">
          <cell r="DU52" t="str">
            <v>PRODUCCION TERMINADA</v>
          </cell>
          <cell r="EF52" t="str">
            <v>PRODUCCION TERMINADA</v>
          </cell>
        </row>
        <row r="53">
          <cell r="DU53" t="str">
            <v>Concentrado de Plata</v>
          </cell>
          <cell r="EA53">
            <v>270399.76186655619</v>
          </cell>
          <cell r="EB53">
            <v>0</v>
          </cell>
          <cell r="EC53">
            <v>270399.76186655619</v>
          </cell>
          <cell r="EF53" t="str">
            <v>Concentrado de Plata</v>
          </cell>
          <cell r="EH53">
            <v>32407.568406805723</v>
          </cell>
          <cell r="EI53">
            <v>0.30907600000000002</v>
          </cell>
        </row>
        <row r="54">
          <cell r="DU54" t="str">
            <v>PRODUCCION EN PROCESO</v>
          </cell>
          <cell r="EF54" t="str">
            <v>PRODUCCION EN PROCESO</v>
          </cell>
        </row>
        <row r="55">
          <cell r="DU55" t="str">
            <v>En circuito final</v>
          </cell>
          <cell r="DW55">
            <v>3143.609999999986</v>
          </cell>
          <cell r="DX55">
            <v>1.4558180000000001</v>
          </cell>
          <cell r="DY55">
            <v>40808.949999999837</v>
          </cell>
          <cell r="DZ55">
            <v>2.020445</v>
          </cell>
          <cell r="EA55">
            <v>5242.8881334438338</v>
          </cell>
          <cell r="EB55">
            <v>0</v>
          </cell>
          <cell r="EC55">
            <v>49195.448133443657</v>
          </cell>
          <cell r="EF55" t="str">
            <v>En circuito final</v>
          </cell>
          <cell r="EH55">
            <v>314.1815931942765</v>
          </cell>
          <cell r="EI55">
            <v>0.15453800000000001</v>
          </cell>
        </row>
        <row r="57">
          <cell r="DU57" t="str">
            <v>Total</v>
          </cell>
          <cell r="DW57">
            <v>279212.21999999997</v>
          </cell>
          <cell r="DY57">
            <v>312676.47999999986</v>
          </cell>
          <cell r="EA57">
            <v>275642.65000000002</v>
          </cell>
          <cell r="EF57" t="str">
            <v>Total</v>
          </cell>
          <cell r="EH57">
            <v>32721.75</v>
          </cell>
        </row>
        <row r="59">
          <cell r="DU59" t="str">
            <v>TERMINADOS Y EN MANO:</v>
          </cell>
          <cell r="EF59" t="str">
            <v>TERMINADOS Y EN MANO:</v>
          </cell>
        </row>
        <row r="60">
          <cell r="DU60" t="str">
            <v>Saldo Inicial</v>
          </cell>
          <cell r="DW60">
            <v>65253.04</v>
          </cell>
          <cell r="DX60">
            <v>1.7664233375</v>
          </cell>
          <cell r="EC60">
            <v>-65253.04</v>
          </cell>
          <cell r="EF60" t="str">
            <v>Saldo Inicial</v>
          </cell>
        </row>
        <row r="61">
          <cell r="DU61" t="str">
            <v>Recepcion</v>
          </cell>
          <cell r="DW61">
            <v>276068.61</v>
          </cell>
          <cell r="DX61">
            <v>1.4558201475000001</v>
          </cell>
          <cell r="EF61" t="str">
            <v>Recepcion</v>
          </cell>
        </row>
        <row r="62">
          <cell r="DU62" t="str">
            <v>Otros</v>
          </cell>
          <cell r="EF62" t="str">
            <v>Otros</v>
          </cell>
        </row>
        <row r="64">
          <cell r="DU64" t="str">
            <v>Disponible</v>
          </cell>
          <cell r="DW64">
            <v>341321.64999999997</v>
          </cell>
          <cell r="DX64">
            <v>1.5064615931000001</v>
          </cell>
          <cell r="EF64" t="str">
            <v>Disponible</v>
          </cell>
        </row>
        <row r="65">
          <cell r="DU65" t="str">
            <v>Despachos</v>
          </cell>
          <cell r="DW65">
            <v>0</v>
          </cell>
          <cell r="DX65">
            <v>0</v>
          </cell>
          <cell r="EF65" t="str">
            <v>Despachos</v>
          </cell>
        </row>
        <row r="66">
          <cell r="DU66" t="str">
            <v>Saldo Final</v>
          </cell>
          <cell r="DW66">
            <v>64307.05</v>
          </cell>
          <cell r="DX66">
            <v>1.5064615429999999</v>
          </cell>
          <cell r="EC66">
            <v>64307.05</v>
          </cell>
          <cell r="EF66" t="str">
            <v>Saldo Final</v>
          </cell>
        </row>
        <row r="68">
          <cell r="DU68" t="str">
            <v>Transf.al dpto.sgte</v>
          </cell>
          <cell r="DW68">
            <v>277014.59999999998</v>
          </cell>
          <cell r="DX68">
            <v>1.5064616046999999</v>
          </cell>
          <cell r="EC68">
            <v>318649.21999999986</v>
          </cell>
          <cell r="ED68">
            <v>0</v>
          </cell>
          <cell r="EF68" t="str">
            <v>Transf.al dpto.sgte</v>
          </cell>
        </row>
        <row r="70">
          <cell r="DU70" t="str">
            <v>% Equiv.</v>
          </cell>
          <cell r="EF70" t="str">
            <v>% Equiv.</v>
          </cell>
          <cell r="EH70">
            <v>0.5</v>
          </cell>
        </row>
        <row r="71">
          <cell r="DU71" t="str">
            <v>% Produc.Equiv.</v>
          </cell>
          <cell r="EF71" t="str">
            <v>% Produc.Equiv.</v>
          </cell>
          <cell r="EH71">
            <v>1016.518</v>
          </cell>
        </row>
        <row r="72">
          <cell r="DU72" t="str">
            <v>Tonelaje Equiv.</v>
          </cell>
          <cell r="DW72">
            <v>191790.32800000001</v>
          </cell>
          <cell r="DY72">
            <v>154756.25000000006</v>
          </cell>
          <cell r="EA72">
            <v>106886.01700000005</v>
          </cell>
          <cell r="EF72" t="str">
            <v>Tonelaje Equiv.</v>
          </cell>
          <cell r="EH72">
            <v>105869.49900000005</v>
          </cell>
        </row>
        <row r="73">
          <cell r="DW73">
            <v>192044.511</v>
          </cell>
          <cell r="DY73">
            <v>196312.07800000007</v>
          </cell>
          <cell r="EA73">
            <v>135584.40000000005</v>
          </cell>
          <cell r="EH73">
            <v>134567.88200000004</v>
          </cell>
        </row>
        <row r="76">
          <cell r="DU76" t="str">
            <v>Desp.Acum.a la Fecha</v>
          </cell>
          <cell r="DW76">
            <v>0</v>
          </cell>
          <cell r="DY76">
            <v>0</v>
          </cell>
        </row>
      </sheetData>
      <sheetData sheetId="3" refreshError="1">
        <row r="1">
          <cell r="BQ1" t="str">
            <v xml:space="preserve">COSTOS   DE   PRODUCCION  E   INVENTARIOS  </v>
          </cell>
        </row>
        <row r="2">
          <cell r="G2" t="str">
            <v>ZINC REFINADO</v>
          </cell>
          <cell r="AK2" t="str">
            <v>ZINC REFINADO</v>
          </cell>
        </row>
        <row r="3">
          <cell r="G3" t="str">
            <v xml:space="preserve">COSTOS   DE   PRODUCCION  E   INVENTARIOS  </v>
          </cell>
          <cell r="AK3" t="str">
            <v xml:space="preserve">COSTOS   DE   PRODUCCION  E   INVENTARIOS  </v>
          </cell>
        </row>
        <row r="4">
          <cell r="R4" t="str">
            <v>MES DE :</v>
          </cell>
          <cell r="S4" t="str">
            <v>DICIEMBRE 2003</v>
          </cell>
          <cell r="AS4" t="str">
            <v>MES DE :</v>
          </cell>
          <cell r="AT4" t="str">
            <v>DICIEMBRE 2003</v>
          </cell>
          <cell r="CW4" t="str">
            <v>KARDEX DE PRODUCCION TERMINADA, SUBPRODUCTOS Y RESIDUOS</v>
          </cell>
        </row>
        <row r="5">
          <cell r="DB5" t="str">
            <v>MES:</v>
          </cell>
          <cell r="DC5" t="str">
            <v>DICIEMBRE 2003</v>
          </cell>
        </row>
        <row r="6">
          <cell r="T6" t="str">
            <v>TOTAL</v>
          </cell>
          <cell r="CW6" t="str">
            <v>ZINC REFINADO (Barras y Jumbos SHG) - 31. 2111/2 (Cód. 25137 y 25139)</v>
          </cell>
        </row>
        <row r="7">
          <cell r="G7" t="str">
            <v>TRATAMIENTO</v>
          </cell>
          <cell r="J7" t="str">
            <v>TOSTACION</v>
          </cell>
          <cell r="L7" t="str">
            <v>LIX.PURIF.Y CD</v>
          </cell>
          <cell r="N7" t="str">
            <v>ELECTROLISIS</v>
          </cell>
          <cell r="P7" t="str">
            <v>FUSION Y MOLDEO</v>
          </cell>
          <cell r="R7" t="str">
            <v>ACIDO SULFURICO</v>
          </cell>
          <cell r="T7" t="str">
            <v>GENERAL</v>
          </cell>
          <cell r="AK7" t="str">
            <v>MATERIA PRIMA</v>
          </cell>
          <cell r="AM7" t="str">
            <v>TOSTACION</v>
          </cell>
          <cell r="AO7" t="str">
            <v>LIX.PURIF.Y CD</v>
          </cell>
          <cell r="AQ7" t="str">
            <v>ELECTROLISIS</v>
          </cell>
          <cell r="AS7" t="str">
            <v>FUSION Y MOLDEO</v>
          </cell>
          <cell r="AU7" t="str">
            <v>TOTAL</v>
          </cell>
          <cell r="CW7" t="str">
            <v>DETALLE</v>
          </cell>
          <cell r="CX7" t="str">
            <v>MENSUAL</v>
          </cell>
          <cell r="DA7" t="str">
            <v>ANO A LA FECHA</v>
          </cell>
          <cell r="DD7" t="str">
            <v>MENSUAL</v>
          </cell>
        </row>
        <row r="9">
          <cell r="CW9" t="str">
            <v/>
          </cell>
          <cell r="CX9" t="str">
            <v>T.M.</v>
          </cell>
          <cell r="CY9" t="str">
            <v>COST.UNIT.</v>
          </cell>
          <cell r="CZ9" t="str">
            <v>TOTAL $</v>
          </cell>
          <cell r="DA9" t="str">
            <v>T.M.</v>
          </cell>
          <cell r="DB9" t="str">
            <v>COST.UNIT.</v>
          </cell>
          <cell r="DC9" t="str">
            <v>TOTAL $</v>
          </cell>
          <cell r="DD9" t="str">
            <v>Material $</v>
          </cell>
          <cell r="DE9" t="str">
            <v>Tratamiento $</v>
          </cell>
        </row>
        <row r="10">
          <cell r="G10" t="str">
            <v>UNIDADES T.M.Zn</v>
          </cell>
          <cell r="J10" t="str">
            <v/>
          </cell>
          <cell r="K10" t="str">
            <v>Consist.</v>
          </cell>
          <cell r="R10" t="str">
            <v/>
          </cell>
          <cell r="AK10" t="str">
            <v>UNIDADES T.M.Zn</v>
          </cell>
          <cell r="AM10" t="str">
            <v/>
          </cell>
          <cell r="AN10" t="str">
            <v/>
          </cell>
          <cell r="AO10" t="str">
            <v/>
          </cell>
          <cell r="AP10" t="str">
            <v/>
          </cell>
          <cell r="AQ10" t="str">
            <v/>
          </cell>
          <cell r="AR10" t="str">
            <v/>
          </cell>
          <cell r="AS10" t="str">
            <v/>
          </cell>
          <cell r="AT10" t="str">
            <v/>
          </cell>
          <cell r="AU10" t="str">
            <v/>
          </cell>
        </row>
        <row r="11">
          <cell r="CW11" t="str">
            <v>Saldo Inic.</v>
          </cell>
          <cell r="CX11">
            <v>2706.462</v>
          </cell>
          <cell r="CY11">
            <v>711.519452</v>
          </cell>
          <cell r="CZ11">
            <v>1925700.36</v>
          </cell>
          <cell r="DA11">
            <v>3208.070000000007</v>
          </cell>
          <cell r="DB11">
            <v>578.70940499999995</v>
          </cell>
          <cell r="DC11">
            <v>1856540.2800000161</v>
          </cell>
          <cell r="DD11">
            <v>1238890.0100000012</v>
          </cell>
          <cell r="DE11">
            <v>686810.35999999964</v>
          </cell>
        </row>
        <row r="12">
          <cell r="G12" t="str">
            <v>En circuito inicial</v>
          </cell>
          <cell r="J12">
            <v>337.81299999999999</v>
          </cell>
          <cell r="L12">
            <v>1369.4010000000001</v>
          </cell>
          <cell r="N12">
            <v>835.37599999999998</v>
          </cell>
          <cell r="P12">
            <v>151</v>
          </cell>
          <cell r="R12">
            <v>203.92</v>
          </cell>
          <cell r="T12">
            <v>2897.51</v>
          </cell>
          <cell r="AK12" t="str">
            <v>En circuito inicial</v>
          </cell>
          <cell r="AM12">
            <v>337.81299999999999</v>
          </cell>
          <cell r="AO12">
            <v>1369.4010000000001</v>
          </cell>
          <cell r="AQ12">
            <v>835.37599999999998</v>
          </cell>
          <cell r="AS12">
            <v>151</v>
          </cell>
          <cell r="AU12">
            <v>2693.59</v>
          </cell>
          <cell r="AV12" t="str">
            <v>En circuito inicial</v>
          </cell>
          <cell r="CW12" t="str">
            <v>Compra</v>
          </cell>
          <cell r="CX12">
            <v>0</v>
          </cell>
          <cell r="CY12">
            <v>0</v>
          </cell>
          <cell r="CZ12">
            <v>0</v>
          </cell>
          <cell r="DA12">
            <v>100.008</v>
          </cell>
          <cell r="DB12">
            <v>798.99608000000001</v>
          </cell>
          <cell r="DC12">
            <v>79906</v>
          </cell>
          <cell r="DD12">
            <v>0</v>
          </cell>
          <cell r="DE12">
            <v>0</v>
          </cell>
        </row>
        <row r="13">
          <cell r="G13" t="str">
            <v>Zn en Concentrados</v>
          </cell>
          <cell r="J13">
            <v>12063.725</v>
          </cell>
          <cell r="K13">
            <v>0</v>
          </cell>
          <cell r="T13">
            <v>12063.725</v>
          </cell>
          <cell r="AK13" t="str">
            <v>Zn en Concentrados</v>
          </cell>
          <cell r="AM13">
            <v>12063.725</v>
          </cell>
          <cell r="AU13">
            <v>12063.725</v>
          </cell>
          <cell r="AV13" t="str">
            <v>Zn en Concentrados</v>
          </cell>
        </row>
        <row r="14">
          <cell r="G14" t="str">
            <v>Recibido dpto.anterior</v>
          </cell>
          <cell r="L14">
            <v>11590.918999999998</v>
          </cell>
          <cell r="N14">
            <v>11917.607999999998</v>
          </cell>
          <cell r="P14">
            <v>12014.264999999999</v>
          </cell>
          <cell r="AK14" t="str">
            <v>Recibido dpto.anterior</v>
          </cell>
          <cell r="AO14">
            <v>11590.918999999998</v>
          </cell>
          <cell r="AQ14">
            <v>11917.607999999998</v>
          </cell>
          <cell r="AS14">
            <v>12014.264999999999</v>
          </cell>
          <cell r="CW14" t="str">
            <v>Produccion</v>
          </cell>
          <cell r="CX14">
            <v>7913.125</v>
          </cell>
          <cell r="CY14">
            <v>756.18119799999999</v>
          </cell>
          <cell r="CZ14">
            <v>5983756.3399999999</v>
          </cell>
          <cell r="DA14">
            <v>98854.58</v>
          </cell>
          <cell r="DB14">
            <v>669.653819</v>
          </cell>
          <cell r="DC14">
            <v>66198347</v>
          </cell>
          <cell r="DD14">
            <v>3995354.82</v>
          </cell>
          <cell r="DE14">
            <v>1988401.52</v>
          </cell>
        </row>
        <row r="15">
          <cell r="G15" t="str">
            <v>Polvo de Zinc</v>
          </cell>
          <cell r="L15">
            <v>689.93600000000004</v>
          </cell>
          <cell r="T15">
            <v>689.93600000000004</v>
          </cell>
          <cell r="AK15" t="str">
            <v>Polvo de Zinc</v>
          </cell>
          <cell r="AO15">
            <v>689.93600000000004</v>
          </cell>
          <cell r="AU15">
            <v>689.93600000000004</v>
          </cell>
          <cell r="AV15" t="str">
            <v>Polvo de Zinc</v>
          </cell>
        </row>
        <row r="16">
          <cell r="G16" t="str">
            <v>Sol.PJ/Sumidero 70</v>
          </cell>
          <cell r="L16">
            <v>0</v>
          </cell>
          <cell r="T16">
            <v>0</v>
          </cell>
          <cell r="AK16" t="str">
            <v>Sol.PJ/Sumidero 70</v>
          </cell>
          <cell r="AO16">
            <v>0</v>
          </cell>
          <cell r="AU16">
            <v>0</v>
          </cell>
          <cell r="AV16" t="str">
            <v>Sol.PJ/Sumidero 70</v>
          </cell>
        </row>
        <row r="17">
          <cell r="G17" t="str">
            <v>Dross,Bloq.emerg.,Des.Cat.,Espumado</v>
          </cell>
          <cell r="J17">
            <v>184.27500000000001</v>
          </cell>
          <cell r="P17">
            <v>0</v>
          </cell>
          <cell r="T17">
            <v>184.27500000000001</v>
          </cell>
          <cell r="AK17" t="str">
            <v>Dross</v>
          </cell>
          <cell r="AM17">
            <v>184.27500000000001</v>
          </cell>
          <cell r="AS17">
            <v>0</v>
          </cell>
          <cell r="AU17">
            <v>184.27500000000001</v>
          </cell>
          <cell r="AV17" t="str">
            <v>Dross</v>
          </cell>
          <cell r="CW17" t="str">
            <v>Disponible</v>
          </cell>
          <cell r="CX17">
            <v>10619.587</v>
          </cell>
          <cell r="CY17">
            <v>744.79889800000001</v>
          </cell>
          <cell r="CZ17">
            <v>7909456.7000000002</v>
          </cell>
          <cell r="DA17">
            <v>102162.65800000001</v>
          </cell>
          <cell r="DB17">
            <v>666.92463399999997</v>
          </cell>
          <cell r="DC17">
            <v>68134793.280000016</v>
          </cell>
          <cell r="DD17">
            <v>5234244.830000001</v>
          </cell>
          <cell r="DE17">
            <v>2675211.88</v>
          </cell>
        </row>
        <row r="18">
          <cell r="G18" t="str">
            <v>Polvo Filtro Manga</v>
          </cell>
          <cell r="J18">
            <v>2.14</v>
          </cell>
          <cell r="AK18" t="str">
            <v>Polvo Filtro Manga</v>
          </cell>
          <cell r="AM18">
            <v>2.14</v>
          </cell>
          <cell r="CW18" t="str">
            <v>Ventas</v>
          </cell>
          <cell r="CX18">
            <v>9008.3000000000011</v>
          </cell>
          <cell r="CY18">
            <v>744.79889900000001</v>
          </cell>
          <cell r="CZ18">
            <v>6709371.9199999999</v>
          </cell>
          <cell r="DA18">
            <v>100551.371</v>
          </cell>
          <cell r="DB18">
            <v>665.676737</v>
          </cell>
          <cell r="DC18">
            <v>66934708.500000007</v>
          </cell>
          <cell r="DD18">
            <v>4440064.17</v>
          </cell>
          <cell r="DE18">
            <v>2269307.7599999998</v>
          </cell>
        </row>
        <row r="20">
          <cell r="G20" t="str">
            <v>Total Disponible</v>
          </cell>
          <cell r="J20">
            <v>12587.953</v>
          </cell>
          <cell r="L20">
            <v>13650.255999999998</v>
          </cell>
          <cell r="N20">
            <v>12752.983999999999</v>
          </cell>
          <cell r="P20">
            <v>12165.264999999999</v>
          </cell>
          <cell r="R20">
            <v>203.92</v>
          </cell>
          <cell r="T20">
            <v>15835.446</v>
          </cell>
          <cell r="AK20" t="str">
            <v>Total Disponible</v>
          </cell>
          <cell r="AM20">
            <v>12587.953</v>
          </cell>
          <cell r="AO20">
            <v>13650.255999999998</v>
          </cell>
          <cell r="AQ20">
            <v>12752.983999999999</v>
          </cell>
          <cell r="AS20">
            <v>12165.264999999999</v>
          </cell>
          <cell r="AU20">
            <v>15631.526</v>
          </cell>
          <cell r="CW20" t="str">
            <v>Barras extraviadas</v>
          </cell>
          <cell r="CX20">
            <v>0</v>
          </cell>
          <cell r="CY20">
            <v>0</v>
          </cell>
          <cell r="CZ20">
            <v>0</v>
          </cell>
          <cell r="DA20">
            <v>0</v>
          </cell>
          <cell r="DB20">
            <v>0</v>
          </cell>
          <cell r="DC20">
            <v>0</v>
          </cell>
          <cell r="DD20">
            <v>0</v>
          </cell>
          <cell r="DE20">
            <v>0</v>
          </cell>
        </row>
        <row r="22">
          <cell r="G22" t="str">
            <v>Produccion</v>
          </cell>
          <cell r="J22">
            <v>12269.368999999999</v>
          </cell>
          <cell r="L22">
            <v>12104.807999999997</v>
          </cell>
          <cell r="N22">
            <v>11918.745999999999</v>
          </cell>
          <cell r="AK22" t="str">
            <v>Produccion</v>
          </cell>
          <cell r="AM22">
            <v>12269.368999999999</v>
          </cell>
          <cell r="AO22">
            <v>12104.807999999997</v>
          </cell>
          <cell r="AQ22">
            <v>11918.745999999999</v>
          </cell>
          <cell r="CW22" t="str">
            <v>Saldo Final</v>
          </cell>
          <cell r="CX22">
            <v>1611.2869999999984</v>
          </cell>
          <cell r="CY22">
            <v>744.79889700000001</v>
          </cell>
          <cell r="CZ22">
            <v>1200084.7800000003</v>
          </cell>
          <cell r="DA22">
            <v>1611.2870000000112</v>
          </cell>
          <cell r="DB22">
            <v>744.79889700000001</v>
          </cell>
          <cell r="DC22">
            <v>1200084.7800000086</v>
          </cell>
          <cell r="DD22">
            <v>794180.66000000108</v>
          </cell>
          <cell r="DE22">
            <v>405904.12000000011</v>
          </cell>
        </row>
        <row r="23">
          <cell r="G23" t="str">
            <v>Cat.a Polvo,P.Filtro M.</v>
          </cell>
          <cell r="N23">
            <v>55.853999999999999</v>
          </cell>
          <cell r="P23">
            <v>2.14</v>
          </cell>
          <cell r="T23">
            <v>55.853999999999999</v>
          </cell>
          <cell r="AK23" t="str">
            <v>Cat.a Polvo,P.Filtro M.</v>
          </cell>
          <cell r="AQ23">
            <v>55.853999999999999</v>
          </cell>
          <cell r="AS23">
            <v>2.14</v>
          </cell>
          <cell r="AU23">
            <v>55.853999999999999</v>
          </cell>
          <cell r="AV23" t="str">
            <v>Cat.a Polvo,P.Filtro M.</v>
          </cell>
          <cell r="CW23" t="str">
            <v>Barras SHG (S.Final)</v>
          </cell>
          <cell r="CX23">
            <v>651.62699999999131</v>
          </cell>
          <cell r="CZ23">
            <v>485331.07071369066</v>
          </cell>
          <cell r="DA23">
            <v>-1.2732925824820995E-11</v>
          </cell>
          <cell r="DC23">
            <v>-8.3819031715393066E-9</v>
          </cell>
          <cell r="DD23">
            <v>321177.76717233757</v>
          </cell>
          <cell r="DE23">
            <v>164153.30354135347</v>
          </cell>
        </row>
        <row r="24">
          <cell r="G24" t="str">
            <v>Spent Reciclado</v>
          </cell>
          <cell r="N24">
            <v>0</v>
          </cell>
          <cell r="AK24" t="str">
            <v>Spent Reciclado</v>
          </cell>
          <cell r="AQ24">
            <v>0</v>
          </cell>
          <cell r="CW24" t="str">
            <v>Jumbos SHG (S.Final)</v>
          </cell>
          <cell r="CX24">
            <v>959.66</v>
          </cell>
          <cell r="CY24">
            <v>-7.2759576141834259E-12</v>
          </cell>
          <cell r="CZ24">
            <v>714753.70928630419</v>
          </cell>
          <cell r="DA24">
            <v>-5.3551048040390015E-9</v>
          </cell>
          <cell r="DC24">
            <v>-3.4924596548080444E-9</v>
          </cell>
          <cell r="DD24">
            <v>473002.89282765996</v>
          </cell>
          <cell r="DE24">
            <v>241750.81645864484</v>
          </cell>
        </row>
        <row r="25">
          <cell r="G25" t="str">
            <v>Zinc Refinado a Polvo</v>
          </cell>
          <cell r="P25">
            <v>587.86699999999996</v>
          </cell>
          <cell r="T25">
            <v>587.86699999999996</v>
          </cell>
          <cell r="AK25" t="str">
            <v>Zinc Refinado a Polvo</v>
          </cell>
          <cell r="AS25">
            <v>587.86699999999996</v>
          </cell>
          <cell r="AU25">
            <v>587.86699999999996</v>
          </cell>
          <cell r="AV25" t="str">
            <v>Zinc Refinado a Polvo</v>
          </cell>
        </row>
        <row r="26">
          <cell r="G26" t="str">
            <v>Zinc Ref.a Planta Aleac.Barras</v>
          </cell>
          <cell r="P26">
            <v>726.91300000000001</v>
          </cell>
          <cell r="T26">
            <v>726.91300000000001</v>
          </cell>
          <cell r="AK26" t="str">
            <v>Zinc Ref.a Planta Aleac.Barras</v>
          </cell>
          <cell r="AS26">
            <v>726.91300000000001</v>
          </cell>
          <cell r="AU26">
            <v>726.91300000000001</v>
          </cell>
          <cell r="AV26" t="str">
            <v>Zinc Ref.a Planta Aleac.Barras</v>
          </cell>
          <cell r="CW26" t="str">
            <v>Barras SHG (C.Vtas.)</v>
          </cell>
          <cell r="CX26">
            <v>8359.27</v>
          </cell>
          <cell r="CZ26">
            <v>6225975.0907161618</v>
          </cell>
          <cell r="DA26">
            <v>91822.762999999992</v>
          </cell>
          <cell r="DC26">
            <v>61230371.026219457</v>
          </cell>
          <cell r="DD26">
            <v>4120166.4258912224</v>
          </cell>
          <cell r="DE26">
            <v>2105808.6741044591</v>
          </cell>
        </row>
        <row r="27">
          <cell r="G27" t="str">
            <v>Zinc Ref.a Planta Aleac.Jumbos</v>
          </cell>
          <cell r="P27">
            <v>2511.23</v>
          </cell>
          <cell r="T27">
            <v>2511.23</v>
          </cell>
          <cell r="AK27" t="str">
            <v>Zinc Ref.a Planta Aleac.Jumbos</v>
          </cell>
          <cell r="AS27">
            <v>2511.23</v>
          </cell>
          <cell r="AU27">
            <v>2511.23</v>
          </cell>
          <cell r="AV27" t="str">
            <v>Zinc Ref.a Planta Aleac.Jumbos</v>
          </cell>
          <cell r="CW27" t="str">
            <v>Jumbos SHG (C.Vtas.)</v>
          </cell>
          <cell r="CX27">
            <v>649.03000000000009</v>
          </cell>
          <cell r="CY27">
            <v>0</v>
          </cell>
          <cell r="CZ27">
            <v>483396.82928383828</v>
          </cell>
          <cell r="DA27">
            <v>8728.608000000002</v>
          </cell>
          <cell r="DC27">
            <v>5704337.4737805286</v>
          </cell>
          <cell r="DD27">
            <v>319897.74410877749</v>
          </cell>
          <cell r="DE27">
            <v>163499.08589554077</v>
          </cell>
        </row>
        <row r="28">
          <cell r="G28" t="str">
            <v>Dross</v>
          </cell>
          <cell r="P28">
            <v>259.82799999999997</v>
          </cell>
          <cell r="T28">
            <v>259.82799999999997</v>
          </cell>
          <cell r="AK28" t="str">
            <v>Dross</v>
          </cell>
          <cell r="AS28">
            <v>259.82799999999997</v>
          </cell>
          <cell r="AU28">
            <v>259.82799999999997</v>
          </cell>
          <cell r="AV28" t="str">
            <v>Dross</v>
          </cell>
          <cell r="CZ28">
            <v>0</v>
          </cell>
          <cell r="DA28">
            <v>0</v>
          </cell>
          <cell r="DC28">
            <v>0</v>
          </cell>
        </row>
        <row r="29">
          <cell r="G29" t="str">
            <v>PRODUCCION TERMINADA</v>
          </cell>
          <cell r="AK29" t="str">
            <v>PRODUCCION TERMINADA</v>
          </cell>
          <cell r="CW29" t="str">
            <v>Barras SHG (Prod..)</v>
          </cell>
          <cell r="CX29">
            <v>7913.125</v>
          </cell>
          <cell r="CZ29">
            <v>5983756.3399999999</v>
          </cell>
        </row>
        <row r="30">
          <cell r="G30" t="str">
            <v>Zinc Refinado</v>
          </cell>
          <cell r="P30">
            <v>7913.1249999999991</v>
          </cell>
          <cell r="T30">
            <v>7913.1249999999991</v>
          </cell>
          <cell r="AK30" t="str">
            <v>Zinc Refinado</v>
          </cell>
          <cell r="AS30">
            <v>7913.1249999999991</v>
          </cell>
          <cell r="AU30">
            <v>7913.1249999999991</v>
          </cell>
          <cell r="AV30" t="str">
            <v>Zinc Refinado</v>
          </cell>
          <cell r="CW30" t="str">
            <v>Jumbos SHG (Prod.)</v>
          </cell>
          <cell r="CX30">
            <v>0</v>
          </cell>
          <cell r="CY30">
            <v>0</v>
          </cell>
          <cell r="CZ30">
            <v>0</v>
          </cell>
        </row>
        <row r="31">
          <cell r="G31" t="str">
            <v>Acido Sulfurico</v>
          </cell>
          <cell r="R31">
            <v>20409.745999999999</v>
          </cell>
        </row>
        <row r="32">
          <cell r="G32" t="str">
            <v>PRODUCCION EN PROCESO</v>
          </cell>
          <cell r="AK32" t="str">
            <v>PRODUCCION EN PROCESO</v>
          </cell>
          <cell r="CW32" t="str">
            <v>ALEACIONES DE Zn en Barras  31. 2114 (Cód. Varios)</v>
          </cell>
        </row>
        <row r="33">
          <cell r="G33" t="str">
            <v>Polv.Filtro Manga,Dross,etc.</v>
          </cell>
          <cell r="J33">
            <v>0</v>
          </cell>
          <cell r="L33">
            <v>31.809000000000001</v>
          </cell>
          <cell r="P33">
            <v>0</v>
          </cell>
          <cell r="T33">
            <v>31.809000000000001</v>
          </cell>
          <cell r="AK33" t="str">
            <v>Polv.Filtro Manga,Dross,etc.</v>
          </cell>
          <cell r="AM33">
            <v>0</v>
          </cell>
          <cell r="AO33">
            <v>31.809000000000001</v>
          </cell>
          <cell r="AS33">
            <v>0</v>
          </cell>
          <cell r="AU33">
            <v>31.809000000000001</v>
          </cell>
          <cell r="AV33" t="str">
            <v>En Proceso Final</v>
          </cell>
          <cell r="CW33" t="str">
            <v>DETALLE</v>
          </cell>
          <cell r="CX33" t="str">
            <v>MENSUAL</v>
          </cell>
          <cell r="DB33" t="str">
            <v xml:space="preserve">  ANO A LA FECHA</v>
          </cell>
          <cell r="DD33" t="str">
            <v>MENSUAL</v>
          </cell>
        </row>
        <row r="34">
          <cell r="G34" t="str">
            <v>En circuito final</v>
          </cell>
          <cell r="J34">
            <v>302.68</v>
          </cell>
          <cell r="L34">
            <v>1159.925</v>
          </cell>
          <cell r="N34">
            <v>765.38400000000001</v>
          </cell>
          <cell r="P34">
            <v>164</v>
          </cell>
          <cell r="R34">
            <v>203.92</v>
          </cell>
          <cell r="T34">
            <v>2595.9090000000001</v>
          </cell>
          <cell r="AK34" t="str">
            <v>En circuito final</v>
          </cell>
          <cell r="AM34">
            <v>302.68</v>
          </cell>
          <cell r="AO34">
            <v>1159.925</v>
          </cell>
          <cell r="AQ34">
            <v>765.38400000000001</v>
          </cell>
          <cell r="AS34">
            <v>164</v>
          </cell>
          <cell r="AU34">
            <v>2391.989</v>
          </cell>
          <cell r="AV34" t="str">
            <v>En circuito final</v>
          </cell>
        </row>
        <row r="35">
          <cell r="G35" t="str">
            <v>Perdidas (Ganancias)</v>
          </cell>
          <cell r="J35">
            <v>15.904</v>
          </cell>
          <cell r="L35">
            <v>353.714</v>
          </cell>
          <cell r="N35">
            <v>13</v>
          </cell>
          <cell r="P35">
            <v>0.16200000000000001</v>
          </cell>
          <cell r="R35">
            <v>0</v>
          </cell>
          <cell r="T35">
            <v>382.78</v>
          </cell>
          <cell r="AK35" t="str">
            <v>Perdidas (Ganancias)</v>
          </cell>
          <cell r="AM35">
            <v>15.904</v>
          </cell>
          <cell r="AO35">
            <v>353.714</v>
          </cell>
          <cell r="AQ35">
            <v>13</v>
          </cell>
          <cell r="AS35">
            <v>0.16200000000000001</v>
          </cell>
          <cell r="AU35">
            <v>382.78</v>
          </cell>
          <cell r="AV35" t="str">
            <v>Perdidas(Ganancias)</v>
          </cell>
          <cell r="CX35" t="str">
            <v>T.M.</v>
          </cell>
          <cell r="CY35" t="str">
            <v>COST.UNIT.</v>
          </cell>
          <cell r="CZ35" t="str">
            <v>TOTAL $</v>
          </cell>
          <cell r="DA35" t="str">
            <v>T.M.</v>
          </cell>
          <cell r="DB35" t="str">
            <v>COST.UNIT.</v>
          </cell>
          <cell r="DC35" t="str">
            <v>TOTAL $</v>
          </cell>
          <cell r="DD35" t="str">
            <v>Material $</v>
          </cell>
          <cell r="DE35" t="str">
            <v>Tratamiento $</v>
          </cell>
        </row>
        <row r="37">
          <cell r="G37" t="str">
            <v>Total</v>
          </cell>
          <cell r="J37">
            <v>12587.953</v>
          </cell>
          <cell r="L37">
            <v>13650.255999999999</v>
          </cell>
          <cell r="N37">
            <v>12752.984</v>
          </cell>
          <cell r="P37">
            <v>12165.264999999999</v>
          </cell>
          <cell r="R37">
            <v>203.92</v>
          </cell>
          <cell r="AK37" t="str">
            <v>Total</v>
          </cell>
          <cell r="AM37">
            <v>12587.953</v>
          </cell>
          <cell r="AO37">
            <v>13650.255999999999</v>
          </cell>
          <cell r="AQ37">
            <v>12752.984</v>
          </cell>
          <cell r="AS37">
            <v>12165.264999999999</v>
          </cell>
          <cell r="CW37" t="str">
            <v>Saldo Inic.</v>
          </cell>
          <cell r="CX37">
            <v>1431.4639999999999</v>
          </cell>
          <cell r="CY37">
            <v>707.63405899999998</v>
          </cell>
          <cell r="CZ37">
            <v>1012952.68</v>
          </cell>
          <cell r="DA37">
            <v>506.73299999999921</v>
          </cell>
          <cell r="DB37">
            <v>588.94665599999996</v>
          </cell>
          <cell r="DC37">
            <v>298438.70593699993</v>
          </cell>
          <cell r="DD37">
            <v>611133.27775740938</v>
          </cell>
          <cell r="DE37">
            <v>401819.40000000014</v>
          </cell>
        </row>
        <row r="38">
          <cell r="AW38" t="str">
            <v>Catodos (Cód.27098)</v>
          </cell>
          <cell r="CW38" t="str">
            <v>Produccion</v>
          </cell>
          <cell r="CX38">
            <v>749.88400000000001</v>
          </cell>
          <cell r="CY38">
            <v>827.58939999999996</v>
          </cell>
          <cell r="CZ38">
            <v>620596.04999999993</v>
          </cell>
          <cell r="DA38">
            <v>8576.9940000000006</v>
          </cell>
          <cell r="DB38">
            <v>695.31874800000003</v>
          </cell>
          <cell r="DC38">
            <v>5963744.7299999986</v>
          </cell>
          <cell r="DD38">
            <v>408515.72</v>
          </cell>
          <cell r="DE38">
            <v>212080.33</v>
          </cell>
        </row>
        <row r="39">
          <cell r="G39" t="str">
            <v>TERMINADOS Y EN MANO</v>
          </cell>
          <cell r="AK39" t="str">
            <v>TERMINADOS Y EN MANO</v>
          </cell>
          <cell r="AW39" t="str">
            <v>Total TM</v>
          </cell>
          <cell r="CW39" t="str">
            <v>Ajuste (Reciclado)</v>
          </cell>
          <cell r="CX39">
            <v>0</v>
          </cell>
          <cell r="CY39">
            <v>0</v>
          </cell>
          <cell r="CZ39">
            <v>0</v>
          </cell>
          <cell r="DA39">
            <v>0</v>
          </cell>
          <cell r="DB39">
            <v>0</v>
          </cell>
          <cell r="DC39">
            <v>0</v>
          </cell>
          <cell r="DD39">
            <v>0</v>
          </cell>
        </row>
        <row r="40">
          <cell r="G40" t="str">
            <v>Saldo Inicial</v>
          </cell>
          <cell r="J40">
            <v>3704.643</v>
          </cell>
          <cell r="L40">
            <v>229.21600000000001</v>
          </cell>
          <cell r="N40">
            <v>105.5</v>
          </cell>
          <cell r="P40">
            <v>0</v>
          </cell>
          <cell r="T40">
            <v>-4039.3589999999999</v>
          </cell>
          <cell r="AK40" t="str">
            <v>Saldo Inicial</v>
          </cell>
          <cell r="AM40">
            <v>3704.643</v>
          </cell>
          <cell r="AO40">
            <v>229.21600000000001</v>
          </cell>
          <cell r="AQ40">
            <v>105.5</v>
          </cell>
          <cell r="AS40">
            <v>0</v>
          </cell>
          <cell r="AU40">
            <v>-4039.3589999999999</v>
          </cell>
          <cell r="AV40" t="str">
            <v>Saldo Inicial</v>
          </cell>
          <cell r="AW40">
            <v>105.5</v>
          </cell>
        </row>
        <row r="41">
          <cell r="G41" t="str">
            <v>Recepcion</v>
          </cell>
          <cell r="J41">
            <v>12269.368999999999</v>
          </cell>
          <cell r="L41">
            <v>12104.807999999997</v>
          </cell>
          <cell r="N41">
            <v>11918.745999999999</v>
          </cell>
          <cell r="AK41" t="str">
            <v>Recepcion</v>
          </cell>
          <cell r="AM41">
            <v>12269.368999999999</v>
          </cell>
          <cell r="AO41">
            <v>12104.807999999997</v>
          </cell>
          <cell r="AQ41">
            <v>11918.745999999999</v>
          </cell>
          <cell r="AW41">
            <v>11918.745999999999</v>
          </cell>
          <cell r="CW41" t="str">
            <v>Disponible</v>
          </cell>
          <cell r="CX41">
            <v>2181.348</v>
          </cell>
          <cell r="CY41">
            <v>748.871216</v>
          </cell>
          <cell r="CZ41">
            <v>1633548.73</v>
          </cell>
          <cell r="DA41">
            <v>9083.726999999999</v>
          </cell>
          <cell r="DB41">
            <v>689.38481300000001</v>
          </cell>
          <cell r="DC41">
            <v>6262183.4359369986</v>
          </cell>
          <cell r="DD41">
            <v>1019648.9977574094</v>
          </cell>
          <cell r="DE41">
            <v>613899.7300000001</v>
          </cell>
        </row>
        <row r="42">
          <cell r="G42" t="str">
            <v>Otros</v>
          </cell>
          <cell r="J42">
            <v>0</v>
          </cell>
          <cell r="T42">
            <v>0</v>
          </cell>
          <cell r="AK42" t="str">
            <v>Otros</v>
          </cell>
          <cell r="AM42">
            <v>0</v>
          </cell>
          <cell r="AU42">
            <v>0</v>
          </cell>
          <cell r="AV42">
            <v>0</v>
          </cell>
          <cell r="CW42" t="str">
            <v>Ventas</v>
          </cell>
          <cell r="CX42">
            <v>772.39700000000005</v>
          </cell>
          <cell r="CY42">
            <v>748.87121500000001</v>
          </cell>
          <cell r="CZ42">
            <v>578425.88</v>
          </cell>
          <cell r="DA42">
            <v>7674.7759999999998</v>
          </cell>
          <cell r="DB42">
            <v>678.46417799999995</v>
          </cell>
          <cell r="DC42">
            <v>5207060.59</v>
          </cell>
          <cell r="DD42">
            <v>361049.14</v>
          </cell>
          <cell r="DE42">
            <v>217376.74</v>
          </cell>
        </row>
        <row r="43">
          <cell r="CW43" t="str">
            <v>Otros</v>
          </cell>
          <cell r="CX43">
            <v>0</v>
          </cell>
          <cell r="CY43">
            <v>0</v>
          </cell>
          <cell r="CZ43">
            <v>0</v>
          </cell>
          <cell r="DA43">
            <v>0</v>
          </cell>
          <cell r="DB43">
            <v>571.48680975609761</v>
          </cell>
          <cell r="DC43">
            <v>0</v>
          </cell>
          <cell r="DD43">
            <v>0</v>
          </cell>
          <cell r="DE43">
            <v>0</v>
          </cell>
        </row>
        <row r="44">
          <cell r="G44" t="str">
            <v>Disponible</v>
          </cell>
          <cell r="J44">
            <v>15974.011999999999</v>
          </cell>
          <cell r="L44">
            <v>12334.023999999998</v>
          </cell>
          <cell r="N44">
            <v>12024.245999999999</v>
          </cell>
          <cell r="P44">
            <v>0</v>
          </cell>
          <cell r="AK44" t="str">
            <v>Disponible</v>
          </cell>
          <cell r="AM44">
            <v>15974.011999999999</v>
          </cell>
          <cell r="AO44">
            <v>12334.023999999998</v>
          </cell>
          <cell r="AQ44">
            <v>12024.245999999999</v>
          </cell>
          <cell r="AS44">
            <v>0</v>
          </cell>
          <cell r="AW44">
            <v>12024.245999999999</v>
          </cell>
        </row>
        <row r="45">
          <cell r="G45" t="str">
            <v>Despachos</v>
          </cell>
          <cell r="J45">
            <v>0</v>
          </cell>
          <cell r="N45">
            <v>0</v>
          </cell>
          <cell r="T45">
            <v>0</v>
          </cell>
          <cell r="AK45" t="str">
            <v>Despachos</v>
          </cell>
          <cell r="AM45">
            <v>0</v>
          </cell>
          <cell r="AQ45">
            <v>0</v>
          </cell>
          <cell r="AU45">
            <v>0</v>
          </cell>
          <cell r="AW45">
            <v>0</v>
          </cell>
          <cell r="CW45" t="str">
            <v>Saldo Final</v>
          </cell>
          <cell r="CX45">
            <v>1408.951</v>
          </cell>
          <cell r="CY45">
            <v>748.871217</v>
          </cell>
          <cell r="CZ45">
            <v>1055122.8500000001</v>
          </cell>
          <cell r="DA45">
            <v>1408.9509999999991</v>
          </cell>
          <cell r="DB45">
            <v>748.87121400000001</v>
          </cell>
          <cell r="DC45">
            <v>1055122.8459369987</v>
          </cell>
          <cell r="DD45">
            <v>658599.85775740934</v>
          </cell>
          <cell r="DE45">
            <v>396522.99000000011</v>
          </cell>
        </row>
        <row r="46">
          <cell r="G46" t="str">
            <v>Retencion</v>
          </cell>
          <cell r="AK46" t="str">
            <v>Retencion</v>
          </cell>
        </row>
        <row r="47">
          <cell r="G47" t="str">
            <v>Saldo Final</v>
          </cell>
          <cell r="J47">
            <v>4383.0929999999998</v>
          </cell>
          <cell r="L47">
            <v>416.416</v>
          </cell>
          <cell r="N47">
            <v>9.9809999999999999</v>
          </cell>
          <cell r="P47">
            <v>0</v>
          </cell>
          <cell r="T47">
            <v>4809.49</v>
          </cell>
          <cell r="AK47" t="str">
            <v>Saldo Final</v>
          </cell>
          <cell r="AM47">
            <v>4383.0929999999998</v>
          </cell>
          <cell r="AO47">
            <v>416.416</v>
          </cell>
          <cell r="AQ47">
            <v>9.9809999999999999</v>
          </cell>
          <cell r="AS47">
            <v>0</v>
          </cell>
          <cell r="AU47">
            <v>4809.49</v>
          </cell>
          <cell r="AV47" t="str">
            <v>Saldo Final</v>
          </cell>
          <cell r="AW47">
            <v>9.9809999999999999</v>
          </cell>
          <cell r="DA47">
            <v>0</v>
          </cell>
          <cell r="DC47">
            <v>4.0630013681948185E-3</v>
          </cell>
          <cell r="DE47">
            <v>1.8204106017947197E-3</v>
          </cell>
        </row>
        <row r="49">
          <cell r="G49" t="str">
            <v>Transf.al dpto.sgte</v>
          </cell>
          <cell r="J49">
            <v>11590.918999999998</v>
          </cell>
          <cell r="L49">
            <v>11917.607999999998</v>
          </cell>
          <cell r="N49">
            <v>12014.264999999999</v>
          </cell>
          <cell r="P49">
            <v>0</v>
          </cell>
          <cell r="T49">
            <v>15835.445999999998</v>
          </cell>
          <cell r="AK49" t="str">
            <v>Transf.al dpto.sgte</v>
          </cell>
          <cell r="AM49">
            <v>11590.918999999998</v>
          </cell>
          <cell r="AO49">
            <v>11917.607999999998</v>
          </cell>
          <cell r="AQ49">
            <v>12014.264999999999</v>
          </cell>
          <cell r="AS49">
            <v>0</v>
          </cell>
          <cell r="AU49">
            <v>15631.525999999998</v>
          </cell>
          <cell r="AV49">
            <v>0</v>
          </cell>
          <cell r="AW49">
            <v>12014.264999999999</v>
          </cell>
        </row>
        <row r="51">
          <cell r="G51" t="str">
            <v>COSTOS CARGADOS $</v>
          </cell>
          <cell r="J51" t="str">
            <v>COSTO TOTAL</v>
          </cell>
          <cell r="K51" t="str">
            <v>C.U.</v>
          </cell>
          <cell r="L51" t="str">
            <v>COSTO TOTAL</v>
          </cell>
          <cell r="M51" t="str">
            <v>C.U.</v>
          </cell>
          <cell r="N51" t="str">
            <v xml:space="preserve">COSTO TOTAL </v>
          </cell>
          <cell r="O51" t="str">
            <v>C.U.</v>
          </cell>
          <cell r="P51" t="str">
            <v>COSTO TOTAL</v>
          </cell>
          <cell r="Q51" t="str">
            <v>C.U.</v>
          </cell>
          <cell r="R51" t="str">
            <v>COSTO TOTAL</v>
          </cell>
          <cell r="S51" t="str">
            <v>C.U.</v>
          </cell>
          <cell r="T51" t="str">
            <v>PROPIO</v>
          </cell>
          <cell r="AK51" t="str">
            <v>COSTOS CARGADOS $</v>
          </cell>
          <cell r="AM51" t="str">
            <v>COSTO TOTAL</v>
          </cell>
          <cell r="AN51" t="str">
            <v>C/U</v>
          </cell>
          <cell r="AO51" t="str">
            <v>COSTO TOTAL</v>
          </cell>
          <cell r="AP51" t="str">
            <v>C/U</v>
          </cell>
          <cell r="AQ51" t="str">
            <v>COSTO TOTAL</v>
          </cell>
          <cell r="AR51" t="str">
            <v>C/U</v>
          </cell>
          <cell r="AS51" t="str">
            <v>COSTO TOTAL</v>
          </cell>
          <cell r="AT51" t="str">
            <v>C/U</v>
          </cell>
          <cell r="AU51" t="str">
            <v>TOTAL</v>
          </cell>
        </row>
        <row r="54">
          <cell r="G54" t="str">
            <v>En circuito inicial</v>
          </cell>
          <cell r="J54">
            <v>3494.61</v>
          </cell>
          <cell r="K54">
            <v>0.2809937079</v>
          </cell>
          <cell r="L54">
            <v>42712.639999999999</v>
          </cell>
          <cell r="M54">
            <v>3.2758897985000002</v>
          </cell>
          <cell r="N54">
            <v>90806.74</v>
          </cell>
          <cell r="O54">
            <v>7.3740060244999999</v>
          </cell>
          <cell r="P54">
            <v>18958.010000000009</v>
          </cell>
          <cell r="Q54">
            <v>1.6876421537999999</v>
          </cell>
          <cell r="R54">
            <v>1180.95</v>
          </cell>
          <cell r="S54">
            <v>5.75744407E-2</v>
          </cell>
          <cell r="T54">
            <v>157152.95000000001</v>
          </cell>
          <cell r="AK54" t="str">
            <v>En circuito inicial</v>
          </cell>
          <cell r="AM54">
            <v>159542.46999999415</v>
          </cell>
          <cell r="AN54">
            <v>12.674218755</v>
          </cell>
          <cell r="AO54">
            <v>588711.3499999959</v>
          </cell>
          <cell r="AP54">
            <v>43.228963625600002</v>
          </cell>
          <cell r="AQ54">
            <v>367674.0900000073</v>
          </cell>
          <cell r="AR54">
            <v>28.957259632700001</v>
          </cell>
          <cell r="AS54">
            <v>69443.729999996256</v>
          </cell>
          <cell r="AT54">
            <v>6.1370827269000001</v>
          </cell>
          <cell r="AU54">
            <v>1185371.6399999936</v>
          </cell>
          <cell r="AV54" t="str">
            <v>En circuito inicial</v>
          </cell>
        </row>
        <row r="55">
          <cell r="G55" t="str">
            <v>Recibido dpto.anterior</v>
          </cell>
          <cell r="L55">
            <v>240981.24</v>
          </cell>
          <cell r="M55">
            <v>18.4823037339</v>
          </cell>
          <cell r="N55">
            <v>724852.43</v>
          </cell>
          <cell r="O55">
            <v>58.861998411899997</v>
          </cell>
          <cell r="P55">
            <v>2507182.63</v>
          </cell>
          <cell r="Q55">
            <v>223.1894114264</v>
          </cell>
          <cell r="AK55" t="str">
            <v>Recibido dpto.anterior</v>
          </cell>
          <cell r="AO55">
            <v>5644722.2899999991</v>
          </cell>
          <cell r="AP55">
            <v>414.49089532750003</v>
          </cell>
          <cell r="AQ55">
            <v>5593978.7800000003</v>
          </cell>
          <cell r="AR55">
            <v>440.57033203570001</v>
          </cell>
          <cell r="AS55">
            <v>5643660.8300000001</v>
          </cell>
          <cell r="AT55">
            <v>498.75796412509999</v>
          </cell>
          <cell r="CW55" t="str">
            <v>ALEACIONES DE Zn en Jumbos  -  31. 2113 (Cód. Varios)</v>
          </cell>
        </row>
        <row r="56">
          <cell r="G56" t="str">
            <v>Costos del Mes</v>
          </cell>
          <cell r="J56">
            <v>251483.36</v>
          </cell>
          <cell r="K56">
            <v>20.2212097458</v>
          </cell>
          <cell r="L56">
            <v>487040.83999999997</v>
          </cell>
          <cell r="M56">
            <v>37.354097504400002</v>
          </cell>
          <cell r="N56">
            <v>1750502.37</v>
          </cell>
          <cell r="O56">
            <v>142.1504067015</v>
          </cell>
          <cell r="P56">
            <v>296542.84000000003</v>
          </cell>
          <cell r="Q56">
            <v>26.398245237699999</v>
          </cell>
          <cell r="R56">
            <v>199795.08</v>
          </cell>
          <cell r="S56">
            <v>9.7405393778999994</v>
          </cell>
          <cell r="T56">
            <v>2985364.49</v>
          </cell>
          <cell r="AK56" t="str">
            <v>Costos del Mes</v>
          </cell>
          <cell r="AM56">
            <v>6068623.7300000004</v>
          </cell>
          <cell r="AN56">
            <v>482.097742977</v>
          </cell>
          <cell r="AU56">
            <v>6068623.7300000004</v>
          </cell>
          <cell r="AV56" t="str">
            <v>Costos del Mes</v>
          </cell>
          <cell r="CW56" t="str">
            <v>DETALLE</v>
          </cell>
          <cell r="CX56" t="str">
            <v>MENSUAL</v>
          </cell>
          <cell r="DB56" t="str">
            <v xml:space="preserve">  ANO A LA FECHA</v>
          </cell>
          <cell r="DD56" t="str">
            <v>MENSUAL</v>
          </cell>
        </row>
        <row r="57">
          <cell r="AK57" t="str">
            <v>Dross</v>
          </cell>
        </row>
        <row r="58">
          <cell r="G58" t="str">
            <v>Ajuste Cons.Int.y Perdidas</v>
          </cell>
          <cell r="K58">
            <v>2.6251886600000773E-2</v>
          </cell>
          <cell r="M58">
            <v>1.6483423242000015</v>
          </cell>
          <cell r="O58">
            <v>0.22022005430000036</v>
          </cell>
          <cell r="Q58">
            <v>3.6237539000012475E-3</v>
          </cell>
          <cell r="S58">
            <v>0</v>
          </cell>
          <cell r="AK58" t="str">
            <v>Ajuste Cons.Int.y Perdidas</v>
          </cell>
          <cell r="AN58">
            <v>0.62590062120000312</v>
          </cell>
          <cell r="AP58">
            <v>12.205441465700005</v>
          </cell>
          <cell r="AR58">
            <v>0.48122013029995969</v>
          </cell>
          <cell r="AT58">
            <v>7.2285515000203304E-3</v>
          </cell>
          <cell r="CX58" t="str">
            <v>T.M.</v>
          </cell>
          <cell r="CY58" t="str">
            <v>COST.UNIT.</v>
          </cell>
          <cell r="CZ58" t="str">
            <v>TOTAL $</v>
          </cell>
          <cell r="DA58" t="str">
            <v>T.M.</v>
          </cell>
          <cell r="DB58" t="str">
            <v>COST.UNIT.</v>
          </cell>
          <cell r="DC58" t="str">
            <v>TOTAL $</v>
          </cell>
          <cell r="DD58" t="str">
            <v>Material $</v>
          </cell>
          <cell r="DE58" t="str">
            <v>Tratamiento $</v>
          </cell>
        </row>
        <row r="60">
          <cell r="CW60" t="str">
            <v>Saldo Inic.</v>
          </cell>
          <cell r="CX60">
            <v>2289.7359999999999</v>
          </cell>
          <cell r="CY60">
            <v>717.69572100000005</v>
          </cell>
          <cell r="CZ60">
            <v>1643333.73</v>
          </cell>
          <cell r="DA60">
            <v>2324.4699999999998</v>
          </cell>
          <cell r="DB60">
            <v>588.34077600000001</v>
          </cell>
          <cell r="DC60">
            <v>1367580.483461</v>
          </cell>
          <cell r="DD60">
            <v>1056269.7924972489</v>
          </cell>
          <cell r="DE60">
            <v>587063.93000000028</v>
          </cell>
        </row>
        <row r="61">
          <cell r="G61" t="str">
            <v>Total</v>
          </cell>
          <cell r="J61">
            <v>254977.96999999997</v>
          </cell>
          <cell r="K61">
            <v>20.528455340200001</v>
          </cell>
          <cell r="L61">
            <v>770734.72</v>
          </cell>
          <cell r="M61">
            <v>60.760633361099998</v>
          </cell>
          <cell r="N61">
            <v>2566161.54</v>
          </cell>
          <cell r="O61">
            <v>208.60663119220001</v>
          </cell>
          <cell r="P61">
            <v>2822683.4799999995</v>
          </cell>
          <cell r="Q61">
            <v>251.2789225718</v>
          </cell>
          <cell r="R61">
            <v>200976.03</v>
          </cell>
          <cell r="S61">
            <v>9.7981138184999992</v>
          </cell>
          <cell r="T61">
            <v>3142517.4400000004</v>
          </cell>
          <cell r="AK61" t="str">
            <v>Total</v>
          </cell>
          <cell r="AM61">
            <v>6228166.1999999946</v>
          </cell>
          <cell r="AN61">
            <v>495.39786235320003</v>
          </cell>
          <cell r="AO61">
            <v>6233433.639999995</v>
          </cell>
          <cell r="AP61">
            <v>469.92530041880002</v>
          </cell>
          <cell r="AQ61">
            <v>5961652.8700000076</v>
          </cell>
          <cell r="AR61">
            <v>470.00881179869998</v>
          </cell>
          <cell r="AS61">
            <v>5713104.5599999968</v>
          </cell>
          <cell r="AT61">
            <v>504.90227540350003</v>
          </cell>
          <cell r="AU61">
            <v>7253995.3699999936</v>
          </cell>
          <cell r="CW61" t="str">
            <v>Produccion</v>
          </cell>
          <cell r="CX61">
            <v>2495.2199999999998</v>
          </cell>
          <cell r="CY61">
            <v>771.92536500000006</v>
          </cell>
          <cell r="CZ61">
            <v>1926123.6099999999</v>
          </cell>
          <cell r="DA61">
            <v>22053.171000000002</v>
          </cell>
          <cell r="DB61">
            <v>671.748515</v>
          </cell>
          <cell r="DC61">
            <v>14814184.859999998</v>
          </cell>
          <cell r="DD61">
            <v>1298882.23</v>
          </cell>
          <cell r="DE61">
            <v>627241.38</v>
          </cell>
        </row>
        <row r="62">
          <cell r="CW62" t="str">
            <v>Ajuste (Reciclado)</v>
          </cell>
          <cell r="CX62">
            <v>0</v>
          </cell>
          <cell r="CY62">
            <v>0</v>
          </cell>
          <cell r="CZ62">
            <v>0</v>
          </cell>
          <cell r="DA62">
            <v>0</v>
          </cell>
          <cell r="DB62">
            <v>0</v>
          </cell>
          <cell r="DC62">
            <v>-1.4457814722845796E-4</v>
          </cell>
          <cell r="DD62">
            <v>0</v>
          </cell>
        </row>
        <row r="63">
          <cell r="G63" t="str">
            <v>DISTRIBUCION DE LOS COSTOS :</v>
          </cell>
          <cell r="J63" t="str">
            <v>COSTO TOTAL</v>
          </cell>
          <cell r="K63" t="str">
            <v>C.U.</v>
          </cell>
          <cell r="L63" t="str">
            <v>COSTO TOTAL</v>
          </cell>
          <cell r="M63" t="str">
            <v>C.U.</v>
          </cell>
          <cell r="N63" t="str">
            <v xml:space="preserve">COSTO TOTAL </v>
          </cell>
          <cell r="O63" t="str">
            <v>C.U.</v>
          </cell>
          <cell r="P63" t="str">
            <v>COSTO TOTAL</v>
          </cell>
          <cell r="Q63" t="str">
            <v>C.U.</v>
          </cell>
          <cell r="R63" t="str">
            <v>COSTO TOTAL</v>
          </cell>
          <cell r="S63" t="str">
            <v>C.U.</v>
          </cell>
          <cell r="T63" t="str">
            <v>TOTAL</v>
          </cell>
          <cell r="AK63" t="str">
            <v>DISTRIBUCION DE LOS COSTOS :</v>
          </cell>
          <cell r="AM63" t="str">
            <v>COSTO TOTAL</v>
          </cell>
          <cell r="AN63" t="str">
            <v>C/U</v>
          </cell>
          <cell r="AO63" t="str">
            <v>COSTO TOTAL</v>
          </cell>
          <cell r="AP63" t="str">
            <v>C/U</v>
          </cell>
          <cell r="AQ63" t="str">
            <v>COSTO TOTAL</v>
          </cell>
          <cell r="AR63" t="str">
            <v>C/U</v>
          </cell>
          <cell r="AS63" t="str">
            <v>COSTO TOTAL</v>
          </cell>
          <cell r="AT63" t="str">
            <v>C/U</v>
          </cell>
          <cell r="AU63" t="str">
            <v>TOTAL</v>
          </cell>
        </row>
        <row r="64">
          <cell r="AK64" t="str">
            <v>$</v>
          </cell>
          <cell r="CW64" t="str">
            <v>Disponible</v>
          </cell>
          <cell r="CX64">
            <v>4784.9560000000001</v>
          </cell>
          <cell r="CY64">
            <v>745.97495600000002</v>
          </cell>
          <cell r="CZ64">
            <v>3569457.34</v>
          </cell>
          <cell r="DA64">
            <v>24377.641000000003</v>
          </cell>
          <cell r="DB64">
            <v>663.79537500000004</v>
          </cell>
          <cell r="DC64">
            <v>16181765.343316419</v>
          </cell>
          <cell r="DD64">
            <v>2355152.0224972488</v>
          </cell>
          <cell r="DE64">
            <v>1214305.3100000003</v>
          </cell>
        </row>
        <row r="65">
          <cell r="G65" t="str">
            <v>Produccion</v>
          </cell>
          <cell r="J65">
            <v>251871.19</v>
          </cell>
          <cell r="K65">
            <v>20.5284550493</v>
          </cell>
          <cell r="L65">
            <v>735495.8</v>
          </cell>
          <cell r="M65">
            <v>60.7606332955</v>
          </cell>
          <cell r="N65">
            <v>2486329.4500000002</v>
          </cell>
          <cell r="O65">
            <v>208.60663110030001</v>
          </cell>
          <cell r="AK65" t="str">
            <v>Produccion</v>
          </cell>
          <cell r="AM65">
            <v>6078219.1799999997</v>
          </cell>
          <cell r="AN65">
            <v>495.39786275889998</v>
          </cell>
          <cell r="AO65">
            <v>5688355.54</v>
          </cell>
          <cell r="AP65">
            <v>469.92530075650001</v>
          </cell>
          <cell r="AQ65">
            <v>5601915.6500000004</v>
          </cell>
          <cell r="AR65">
            <v>470.00881216869999</v>
          </cell>
          <cell r="CW65" t="str">
            <v>Ventas</v>
          </cell>
          <cell r="CX65">
            <v>3066.895</v>
          </cell>
          <cell r="CY65">
            <v>745.97495500000002</v>
          </cell>
          <cell r="CZ65">
            <v>2287826.86</v>
          </cell>
          <cell r="DA65">
            <v>22659.58</v>
          </cell>
          <cell r="DB65">
            <v>657.56447600000001</v>
          </cell>
          <cell r="DC65">
            <v>14900134.859999999</v>
          </cell>
          <cell r="DD65">
            <v>1509523.59</v>
          </cell>
          <cell r="DE65">
            <v>778303.27</v>
          </cell>
          <cell r="EF65" t="str">
            <v>BALANCE METALURGICO</v>
          </cell>
          <cell r="EJ65">
            <v>38027.591752777778</v>
          </cell>
        </row>
        <row r="66">
          <cell r="G66" t="str">
            <v>PRODUCCION TERMINADA</v>
          </cell>
          <cell r="AK66" t="str">
            <v>PRODUCCION TERMINADA</v>
          </cell>
          <cell r="AS66" t="str">
            <v/>
          </cell>
          <cell r="AU66" t="str">
            <v/>
          </cell>
          <cell r="CW66" t="str">
            <v>Otros</v>
          </cell>
          <cell r="CX66">
            <v>0</v>
          </cell>
          <cell r="CY66">
            <v>0</v>
          </cell>
          <cell r="CZ66">
            <v>0</v>
          </cell>
          <cell r="DA66">
            <v>0</v>
          </cell>
          <cell r="DB66">
            <v>0</v>
          </cell>
          <cell r="DC66">
            <v>0</v>
          </cell>
          <cell r="DD66">
            <v>0</v>
          </cell>
          <cell r="DE66">
            <v>0</v>
          </cell>
          <cell r="EJ66">
            <v>38027.591752777778</v>
          </cell>
        </row>
        <row r="67">
          <cell r="G67" t="str">
            <v>Zinc Ref.a Planta Aleac.Barras</v>
          </cell>
          <cell r="P67">
            <v>182657.92000000001</v>
          </cell>
          <cell r="Q67">
            <v>251.2789288402</v>
          </cell>
          <cell r="T67">
            <v>182657.92000000001</v>
          </cell>
          <cell r="AK67" t="str">
            <v>Zinc Ref.a Planta Aleac.Barras</v>
          </cell>
          <cell r="AS67">
            <v>367020.03</v>
          </cell>
          <cell r="AT67">
            <v>504.9022785395</v>
          </cell>
          <cell r="AU67">
            <v>367020.03</v>
          </cell>
          <cell r="AV67" t="str">
            <v>Zinc Ref.a Planta Aleac.Barras</v>
          </cell>
          <cell r="EF67" t="str">
            <v xml:space="preserve">     EN US$</v>
          </cell>
        </row>
        <row r="68">
          <cell r="G68" t="str">
            <v>Zinc Ref.a Planta Aleac.Jumbos</v>
          </cell>
          <cell r="P68">
            <v>631019.17000000004</v>
          </cell>
          <cell r="Q68">
            <v>251.2789230775</v>
          </cell>
          <cell r="T68">
            <v>631019.17000000004</v>
          </cell>
          <cell r="AK68" t="str">
            <v>Zinc Ref.a Planta Aleac.Jumbos</v>
          </cell>
          <cell r="AS68">
            <v>1267925.74</v>
          </cell>
          <cell r="AT68">
            <v>504.90227498079997</v>
          </cell>
          <cell r="AU68">
            <v>1267925.74</v>
          </cell>
          <cell r="AV68" t="str">
            <v>Zinc Ref.a Planta Aleac.Jumbos</v>
          </cell>
          <cell r="CW68" t="str">
            <v>Saldo Final</v>
          </cell>
          <cell r="CX68">
            <v>1718.0609999999999</v>
          </cell>
          <cell r="CY68">
            <v>745.97495700000002</v>
          </cell>
          <cell r="CZ68">
            <v>1281630.48</v>
          </cell>
          <cell r="DA68">
            <v>1718.0610000000015</v>
          </cell>
          <cell r="DB68">
            <v>745.97495900000001</v>
          </cell>
          <cell r="DC68">
            <v>1281630.4833164196</v>
          </cell>
          <cell r="DD68">
            <v>845628.43249724875</v>
          </cell>
          <cell r="DE68">
            <v>436002.04000000027</v>
          </cell>
        </row>
        <row r="69">
          <cell r="G69" t="str">
            <v>Zinc Refinado</v>
          </cell>
          <cell r="P69">
            <v>1988401.52</v>
          </cell>
          <cell r="Q69">
            <v>251.2789220441</v>
          </cell>
          <cell r="T69">
            <v>1988401.52</v>
          </cell>
          <cell r="AK69" t="str">
            <v>Zinc Refinado</v>
          </cell>
          <cell r="AS69">
            <v>3995354.82</v>
          </cell>
          <cell r="AT69">
            <v>504.90227564960003</v>
          </cell>
          <cell r="AU69">
            <v>3995354.82</v>
          </cell>
          <cell r="AV69" t="str">
            <v>Zinc Refinado</v>
          </cell>
          <cell r="DQ69" t="str">
            <v>Comprobante No.</v>
          </cell>
          <cell r="DR69">
            <v>7190</v>
          </cell>
          <cell r="DX69">
            <v>38027.591752777778</v>
          </cell>
          <cell r="EE69" t="str">
            <v>HABER</v>
          </cell>
          <cell r="EG69" t="str">
            <v>DICIEMBRE 2003</v>
          </cell>
          <cell r="EH69" t="str">
            <v>ACUMULADO</v>
          </cell>
          <cell r="EJ69" t="str">
            <v>CUENTA</v>
          </cell>
        </row>
        <row r="70">
          <cell r="G70" t="str">
            <v>Ac.Sulfurico</v>
          </cell>
          <cell r="R70">
            <v>199977.01</v>
          </cell>
          <cell r="S70">
            <v>9.798114</v>
          </cell>
          <cell r="T70">
            <v>199977.01</v>
          </cell>
        </row>
        <row r="71">
          <cell r="G71" t="str">
            <v>PRODUCCION EN PROCESO</v>
          </cell>
          <cell r="AK71" t="str">
            <v>PRODUCCION EN PROCESO</v>
          </cell>
          <cell r="DQ71" t="str">
            <v>CUENTA</v>
          </cell>
          <cell r="DR71" t="str">
            <v>CTA.CTE.</v>
          </cell>
          <cell r="DS71" t="str">
            <v>DESCRIPCION</v>
          </cell>
          <cell r="DW71" t="str">
            <v>DEBE</v>
          </cell>
          <cell r="DX71" t="str">
            <v>HABER</v>
          </cell>
          <cell r="ED71" t="str">
            <v>STOCK FINAL</v>
          </cell>
          <cell r="EE71" t="str">
            <v>MATERIA PRIMA</v>
          </cell>
        </row>
        <row r="72">
          <cell r="G72" t="str">
            <v>En circuito final</v>
          </cell>
          <cell r="J72">
            <v>3106.7799999999697</v>
          </cell>
          <cell r="K72">
            <v>10.264239460800001</v>
          </cell>
          <cell r="L72">
            <v>35238.919999999925</v>
          </cell>
          <cell r="M72">
            <v>30.380343556700002</v>
          </cell>
          <cell r="N72">
            <v>79832.089999999851</v>
          </cell>
          <cell r="O72">
            <v>104.30331702780001</v>
          </cell>
          <cell r="P72">
            <v>20604.869999999646</v>
          </cell>
          <cell r="Q72">
            <v>125.6394512195</v>
          </cell>
          <cell r="R72">
            <v>999.01999999998952</v>
          </cell>
          <cell r="S72">
            <v>4.8990780697999998</v>
          </cell>
          <cell r="T72">
            <v>139781.68</v>
          </cell>
          <cell r="AK72" t="str">
            <v>En circuito final</v>
          </cell>
          <cell r="AM72">
            <v>149947.0199999949</v>
          </cell>
          <cell r="AN72">
            <v>495.39784590990001</v>
          </cell>
          <cell r="AO72">
            <v>545078.09999999497</v>
          </cell>
          <cell r="AP72">
            <v>469.92529689420002</v>
          </cell>
          <cell r="AQ72">
            <v>359737.22000000719</v>
          </cell>
          <cell r="AR72">
            <v>470.00880603719997</v>
          </cell>
          <cell r="AS72">
            <v>82803.96999999648</v>
          </cell>
          <cell r="AT72">
            <v>504.90225609750001</v>
          </cell>
          <cell r="AU72">
            <v>1137566.3099999935</v>
          </cell>
          <cell r="AV72" t="str">
            <v>En circuito final</v>
          </cell>
          <cell r="EE72" t="str">
            <v xml:space="preserve">  Concentrado de Zinc</v>
          </cell>
          <cell r="EG72">
            <v>1811625.58</v>
          </cell>
          <cell r="EH72">
            <v>1811625.58</v>
          </cell>
          <cell r="EJ72" t="str">
            <v>31. 2411</v>
          </cell>
        </row>
        <row r="73">
          <cell r="DQ73" t="str">
            <v>32.6981.001</v>
          </cell>
          <cell r="DR73" t="str">
            <v>C.Mat.Pri.</v>
          </cell>
          <cell r="DS73" t="str">
            <v xml:space="preserve">  Concent.de Zinc</v>
          </cell>
          <cell r="DT73">
            <v>0</v>
          </cell>
          <cell r="DV73" t="str">
            <v>T.M.</v>
          </cell>
          <cell r="DW73">
            <v>0</v>
          </cell>
          <cell r="EE73" t="str">
            <v xml:space="preserve">  Plata en Concentrados</v>
          </cell>
          <cell r="EG73">
            <v>72234.53</v>
          </cell>
          <cell r="EH73">
            <v>72234.53</v>
          </cell>
          <cell r="EJ73" t="str">
            <v>31. 2412</v>
          </cell>
        </row>
        <row r="74">
          <cell r="G74" t="str">
            <v>Total</v>
          </cell>
          <cell r="J74">
            <v>254977.97</v>
          </cell>
          <cell r="L74">
            <v>770734.72</v>
          </cell>
          <cell r="N74">
            <v>2566161.54</v>
          </cell>
          <cell r="P74">
            <v>2822683.48</v>
          </cell>
          <cell r="R74">
            <v>200976.03</v>
          </cell>
          <cell r="AK74" t="str">
            <v>Total</v>
          </cell>
          <cell r="AM74">
            <v>6228166.1999999946</v>
          </cell>
          <cell r="AO74">
            <v>6233433.639999995</v>
          </cell>
          <cell r="AQ74">
            <v>5961652.8700000076</v>
          </cell>
          <cell r="AS74">
            <v>5713104.5599999968</v>
          </cell>
          <cell r="DQ74" t="str">
            <v>31.2411.004</v>
          </cell>
          <cell r="DS74" t="str">
            <v>Conten de Zn</v>
          </cell>
          <cell r="DT74">
            <v>0</v>
          </cell>
          <cell r="DV74" t="str">
            <v>TmZn</v>
          </cell>
          <cell r="DX74">
            <v>0</v>
          </cell>
          <cell r="EE74" t="str">
            <v xml:space="preserve">  Cadmio en Concentrados</v>
          </cell>
          <cell r="EG74">
            <v>0</v>
          </cell>
          <cell r="EH74">
            <v>0</v>
          </cell>
          <cell r="EJ74" t="str">
            <v>31. 2413</v>
          </cell>
        </row>
        <row r="75">
          <cell r="AW75" t="str">
            <v>Catodos (Cód.27098)</v>
          </cell>
          <cell r="DQ75" t="str">
            <v>31.2412.004</v>
          </cell>
          <cell r="DS75" t="str">
            <v>Conten de Ag</v>
          </cell>
          <cell r="DT75">
            <v>0</v>
          </cell>
          <cell r="DV75" t="str">
            <v>OT</v>
          </cell>
          <cell r="DX75">
            <v>0</v>
          </cell>
          <cell r="EE75" t="str">
            <v xml:space="preserve">  Aluminio</v>
          </cell>
          <cell r="EG75">
            <v>40379.81</v>
          </cell>
          <cell r="EH75">
            <v>40379.81</v>
          </cell>
          <cell r="EJ75" t="str">
            <v>31. 2421</v>
          </cell>
        </row>
        <row r="76">
          <cell r="G76" t="str">
            <v>TERMINADOS Y EN MANO:</v>
          </cell>
          <cell r="AK76" t="str">
            <v>TERMINADOS Y EN MANO:</v>
          </cell>
          <cell r="AW76" t="str">
            <v>Total $</v>
          </cell>
          <cell r="EE76" t="str">
            <v xml:space="preserve">  Plomo</v>
          </cell>
          <cell r="EG76">
            <v>579.58000000000004</v>
          </cell>
          <cell r="EH76">
            <v>579.58000000000004</v>
          </cell>
          <cell r="EJ76" t="str">
            <v>31. 2421</v>
          </cell>
        </row>
        <row r="77">
          <cell r="G77" t="str">
            <v>Saldo Inicial</v>
          </cell>
          <cell r="J77">
            <v>80236.84</v>
          </cell>
          <cell r="K77">
            <v>21.658453999500001</v>
          </cell>
          <cell r="L77">
            <v>14683.87</v>
          </cell>
          <cell r="M77">
            <v>64.061278444799996</v>
          </cell>
          <cell r="N77">
            <v>22936.05</v>
          </cell>
          <cell r="O77">
            <v>217.40331753550001</v>
          </cell>
          <cell r="P77">
            <v>0</v>
          </cell>
          <cell r="Q77">
            <v>0</v>
          </cell>
          <cell r="T77">
            <v>-117856.76</v>
          </cell>
          <cell r="AK77" t="str">
            <v>Saldo Inicial</v>
          </cell>
          <cell r="AM77">
            <v>1701048.51</v>
          </cell>
          <cell r="AN77">
            <v>459.16664844629997</v>
          </cell>
          <cell r="AO77">
            <v>101083.79</v>
          </cell>
          <cell r="AP77">
            <v>440.99796698310001</v>
          </cell>
          <cell r="AQ77">
            <v>46433.72</v>
          </cell>
          <cell r="AR77">
            <v>440.13004739339999</v>
          </cell>
          <cell r="AS77">
            <v>0</v>
          </cell>
          <cell r="AT77">
            <v>0</v>
          </cell>
          <cell r="AU77">
            <v>-1848566.02</v>
          </cell>
          <cell r="AV77" t="str">
            <v>Saldo Inicial</v>
          </cell>
          <cell r="AW77">
            <v>69369.77</v>
          </cell>
          <cell r="DQ77" t="str">
            <v>32.6941.001</v>
          </cell>
          <cell r="DR77" t="str">
            <v>C.Mat.Pri.</v>
          </cell>
          <cell r="DS77" t="str">
            <v xml:space="preserve">  Cátodos Zn Int.</v>
          </cell>
          <cell r="DT77">
            <v>0</v>
          </cell>
          <cell r="DW77">
            <v>0</v>
          </cell>
          <cell r="EE77" t="str">
            <v xml:space="preserve">  Magnesio y AL alta pureza</v>
          </cell>
          <cell r="EG77">
            <v>135029.73000000001</v>
          </cell>
          <cell r="EH77">
            <v>135029.73000000001</v>
          </cell>
          <cell r="EJ77" t="str">
            <v>31. 2421</v>
          </cell>
        </row>
        <row r="78">
          <cell r="G78" t="str">
            <v>Recepcion</v>
          </cell>
          <cell r="J78">
            <v>251871.19</v>
          </cell>
          <cell r="K78">
            <v>20.5284550493</v>
          </cell>
          <cell r="L78">
            <v>735495.8</v>
          </cell>
          <cell r="M78">
            <v>60.7606332955</v>
          </cell>
          <cell r="N78">
            <v>2486329.4500000002</v>
          </cell>
          <cell r="O78">
            <v>208.60663110030001</v>
          </cell>
          <cell r="AK78" t="str">
            <v>Recepcion</v>
          </cell>
          <cell r="AM78">
            <v>6078219.1799999997</v>
          </cell>
          <cell r="AN78">
            <v>495.39786275889998</v>
          </cell>
          <cell r="AO78">
            <v>5688355.54</v>
          </cell>
          <cell r="AP78">
            <v>469.92530075650001</v>
          </cell>
          <cell r="AQ78">
            <v>5601915.6500000004</v>
          </cell>
          <cell r="AR78">
            <v>470.00881216869999</v>
          </cell>
          <cell r="AW78">
            <v>8088245.1000000006</v>
          </cell>
          <cell r="DQ78" t="str">
            <v>32.6971.001</v>
          </cell>
          <cell r="DR78" t="str">
            <v>C.Trat.</v>
          </cell>
          <cell r="DW78">
            <v>0</v>
          </cell>
        </row>
        <row r="79">
          <cell r="G79" t="str">
            <v>Otros</v>
          </cell>
          <cell r="AK79" t="str">
            <v>Otros</v>
          </cell>
          <cell r="DQ79" t="str">
            <v>33.7130</v>
          </cell>
          <cell r="DS79" t="str">
            <v xml:space="preserve">  Variac.Prod.Proc.</v>
          </cell>
          <cell r="DT79">
            <v>0</v>
          </cell>
          <cell r="DX79">
            <v>0</v>
          </cell>
          <cell r="EG79">
            <v>2059849.2300000002</v>
          </cell>
          <cell r="EH79">
            <v>2059849.2300000002</v>
          </cell>
        </row>
        <row r="81">
          <cell r="G81" t="str">
            <v>Disponible</v>
          </cell>
          <cell r="J81">
            <v>332108.03000000003</v>
          </cell>
          <cell r="K81">
            <v>20.790520878500001</v>
          </cell>
          <cell r="L81">
            <v>750179.67</v>
          </cell>
          <cell r="M81">
            <v>60.8219726182</v>
          </cell>
          <cell r="N81">
            <v>2509265.5</v>
          </cell>
          <cell r="O81">
            <v>208.68381268979999</v>
          </cell>
          <cell r="P81">
            <v>0</v>
          </cell>
          <cell r="Q81">
            <v>0</v>
          </cell>
          <cell r="AK81" t="str">
            <v>Disponible</v>
          </cell>
          <cell r="AM81">
            <v>7779267.6899999995</v>
          </cell>
          <cell r="AN81">
            <v>486.9952326316</v>
          </cell>
          <cell r="AO81">
            <v>5789439.3300000001</v>
          </cell>
          <cell r="AP81">
            <v>469.38771401769998</v>
          </cell>
          <cell r="AQ81">
            <v>5648349.3700000001</v>
          </cell>
          <cell r="AR81">
            <v>469.74665771140002</v>
          </cell>
          <cell r="AS81">
            <v>0</v>
          </cell>
          <cell r="AT81">
            <v>0</v>
          </cell>
          <cell r="AW81">
            <v>8157614.8700000001</v>
          </cell>
          <cell r="DQ81" t="str">
            <v>32.6921.001</v>
          </cell>
          <cell r="DR81" t="str">
            <v>C.Mat.Pri.</v>
          </cell>
          <cell r="DS81" t="str">
            <v xml:space="preserve">  Zinc Ref.(Barras SHG)</v>
          </cell>
          <cell r="DT81">
            <v>8359.27</v>
          </cell>
          <cell r="DW81">
            <v>4120166.4258912224</v>
          </cell>
          <cell r="EE81" t="str">
            <v>PRODUCCION EN PROCESO</v>
          </cell>
        </row>
        <row r="82">
          <cell r="G82" t="str">
            <v>Despachos</v>
          </cell>
          <cell r="J82">
            <v>0</v>
          </cell>
          <cell r="K82">
            <v>0</v>
          </cell>
          <cell r="N82">
            <v>0</v>
          </cell>
          <cell r="O82">
            <v>0</v>
          </cell>
          <cell r="T82">
            <v>0</v>
          </cell>
          <cell r="AK82" t="str">
            <v>Despachos</v>
          </cell>
          <cell r="AM82">
            <v>0</v>
          </cell>
          <cell r="AN82">
            <v>0</v>
          </cell>
          <cell r="AQ82">
            <v>0</v>
          </cell>
          <cell r="AR82">
            <v>0</v>
          </cell>
          <cell r="AU82">
            <v>0</v>
          </cell>
          <cell r="AV82" t="str">
            <v>Despachos</v>
          </cell>
          <cell r="AW82">
            <v>0</v>
          </cell>
          <cell r="DQ82" t="str">
            <v>32.6951.001</v>
          </cell>
          <cell r="DR82" t="str">
            <v>C.Trat.</v>
          </cell>
          <cell r="DW82">
            <v>2105808.6741044591</v>
          </cell>
          <cell r="EE82" t="str">
            <v xml:space="preserve">  Zinc en Circuitos</v>
          </cell>
          <cell r="EG82">
            <v>1417766.569745335</v>
          </cell>
          <cell r="EH82">
            <v>1417766.569745335</v>
          </cell>
          <cell r="EJ82" t="str">
            <v>31. 2311</v>
          </cell>
        </row>
        <row r="83">
          <cell r="G83" t="str">
            <v>Retencion</v>
          </cell>
          <cell r="AK83" t="str">
            <v>Retencion</v>
          </cell>
          <cell r="DQ83" t="str">
            <v>31.2111</v>
          </cell>
          <cell r="DS83" t="str">
            <v xml:space="preserve">  Zinc Ref.(Barras SHG)</v>
          </cell>
          <cell r="DT83">
            <v>8359.27</v>
          </cell>
          <cell r="DV83" t="str">
            <v>T.M.</v>
          </cell>
          <cell r="DX83">
            <v>6225975.0907161618</v>
          </cell>
          <cell r="EE83" t="str">
            <v xml:space="preserve">  Zinc en Calcina</v>
          </cell>
          <cell r="EG83">
            <v>2225672.19</v>
          </cell>
          <cell r="EH83">
            <v>2225672.19</v>
          </cell>
          <cell r="EJ83" t="str">
            <v>31. 2312</v>
          </cell>
        </row>
        <row r="84">
          <cell r="G84" t="str">
            <v>Saldo Final</v>
          </cell>
          <cell r="J84">
            <v>91126.79</v>
          </cell>
          <cell r="K84">
            <v>20.7905216704</v>
          </cell>
          <cell r="L84">
            <v>25327.24</v>
          </cell>
          <cell r="M84">
            <v>60.821966494999998</v>
          </cell>
          <cell r="N84">
            <v>2082.87</v>
          </cell>
          <cell r="O84">
            <v>208.6834986474</v>
          </cell>
          <cell r="P84">
            <v>0</v>
          </cell>
          <cell r="Q84">
            <v>0</v>
          </cell>
          <cell r="T84">
            <v>118536.9</v>
          </cell>
          <cell r="AK84" t="str">
            <v>Saldo Final</v>
          </cell>
          <cell r="AM84">
            <v>2134545.4</v>
          </cell>
          <cell r="AN84">
            <v>486.99523373109997</v>
          </cell>
          <cell r="AO84">
            <v>195460.55</v>
          </cell>
          <cell r="AP84">
            <v>469.38770364250001</v>
          </cell>
          <cell r="AQ84">
            <v>4688.54</v>
          </cell>
          <cell r="AR84">
            <v>469.74651838490001</v>
          </cell>
          <cell r="AS84">
            <v>0</v>
          </cell>
          <cell r="AT84">
            <v>0</v>
          </cell>
          <cell r="AU84">
            <v>2334694.4899999998</v>
          </cell>
          <cell r="AV84" t="str">
            <v>Saldo Final</v>
          </cell>
          <cell r="AW84">
            <v>6771.41</v>
          </cell>
          <cell r="EE84" t="str">
            <v xml:space="preserve">  Zinc en Sol.Pura</v>
          </cell>
          <cell r="EG84">
            <v>220787.79</v>
          </cell>
          <cell r="EH84">
            <v>220787.79</v>
          </cell>
          <cell r="EJ84" t="str">
            <v>31. 2313</v>
          </cell>
        </row>
        <row r="85">
          <cell r="DQ85" t="str">
            <v>32.6921.002</v>
          </cell>
          <cell r="DR85" t="str">
            <v>C.Mat.Pri.</v>
          </cell>
          <cell r="DS85" t="str">
            <v xml:space="preserve">  Zinc Ref.(Jumbos SHG)</v>
          </cell>
          <cell r="DT85">
            <v>649.03000000000009</v>
          </cell>
          <cell r="DW85">
            <v>319897.74410877749</v>
          </cell>
          <cell r="EE85" t="str">
            <v xml:space="preserve">  Zinc Catódico</v>
          </cell>
          <cell r="EG85">
            <v>6771.41</v>
          </cell>
          <cell r="EH85">
            <v>6771.41</v>
          </cell>
          <cell r="EJ85" t="str">
            <v>31. 2314</v>
          </cell>
        </row>
        <row r="86">
          <cell r="G86" t="str">
            <v>Transf.al dpto.sgte</v>
          </cell>
          <cell r="J86">
            <v>240981.24000000005</v>
          </cell>
          <cell r="K86">
            <v>20.790520579100001</v>
          </cell>
          <cell r="L86">
            <v>724852.43</v>
          </cell>
          <cell r="M86">
            <v>60.821972832100002</v>
          </cell>
          <cell r="N86">
            <v>2507182.63</v>
          </cell>
          <cell r="O86">
            <v>208.6838129507</v>
          </cell>
          <cell r="P86">
            <v>0</v>
          </cell>
          <cell r="Q86">
            <v>0</v>
          </cell>
          <cell r="T86">
            <v>3142517.4400000004</v>
          </cell>
          <cell r="AK86" t="str">
            <v>Transf.al dpto.sgte</v>
          </cell>
          <cell r="AM86">
            <v>5644722.2899999991</v>
          </cell>
          <cell r="AN86">
            <v>486.9952322158</v>
          </cell>
          <cell r="AO86">
            <v>5593978.7800000003</v>
          </cell>
          <cell r="AP86">
            <v>469.3877143803</v>
          </cell>
          <cell r="AQ86">
            <v>5643660.8300000001</v>
          </cell>
          <cell r="AR86">
            <v>469.74665782720001</v>
          </cell>
          <cell r="AS86">
            <v>0</v>
          </cell>
          <cell r="AT86">
            <v>0</v>
          </cell>
          <cell r="AU86">
            <v>7253995.3699999936</v>
          </cell>
          <cell r="AV86">
            <v>0</v>
          </cell>
          <cell r="AW86">
            <v>8150843.46</v>
          </cell>
          <cell r="DQ86" t="str">
            <v>32.6951.002</v>
          </cell>
          <cell r="DR86" t="str">
            <v>C.Trat.</v>
          </cell>
          <cell r="DW86">
            <v>163499.08589554077</v>
          </cell>
          <cell r="EE86" t="str">
            <v xml:space="preserve">  Acido Sulfurico</v>
          </cell>
          <cell r="EG86">
            <v>999.02</v>
          </cell>
          <cell r="EH86">
            <v>999.02</v>
          </cell>
          <cell r="EJ86" t="str">
            <v>31. 2321</v>
          </cell>
        </row>
        <row r="87">
          <cell r="DQ87" t="str">
            <v>31.2112</v>
          </cell>
          <cell r="DS87" t="str">
            <v xml:space="preserve">  Zinc Ref.(Jumbos SHG)</v>
          </cell>
          <cell r="DT87">
            <v>649.03000000000009</v>
          </cell>
          <cell r="DV87" t="str">
            <v>T.M.</v>
          </cell>
          <cell r="DX87">
            <v>483396.82928383828</v>
          </cell>
          <cell r="EE87" t="str">
            <v xml:space="preserve">  Concent.de Ag.</v>
          </cell>
          <cell r="EG87">
            <v>113816.67972663793</v>
          </cell>
          <cell r="EH87">
            <v>113816.67972663793</v>
          </cell>
          <cell r="EJ87" t="str">
            <v>31. 2322</v>
          </cell>
        </row>
        <row r="88">
          <cell r="G88" t="str">
            <v>% Equiv.</v>
          </cell>
          <cell r="J88">
            <v>0.5</v>
          </cell>
          <cell r="L88">
            <v>0.5</v>
          </cell>
          <cell r="N88">
            <v>0.5</v>
          </cell>
          <cell r="P88">
            <v>0.5</v>
          </cell>
          <cell r="R88">
            <v>0.5</v>
          </cell>
          <cell r="AK88" t="str">
            <v>% Equiv.</v>
          </cell>
          <cell r="EE88" t="str">
            <v xml:space="preserve">  Cadmio Refinado</v>
          </cell>
          <cell r="EG88">
            <v>13697.33</v>
          </cell>
          <cell r="EH88">
            <v>13697.33</v>
          </cell>
          <cell r="EJ88" t="str">
            <v>31. 2323</v>
          </cell>
        </row>
        <row r="89">
          <cell r="G89" t="str">
            <v>% Produc.Equiv.</v>
          </cell>
          <cell r="J89">
            <v>151.34</v>
          </cell>
          <cell r="L89">
            <v>579.96299999999997</v>
          </cell>
          <cell r="N89">
            <v>382.69200000000001</v>
          </cell>
          <cell r="P89">
            <v>82</v>
          </cell>
          <cell r="R89">
            <v>101.96</v>
          </cell>
          <cell r="AK89" t="str">
            <v>% Produc.Equiv.</v>
          </cell>
          <cell r="DQ89" t="str">
            <v>32.6921.003</v>
          </cell>
          <cell r="DR89" t="str">
            <v>C.Mat.Pri.</v>
          </cell>
          <cell r="DS89" t="str">
            <v xml:space="preserve">  Aleac. de Zn Jumbo</v>
          </cell>
          <cell r="DT89">
            <v>3066.895</v>
          </cell>
          <cell r="DW89">
            <v>1509523.59</v>
          </cell>
          <cell r="EG89" t="str">
            <v/>
          </cell>
        </row>
        <row r="90">
          <cell r="G90" t="str">
            <v>Tonelaje Equiv.</v>
          </cell>
          <cell r="J90">
            <v>12420.709000000001</v>
          </cell>
          <cell r="L90">
            <v>12684.771000000001</v>
          </cell>
          <cell r="N90">
            <v>12301.438</v>
          </cell>
          <cell r="P90">
            <v>11233.268</v>
          </cell>
          <cell r="R90">
            <v>20511.705999999998</v>
          </cell>
          <cell r="AK90" t="str">
            <v>Tonelaje Equiv.</v>
          </cell>
          <cell r="AM90">
            <v>12572.048999999999</v>
          </cell>
          <cell r="AO90">
            <v>13264.732999999997</v>
          </cell>
          <cell r="AQ90">
            <v>12684.13</v>
          </cell>
          <cell r="AS90">
            <v>11315.267999999998</v>
          </cell>
          <cell r="DQ90" t="str">
            <v>32.6951.003</v>
          </cell>
          <cell r="DR90" t="str">
            <v>C.Trat.</v>
          </cell>
          <cell r="DW90">
            <v>778303.27</v>
          </cell>
          <cell r="EG90">
            <v>3999510.9894719734</v>
          </cell>
          <cell r="EH90">
            <v>3999510.9894719734</v>
          </cell>
        </row>
        <row r="91">
          <cell r="J91">
            <v>12436.613000000001</v>
          </cell>
          <cell r="L91">
            <v>13038.485000000001</v>
          </cell>
          <cell r="N91">
            <v>12314.438</v>
          </cell>
          <cell r="P91">
            <v>11233.43</v>
          </cell>
          <cell r="R91">
            <v>20511.705999999998</v>
          </cell>
          <cell r="AM91">
            <v>12587.953</v>
          </cell>
          <cell r="AO91">
            <v>13618.446999999996</v>
          </cell>
          <cell r="AQ91">
            <v>12697.13</v>
          </cell>
          <cell r="AS91">
            <v>11315.429999999998</v>
          </cell>
          <cell r="DQ91" t="str">
            <v>31.2113</v>
          </cell>
          <cell r="DS91" t="str">
            <v xml:space="preserve">  Aleac. de Zn Jumbo</v>
          </cell>
          <cell r="DT91">
            <v>3066.895</v>
          </cell>
          <cell r="DV91" t="str">
            <v>T.M.</v>
          </cell>
          <cell r="DX91">
            <v>2287826.86</v>
          </cell>
        </row>
        <row r="92">
          <cell r="EE92" t="str">
            <v>PRODUCCION TERMINADA</v>
          </cell>
        </row>
        <row r="93">
          <cell r="DQ93" t="str">
            <v>32.6921.004</v>
          </cell>
          <cell r="DR93" t="str">
            <v>C.Mat.Pri.</v>
          </cell>
          <cell r="DS93" t="str">
            <v xml:space="preserve">  Aleac. de Zn Barra</v>
          </cell>
          <cell r="DT93">
            <v>772.39700000000005</v>
          </cell>
          <cell r="DW93">
            <v>361049.14</v>
          </cell>
          <cell r="EE93" t="str">
            <v xml:space="preserve">  Zinc Ref.(Barras SHG)</v>
          </cell>
          <cell r="EG93">
            <v>485331.07</v>
          </cell>
          <cell r="EH93">
            <v>485331.07</v>
          </cell>
          <cell r="EJ93" t="str">
            <v>31. 2111</v>
          </cell>
        </row>
        <row r="94">
          <cell r="G94" t="str">
            <v>Despachos Acumulados</v>
          </cell>
          <cell r="M94" t="str">
            <v>TMZn</v>
          </cell>
          <cell r="N94">
            <v>4.819</v>
          </cell>
          <cell r="AK94" t="str">
            <v>Despachos Acumulados</v>
          </cell>
          <cell r="AP94" t="str">
            <v>TMZn</v>
          </cell>
          <cell r="AQ94">
            <v>4.819</v>
          </cell>
          <cell r="DQ94" t="str">
            <v>32.6951.004</v>
          </cell>
          <cell r="DR94" t="str">
            <v>C.Trat.</v>
          </cell>
          <cell r="DW94">
            <v>217376.74</v>
          </cell>
          <cell r="EE94" t="str">
            <v xml:space="preserve">  Zinc Ref.(Jumbos SHG)</v>
          </cell>
          <cell r="EG94">
            <v>714753.71</v>
          </cell>
          <cell r="EH94">
            <v>714753.71</v>
          </cell>
          <cell r="EJ94" t="str">
            <v>31. 2112</v>
          </cell>
        </row>
        <row r="95">
          <cell r="M95" t="str">
            <v>$</v>
          </cell>
          <cell r="N95">
            <v>1018.77</v>
          </cell>
          <cell r="AP95" t="str">
            <v>$</v>
          </cell>
          <cell r="AQ95">
            <v>1731.37</v>
          </cell>
          <cell r="DQ95" t="str">
            <v>31.2114</v>
          </cell>
          <cell r="DS95" t="str">
            <v xml:space="preserve">  Aleac. de Zn Barra</v>
          </cell>
          <cell r="DT95">
            <v>772.39700000000005</v>
          </cell>
          <cell r="DV95" t="str">
            <v>T.M.</v>
          </cell>
          <cell r="DX95">
            <v>578425.88</v>
          </cell>
          <cell r="EE95" t="str">
            <v xml:space="preserve">  Aleac.Zn (Jumbos)</v>
          </cell>
          <cell r="EG95">
            <v>1281630.48</v>
          </cell>
          <cell r="EH95">
            <v>1281630.48</v>
          </cell>
          <cell r="EJ95" t="str">
            <v>31. 2113</v>
          </cell>
        </row>
        <row r="96">
          <cell r="EE96" t="str">
            <v xml:space="preserve">  Aleac.Zn (Barras)</v>
          </cell>
          <cell r="EG96">
            <v>1055122.8500000001</v>
          </cell>
          <cell r="EH96">
            <v>1055122.8500000001</v>
          </cell>
          <cell r="EJ96" t="str">
            <v>31. 2114</v>
          </cell>
        </row>
        <row r="97">
          <cell r="DQ97" t="str">
            <v>32.6922.001</v>
          </cell>
          <cell r="DR97" t="str">
            <v>C.Mat.Pri.</v>
          </cell>
        </row>
        <row r="98">
          <cell r="DQ98" t="str">
            <v>32.6952.001</v>
          </cell>
          <cell r="DR98" t="str">
            <v>C.Trat.</v>
          </cell>
          <cell r="DS98" t="str">
            <v xml:space="preserve">  Acido Sulfurico</v>
          </cell>
          <cell r="DT98">
            <v>21736.809000000001</v>
          </cell>
          <cell r="DW98">
            <v>258648.14</v>
          </cell>
          <cell r="EE98" t="str">
            <v xml:space="preserve">  Acido Sulfurico</v>
          </cell>
          <cell r="EG98">
            <v>104234.17</v>
          </cell>
          <cell r="EH98">
            <v>104234.17</v>
          </cell>
          <cell r="EJ98" t="str">
            <v>31. 2121</v>
          </cell>
        </row>
        <row r="99">
          <cell r="DQ99" t="str">
            <v>31.2121</v>
          </cell>
          <cell r="DS99" t="str">
            <v xml:space="preserve">  Acido Sulfurico</v>
          </cell>
          <cell r="DT99">
            <v>21736.809000000001</v>
          </cell>
          <cell r="DV99" t="str">
            <v>T.M.</v>
          </cell>
          <cell r="DX99">
            <v>258648.14</v>
          </cell>
          <cell r="EE99" t="str">
            <v xml:space="preserve">  Concent.de Ag.</v>
          </cell>
          <cell r="EG99">
            <v>28475.94</v>
          </cell>
          <cell r="EH99">
            <v>28475.94</v>
          </cell>
          <cell r="EJ99" t="str">
            <v>31. 2122</v>
          </cell>
        </row>
        <row r="100">
          <cell r="EE100" t="str">
            <v xml:space="preserve">  Cadmio Refinado</v>
          </cell>
          <cell r="EG100">
            <v>58859.45</v>
          </cell>
          <cell r="EH100">
            <v>58859.45</v>
          </cell>
          <cell r="EJ100" t="str">
            <v>31. 2123</v>
          </cell>
        </row>
        <row r="101">
          <cell r="DQ101" t="str">
            <v>32.6922.002</v>
          </cell>
          <cell r="DR101" t="str">
            <v>C.Mat.Pri.</v>
          </cell>
          <cell r="DS101" t="str">
            <v xml:space="preserve">  Concent.de Ag.</v>
          </cell>
          <cell r="DT101">
            <v>232.22300000000001</v>
          </cell>
          <cell r="DW101">
            <v>329591.28999999998</v>
          </cell>
          <cell r="EE101" t="str">
            <v xml:space="preserve">  Pigm.Cd Se</v>
          </cell>
          <cell r="EG101">
            <v>22684.2</v>
          </cell>
          <cell r="EH101">
            <v>22684.2</v>
          </cell>
          <cell r="EJ101" t="str">
            <v>31. 2212</v>
          </cell>
        </row>
        <row r="102">
          <cell r="DQ102" t="str">
            <v>32.6952.002</v>
          </cell>
          <cell r="DR102" t="str">
            <v>C.Trat.</v>
          </cell>
          <cell r="DW102">
            <v>37621.53</v>
          </cell>
          <cell r="EE102" t="str">
            <v xml:space="preserve">  Residuo Plata</v>
          </cell>
          <cell r="EG102">
            <v>0</v>
          </cell>
          <cell r="EH102">
            <v>0</v>
          </cell>
          <cell r="EJ102" t="str">
            <v>31. 2211</v>
          </cell>
        </row>
        <row r="103">
          <cell r="DQ103" t="str">
            <v>31.2122</v>
          </cell>
          <cell r="DS103" t="str">
            <v xml:space="preserve">  Concent.de Ag.</v>
          </cell>
          <cell r="DT103">
            <v>232.22300000000001</v>
          </cell>
          <cell r="DV103" t="str">
            <v>T.M.</v>
          </cell>
          <cell r="DX103">
            <v>367212.82</v>
          </cell>
        </row>
        <row r="104">
          <cell r="EG104">
            <v>3751091.87</v>
          </cell>
          <cell r="EH104">
            <v>3751091.87</v>
          </cell>
        </row>
        <row r="105">
          <cell r="DQ105" t="str">
            <v>32.6922.003</v>
          </cell>
          <cell r="DR105" t="str">
            <v>C.Mat.Pri.</v>
          </cell>
          <cell r="DS105" t="str">
            <v xml:space="preserve">  Cadmio Refinado</v>
          </cell>
          <cell r="DT105">
            <v>0.3</v>
          </cell>
          <cell r="DW105">
            <v>3.746937043595362E-14</v>
          </cell>
        </row>
        <row r="106">
          <cell r="DQ106" t="str">
            <v>32.6952.003</v>
          </cell>
          <cell r="DR106" t="str">
            <v>C.Trat.</v>
          </cell>
          <cell r="DW106">
            <v>321.04999999999995</v>
          </cell>
          <cell r="ED106" t="str">
            <v>MOV.MES</v>
          </cell>
          <cell r="EE106" t="str">
            <v>VENTAS</v>
          </cell>
        </row>
        <row r="107">
          <cell r="DQ107" t="str">
            <v>31.2123</v>
          </cell>
          <cell r="DS107" t="str">
            <v xml:space="preserve">  Cadmio Refinado</v>
          </cell>
          <cell r="DT107">
            <v>0.3</v>
          </cell>
          <cell r="DV107" t="str">
            <v>T.M.</v>
          </cell>
          <cell r="DX107">
            <v>321.05</v>
          </cell>
          <cell r="EE107" t="str">
            <v xml:space="preserve">  Cátodos de Zinc</v>
          </cell>
          <cell r="EG107">
            <v>0</v>
          </cell>
          <cell r="EH107">
            <v>2750.14</v>
          </cell>
        </row>
        <row r="108">
          <cell r="EE108" t="str">
            <v xml:space="preserve">  Zinc Ref.(Barras SHG)</v>
          </cell>
          <cell r="EG108">
            <v>6225975.0899999999</v>
          </cell>
          <cell r="EH108">
            <v>61230371.026219457</v>
          </cell>
        </row>
        <row r="109">
          <cell r="DQ109" t="str">
            <v>32.6931.001</v>
          </cell>
          <cell r="DR109" t="str">
            <v>C.Mat.Pri.</v>
          </cell>
          <cell r="DS109" t="str">
            <v xml:space="preserve">  Subprod.</v>
          </cell>
          <cell r="DT109">
            <v>66.539999999999964</v>
          </cell>
          <cell r="DW109">
            <v>0</v>
          </cell>
          <cell r="EE109" t="str">
            <v xml:space="preserve">  Zinc Ref.(Jumbos SHG)</v>
          </cell>
          <cell r="EG109">
            <v>483396.83</v>
          </cell>
          <cell r="EH109">
            <v>5704337.4737805286</v>
          </cell>
        </row>
        <row r="110">
          <cell r="DQ110" t="str">
            <v>32.6961.001</v>
          </cell>
          <cell r="DR110" t="str">
            <v>C.Trat.</v>
          </cell>
          <cell r="EE110" t="str">
            <v xml:space="preserve">  Aleac.Zn (Jumbos)</v>
          </cell>
          <cell r="EG110">
            <v>2287826.86</v>
          </cell>
          <cell r="EH110">
            <v>14900134.859999999</v>
          </cell>
        </row>
        <row r="111">
          <cell r="DQ111" t="str">
            <v>31.2211</v>
          </cell>
          <cell r="DS111" t="str">
            <v>Res.Pb.Ag.</v>
          </cell>
          <cell r="DT111">
            <v>-570.61</v>
          </cell>
          <cell r="DV111" t="str">
            <v>T.M.</v>
          </cell>
          <cell r="DX111">
            <v>0</v>
          </cell>
          <cell r="EE111" t="str">
            <v xml:space="preserve">  Aleac.Zn (Barras)</v>
          </cell>
          <cell r="EG111">
            <v>578425.88</v>
          </cell>
          <cell r="EH111">
            <v>5207060.59</v>
          </cell>
        </row>
        <row r="112">
          <cell r="DS112" t="str">
            <v>Cem Cu/Co</v>
          </cell>
          <cell r="DT112">
            <v>637.15</v>
          </cell>
          <cell r="EE112" t="str">
            <v xml:space="preserve">  Zamak</v>
          </cell>
        </row>
        <row r="113">
          <cell r="DQ113" t="str">
            <v>Otros  : Dross (Óxido Zn) / Polvo Zn (Tm)</v>
          </cell>
          <cell r="DT113">
            <v>21</v>
          </cell>
          <cell r="EE113" t="str">
            <v xml:space="preserve">  Acido Sulfurico</v>
          </cell>
          <cell r="EG113">
            <v>258648.14</v>
          </cell>
          <cell r="EH113">
            <v>2358177.3400000003</v>
          </cell>
        </row>
        <row r="114">
          <cell r="DQ114" t="str">
            <v>Otros  : Dross (Óxido Zn) / Polvo Zn (Tm)</v>
          </cell>
          <cell r="DT114">
            <v>21</v>
          </cell>
          <cell r="DV114" t="str">
            <v>T.M.</v>
          </cell>
          <cell r="EE114" t="str">
            <v xml:space="preserve">  Concent.de Ag.</v>
          </cell>
          <cell r="EG114">
            <v>367212.82</v>
          </cell>
          <cell r="EH114">
            <v>3155320.48</v>
          </cell>
        </row>
        <row r="115">
          <cell r="DT115">
            <v>69808.927999999985</v>
          </cell>
          <cell r="DW115">
            <v>10201806.680000002</v>
          </cell>
          <cell r="DX115">
            <v>10201806.670000002</v>
          </cell>
          <cell r="EE115" t="str">
            <v xml:space="preserve">  Cadmio Refinado</v>
          </cell>
          <cell r="EG115">
            <v>321.05</v>
          </cell>
          <cell r="EH115">
            <v>323241.75999999995</v>
          </cell>
        </row>
        <row r="116">
          <cell r="EE116" t="str">
            <v xml:space="preserve">  Pigm.Cd Se</v>
          </cell>
        </row>
        <row r="117">
          <cell r="DQ117" t="str">
            <v xml:space="preserve">GLOSA :    Costos de Ventas </v>
          </cell>
          <cell r="DS117" t="str">
            <v>DICIEMBRE 2003</v>
          </cell>
          <cell r="DT117" t="str">
            <v xml:space="preserve"> segun sumario de ventas</v>
          </cell>
          <cell r="DX117">
            <v>9.9999997764825821E-3</v>
          </cell>
          <cell r="EE117" t="str">
            <v xml:space="preserve">  Residuo Plata</v>
          </cell>
          <cell r="EG117">
            <v>0</v>
          </cell>
          <cell r="EH117">
            <v>0</v>
          </cell>
        </row>
        <row r="119">
          <cell r="EE119" t="str">
            <v>Concentrado de Zinc</v>
          </cell>
          <cell r="EG119">
            <v>0</v>
          </cell>
          <cell r="EH119">
            <v>2677037.58</v>
          </cell>
        </row>
        <row r="121">
          <cell r="DQ121" t="str">
            <v>Comprobante No.</v>
          </cell>
          <cell r="DR121">
            <v>7192</v>
          </cell>
          <cell r="EG121">
            <v>10201806.670000002</v>
          </cell>
          <cell r="EH121">
            <v>95558431.25</v>
          </cell>
        </row>
        <row r="123">
          <cell r="DQ123" t="str">
            <v>CUENTA</v>
          </cell>
          <cell r="DR123" t="str">
            <v>CTA.CTE.</v>
          </cell>
          <cell r="DS123" t="str">
            <v>DESCRIPCION</v>
          </cell>
          <cell r="DW123" t="str">
            <v>DEBE</v>
          </cell>
          <cell r="DX123" t="str">
            <v>HABER</v>
          </cell>
          <cell r="EE123" t="str">
            <v>DIVERSOS</v>
          </cell>
        </row>
        <row r="124">
          <cell r="DW124" t="str">
            <v>$</v>
          </cell>
          <cell r="DX124" t="str">
            <v>$</v>
          </cell>
          <cell r="EE124" t="str">
            <v xml:space="preserve">  Barras extrav.Zn.</v>
          </cell>
          <cell r="EG124">
            <v>0</v>
          </cell>
          <cell r="EH124">
            <v>0</v>
          </cell>
          <cell r="EJ124" t="str">
            <v>31. 2111</v>
          </cell>
        </row>
        <row r="125">
          <cell r="DQ125">
            <v>33.767000000000003</v>
          </cell>
          <cell r="DS125" t="str">
            <v>Dif.Inv.</v>
          </cell>
          <cell r="DW125">
            <v>0</v>
          </cell>
          <cell r="DX125">
            <v>0</v>
          </cell>
          <cell r="EE125" t="str">
            <v xml:space="preserve">  Otros Zn</v>
          </cell>
          <cell r="EG125">
            <v>0</v>
          </cell>
          <cell r="EH125">
            <v>-79906</v>
          </cell>
          <cell r="EJ125" t="str">
            <v>31. 2111</v>
          </cell>
        </row>
        <row r="126">
          <cell r="DQ126" t="str">
            <v>32.6690</v>
          </cell>
          <cell r="DS126" t="str">
            <v>Dif.Inv.</v>
          </cell>
          <cell r="DW126">
            <v>0</v>
          </cell>
          <cell r="EE126" t="str">
            <v xml:space="preserve">  Otros Aleac.Jumbo</v>
          </cell>
          <cell r="EG126">
            <v>0</v>
          </cell>
          <cell r="EH126">
            <v>0</v>
          </cell>
          <cell r="EJ126">
            <v>31.211300000000001</v>
          </cell>
        </row>
        <row r="127">
          <cell r="DQ127" t="str">
            <v>33.7910</v>
          </cell>
          <cell r="DS127" t="str">
            <v>Dif.Inv.</v>
          </cell>
          <cell r="DX127">
            <v>0</v>
          </cell>
          <cell r="EE127" t="str">
            <v xml:space="preserve">  Otros Aleac.Barra</v>
          </cell>
          <cell r="EG127">
            <v>0</v>
          </cell>
          <cell r="EH127">
            <v>0</v>
          </cell>
          <cell r="EJ127">
            <v>31.211400000000001</v>
          </cell>
        </row>
        <row r="128">
          <cell r="DQ128" t="str">
            <v>33.7690</v>
          </cell>
          <cell r="DS128" t="str">
            <v>Dif.Inv.</v>
          </cell>
          <cell r="DX128">
            <v>13.14</v>
          </cell>
          <cell r="EE128" t="str">
            <v xml:space="preserve">  Shots de Aluminio</v>
          </cell>
          <cell r="EG128">
            <v>0</v>
          </cell>
          <cell r="EH128">
            <v>0</v>
          </cell>
          <cell r="EJ128" t="str">
            <v>31. 2421</v>
          </cell>
        </row>
        <row r="129">
          <cell r="DQ129" t="str">
            <v>35.9950.010</v>
          </cell>
          <cell r="DS129" t="str">
            <v>Merma</v>
          </cell>
          <cell r="EE129" t="str">
            <v xml:space="preserve">  Granalla de Plomo</v>
          </cell>
          <cell r="EG129">
            <v>0</v>
          </cell>
          <cell r="EH129">
            <v>0</v>
          </cell>
          <cell r="EJ129" t="str">
            <v>31. 2421</v>
          </cell>
        </row>
        <row r="130">
          <cell r="DQ130" t="str">
            <v>31.2111</v>
          </cell>
          <cell r="DS130" t="str">
            <v>Robo Barras Zn.</v>
          </cell>
          <cell r="DT130">
            <v>0</v>
          </cell>
          <cell r="DV130" t="str">
            <v>T.M.</v>
          </cell>
          <cell r="DX130">
            <v>0</v>
          </cell>
          <cell r="EE130" t="str">
            <v>Magnesio en Barras</v>
          </cell>
          <cell r="EG130">
            <v>-0.03</v>
          </cell>
          <cell r="EH130">
            <v>-0.03</v>
          </cell>
        </row>
        <row r="131">
          <cell r="CW131" t="str">
            <v>PIGMENTOS CADMIO SELENIO  -  31. 2212 (Cód. 27235)</v>
          </cell>
          <cell r="DQ131" t="str">
            <v>31.2111</v>
          </cell>
          <cell r="DS131" t="str">
            <v>Zn Ref.Otros</v>
          </cell>
          <cell r="DT131">
            <v>0</v>
          </cell>
          <cell r="DV131" t="str">
            <v>T.M.</v>
          </cell>
          <cell r="DW131">
            <v>0</v>
          </cell>
          <cell r="EE131" t="str">
            <v xml:space="preserve">  Otros Ac.Sulf.</v>
          </cell>
          <cell r="EG131">
            <v>0</v>
          </cell>
          <cell r="EH131">
            <v>-55.48</v>
          </cell>
          <cell r="EJ131" t="str">
            <v>31. 2121</v>
          </cell>
        </row>
        <row r="132">
          <cell r="CW132" t="str">
            <v>DETALLE</v>
          </cell>
          <cell r="CX132" t="str">
            <v>MENSUAL</v>
          </cell>
          <cell r="DB132" t="str">
            <v xml:space="preserve">    ANO A LA FECHA</v>
          </cell>
          <cell r="DQ132" t="str">
            <v>31.2113</v>
          </cell>
          <cell r="DS132" t="str">
            <v>Aleac. Jumbo-Otros</v>
          </cell>
          <cell r="DT132">
            <v>0</v>
          </cell>
          <cell r="DV132" t="str">
            <v>T.M.</v>
          </cell>
          <cell r="DX132">
            <v>0</v>
          </cell>
          <cell r="EE132" t="str">
            <v xml:space="preserve">  Ajust.Inv. Ac.Sulf.</v>
          </cell>
          <cell r="EG132">
            <v>-13.14</v>
          </cell>
          <cell r="EH132">
            <v>882.84999999999968</v>
          </cell>
          <cell r="EJ132" t="str">
            <v>31. 2121</v>
          </cell>
        </row>
        <row r="133">
          <cell r="DQ133" t="str">
            <v>31.2114</v>
          </cell>
          <cell r="DS133" t="str">
            <v>Aleac. Barras-Otros</v>
          </cell>
          <cell r="DT133">
            <v>0</v>
          </cell>
          <cell r="DV133" t="str">
            <v>T.M.</v>
          </cell>
          <cell r="DX133">
            <v>0</v>
          </cell>
          <cell r="EE133" t="str">
            <v xml:space="preserve">  Compra Ac.Sulf.</v>
          </cell>
          <cell r="EG133">
            <v>0</v>
          </cell>
          <cell r="EH133">
            <v>0</v>
          </cell>
          <cell r="EJ133" t="str">
            <v>31. 2121</v>
          </cell>
        </row>
        <row r="134">
          <cell r="CX134" t="str">
            <v>Kg.</v>
          </cell>
          <cell r="CY134" t="str">
            <v>COST.UNIT.</v>
          </cell>
          <cell r="CZ134" t="str">
            <v>TOTAL $</v>
          </cell>
          <cell r="DA134" t="str">
            <v>Kg.</v>
          </cell>
          <cell r="DB134" t="str">
            <v>COST.UNIT.</v>
          </cell>
          <cell r="DC134" t="str">
            <v>TOTAL $</v>
          </cell>
          <cell r="DQ134" t="str">
            <v>31.2121</v>
          </cell>
          <cell r="DS134" t="str">
            <v>Ac.Sulf.Dif.Inv.</v>
          </cell>
          <cell r="DT134">
            <v>1.1040000000000001</v>
          </cell>
          <cell r="DV134" t="str">
            <v>T.M.</v>
          </cell>
          <cell r="DW134">
            <v>13.14</v>
          </cell>
          <cell r="EE134" t="str">
            <v xml:space="preserve">  Otros Conc.Ag</v>
          </cell>
          <cell r="EG134">
            <v>0</v>
          </cell>
          <cell r="EH134">
            <v>0</v>
          </cell>
          <cell r="EJ134" t="str">
            <v>31. 2122</v>
          </cell>
        </row>
        <row r="135">
          <cell r="DQ135" t="str">
            <v>31.2121</v>
          </cell>
          <cell r="DS135" t="str">
            <v>Ac.Sulf.Otros</v>
          </cell>
          <cell r="DT135">
            <v>0</v>
          </cell>
          <cell r="DV135" t="str">
            <v>T.M.</v>
          </cell>
          <cell r="DW135">
            <v>0</v>
          </cell>
          <cell r="EE135" t="str">
            <v xml:space="preserve">  Dif.Inv.Conc.Ag</v>
          </cell>
          <cell r="EG135">
            <v>0</v>
          </cell>
          <cell r="EH135">
            <v>0</v>
          </cell>
          <cell r="EJ135" t="str">
            <v>31. 2122</v>
          </cell>
        </row>
        <row r="136">
          <cell r="CW136" t="str">
            <v>Saldo Inic.</v>
          </cell>
          <cell r="CX136">
            <v>1620.3</v>
          </cell>
          <cell r="CY136">
            <v>14</v>
          </cell>
          <cell r="CZ136">
            <v>22684.2</v>
          </cell>
          <cell r="DA136">
            <v>1620.3</v>
          </cell>
          <cell r="DB136">
            <v>14</v>
          </cell>
          <cell r="DC136">
            <v>22684.2</v>
          </cell>
          <cell r="DQ136" t="str">
            <v>31.2122</v>
          </cell>
          <cell r="DS136" t="str">
            <v>Conc.Ag Dif.inv.</v>
          </cell>
          <cell r="DT136">
            <v>0</v>
          </cell>
          <cell r="DV136" t="str">
            <v>T.M.</v>
          </cell>
          <cell r="DX136">
            <v>0</v>
          </cell>
          <cell r="EE136" t="str">
            <v xml:space="preserve">  Otros Cd</v>
          </cell>
          <cell r="EG136">
            <v>0</v>
          </cell>
          <cell r="EH136">
            <v>-1.04</v>
          </cell>
          <cell r="EJ136" t="str">
            <v>31. 2123</v>
          </cell>
        </row>
        <row r="137">
          <cell r="CW137" t="str">
            <v>Produccion</v>
          </cell>
          <cell r="DQ137" t="str">
            <v>31.2122</v>
          </cell>
          <cell r="DS137" t="str">
            <v>Conc Ag-Otros</v>
          </cell>
          <cell r="DT137">
            <v>0</v>
          </cell>
          <cell r="DV137" t="str">
            <v>T.M.</v>
          </cell>
          <cell r="DX137">
            <v>0</v>
          </cell>
          <cell r="EE137" t="str">
            <v xml:space="preserve">  Vta.Pigm.Cd Se</v>
          </cell>
          <cell r="EG137">
            <v>0</v>
          </cell>
          <cell r="EH137">
            <v>0</v>
          </cell>
          <cell r="EJ137" t="str">
            <v>31. 2212</v>
          </cell>
        </row>
        <row r="138">
          <cell r="DQ138" t="str">
            <v>31.2123</v>
          </cell>
          <cell r="DS138" t="str">
            <v>Cd Ref.Otros</v>
          </cell>
          <cell r="DT138">
            <v>0</v>
          </cell>
          <cell r="DV138" t="str">
            <v>T.M.</v>
          </cell>
          <cell r="DW138">
            <v>0</v>
          </cell>
          <cell r="EE138" t="str">
            <v xml:space="preserve">  Otros Pigm.Cd Se</v>
          </cell>
          <cell r="EG138">
            <v>0</v>
          </cell>
          <cell r="EH138">
            <v>0</v>
          </cell>
          <cell r="EJ138" t="str">
            <v>31. 2212</v>
          </cell>
        </row>
        <row r="139">
          <cell r="DQ139" t="str">
            <v>31.2212</v>
          </cell>
          <cell r="DS139" t="str">
            <v>Pigm.Cd Otros</v>
          </cell>
          <cell r="DT139">
            <v>0</v>
          </cell>
          <cell r="DV139" t="str">
            <v>T.M.</v>
          </cell>
          <cell r="DX139">
            <v>0</v>
          </cell>
          <cell r="EE139" t="str">
            <v xml:space="preserve">  Otros.Res.Pb Ag</v>
          </cell>
          <cell r="EG139">
            <v>0</v>
          </cell>
          <cell r="EH139">
            <v>0</v>
          </cell>
          <cell r="EJ139" t="str">
            <v>31. 2211</v>
          </cell>
        </row>
        <row r="140">
          <cell r="CW140" t="str">
            <v>Disponible</v>
          </cell>
          <cell r="CX140">
            <v>1620.3</v>
          </cell>
          <cell r="CY140">
            <v>14</v>
          </cell>
          <cell r="CZ140">
            <v>22684.2</v>
          </cell>
          <cell r="DA140">
            <v>1620.3</v>
          </cell>
          <cell r="DB140">
            <v>14</v>
          </cell>
          <cell r="DC140">
            <v>22684.2</v>
          </cell>
          <cell r="DQ140" t="str">
            <v>31.2211</v>
          </cell>
          <cell r="DS140" t="str">
            <v>Res.Pb Ag Dif.Inv.</v>
          </cell>
          <cell r="DT140">
            <v>-570.61</v>
          </cell>
          <cell r="DV140" t="str">
            <v>T.M.</v>
          </cell>
          <cell r="DW140">
            <v>0</v>
          </cell>
        </row>
        <row r="141">
          <cell r="CW141" t="str">
            <v>Ventas</v>
          </cell>
          <cell r="CX141">
            <v>0</v>
          </cell>
          <cell r="CY141">
            <v>0</v>
          </cell>
          <cell r="CZ141">
            <v>0</v>
          </cell>
          <cell r="DA141">
            <v>0</v>
          </cell>
          <cell r="DB141">
            <v>0</v>
          </cell>
          <cell r="DC141">
            <v>0</v>
          </cell>
          <cell r="DQ141" t="str">
            <v>33.7110</v>
          </cell>
          <cell r="DS141" t="str">
            <v>Reciclaje de Aleac.Zn</v>
          </cell>
          <cell r="DW141">
            <v>0</v>
          </cell>
          <cell r="EG141">
            <v>-13.17</v>
          </cell>
          <cell r="EH141">
            <v>-79079.699999999983</v>
          </cell>
        </row>
        <row r="142">
          <cell r="CW142" t="str">
            <v>Otros</v>
          </cell>
          <cell r="CX142">
            <v>0</v>
          </cell>
          <cell r="CY142">
            <v>0</v>
          </cell>
          <cell r="CZ142">
            <v>0</v>
          </cell>
          <cell r="DA142">
            <v>0</v>
          </cell>
          <cell r="DB142">
            <v>0</v>
          </cell>
          <cell r="DC142">
            <v>0</v>
          </cell>
          <cell r="DQ142" t="str">
            <v>31.2113</v>
          </cell>
          <cell r="DS142" t="str">
            <v>Reciclaje de Jumbos Aleac.</v>
          </cell>
          <cell r="DT142">
            <v>0</v>
          </cell>
          <cell r="DV142" t="str">
            <v>T.M.</v>
          </cell>
          <cell r="DX142">
            <v>0</v>
          </cell>
        </row>
        <row r="143">
          <cell r="CW143" t="str">
            <v>Cons.Interno</v>
          </cell>
          <cell r="CX143">
            <v>0</v>
          </cell>
          <cell r="CY143">
            <v>0</v>
          </cell>
          <cell r="CZ143">
            <v>0</v>
          </cell>
          <cell r="DA143">
            <v>0</v>
          </cell>
          <cell r="DB143">
            <v>0</v>
          </cell>
          <cell r="DC143">
            <v>0</v>
          </cell>
          <cell r="DQ143" t="str">
            <v>31.2114</v>
          </cell>
          <cell r="DS143" t="str">
            <v>Reciclaje de Barras Aleac.</v>
          </cell>
          <cell r="DT143">
            <v>0</v>
          </cell>
          <cell r="DV143" t="str">
            <v>T.M.</v>
          </cell>
          <cell r="DX143">
            <v>0</v>
          </cell>
          <cell r="EF143" t="str">
            <v>TOTAL HABER</v>
          </cell>
          <cell r="EG143">
            <v>20012245.589471973</v>
          </cell>
          <cell r="EH143">
            <v>105289803.63947196</v>
          </cell>
        </row>
        <row r="145">
          <cell r="CW145" t="str">
            <v>Saldo Final</v>
          </cell>
          <cell r="CX145">
            <v>1620.3</v>
          </cell>
          <cell r="CY145">
            <v>14</v>
          </cell>
          <cell r="CZ145">
            <v>22684.2</v>
          </cell>
          <cell r="DA145">
            <v>1620.3</v>
          </cell>
          <cell r="DB145">
            <v>14</v>
          </cell>
          <cell r="DC145">
            <v>22684.2</v>
          </cell>
          <cell r="DQ145" t="str">
            <v>32.6160</v>
          </cell>
          <cell r="DS145" t="str">
            <v>Pigm.Cd Se Cons.Int.</v>
          </cell>
          <cell r="DW145">
            <v>0</v>
          </cell>
        </row>
        <row r="146">
          <cell r="DQ146" t="str">
            <v>33.7910</v>
          </cell>
          <cell r="DS146" t="str">
            <v>Pigm.Cd Se Cons.Int.</v>
          </cell>
          <cell r="DX146">
            <v>0</v>
          </cell>
        </row>
        <row r="147">
          <cell r="DA147">
            <v>0</v>
          </cell>
          <cell r="DC147">
            <v>0</v>
          </cell>
          <cell r="DQ147" t="str">
            <v>5XXX.9122.1900</v>
          </cell>
          <cell r="DS147" t="str">
            <v>Pigm.Cd Se Cons.Int.</v>
          </cell>
          <cell r="DW147">
            <v>0</v>
          </cell>
        </row>
        <row r="148">
          <cell r="CW148" t="str">
            <v>PLANCHA DE ALUMINIO</v>
          </cell>
          <cell r="DQ148" t="str">
            <v>31.2212</v>
          </cell>
          <cell r="DS148" t="str">
            <v>Pigm.Cd Se Cons.Int.</v>
          </cell>
          <cell r="DT148">
            <v>0</v>
          </cell>
          <cell r="DV148" t="str">
            <v>Kg.</v>
          </cell>
          <cell r="DX148">
            <v>0</v>
          </cell>
        </row>
        <row r="149">
          <cell r="CW149" t="str">
            <v>DETALLE</v>
          </cell>
          <cell r="CX149" t="str">
            <v>MENSUAL</v>
          </cell>
          <cell r="DA149" t="str">
            <v>ANO A LA FECHA</v>
          </cell>
        </row>
        <row r="150">
          <cell r="DQ150" t="str">
            <v>31.2121</v>
          </cell>
          <cell r="DW150">
            <v>0</v>
          </cell>
        </row>
        <row r="151">
          <cell r="CX151" t="str">
            <v>T.M.</v>
          </cell>
          <cell r="CY151" t="str">
            <v>COST.UNIT.</v>
          </cell>
          <cell r="CZ151" t="str">
            <v>TOTAL $</v>
          </cell>
          <cell r="DA151" t="str">
            <v>T.M.</v>
          </cell>
          <cell r="DB151" t="str">
            <v>COST.UNIT.</v>
          </cell>
          <cell r="DC151" t="str">
            <v>TOTAL $</v>
          </cell>
          <cell r="DQ151" t="str">
            <v>31.4261.001  (10189 A)</v>
          </cell>
          <cell r="DR151" t="str">
            <v>Doe Run</v>
          </cell>
          <cell r="DS151" t="str">
            <v>Ac. Sulf.comprado</v>
          </cell>
          <cell r="DT151">
            <v>0</v>
          </cell>
          <cell r="DX151">
            <v>0</v>
          </cell>
        </row>
        <row r="153">
          <cell r="CW153" t="str">
            <v>Saldo Inic.</v>
          </cell>
          <cell r="CX153">
            <v>0</v>
          </cell>
          <cell r="CY153">
            <v>0</v>
          </cell>
          <cell r="CZ153">
            <v>0</v>
          </cell>
          <cell r="DA153">
            <v>0</v>
          </cell>
          <cell r="DB153">
            <v>0</v>
          </cell>
          <cell r="DC153">
            <v>0</v>
          </cell>
        </row>
        <row r="154">
          <cell r="DW154">
            <v>13.14</v>
          </cell>
          <cell r="DX154">
            <v>13.14</v>
          </cell>
        </row>
        <row r="155">
          <cell r="CW155" t="str">
            <v>Recepcion</v>
          </cell>
          <cell r="CX155">
            <v>0</v>
          </cell>
          <cell r="DA155">
            <v>0</v>
          </cell>
          <cell r="DQ155" t="str">
            <v>GLOSA :</v>
          </cell>
          <cell r="DR155" t="str">
            <v xml:space="preserve">Para contabilizar las operaciones que dieron movimiento en </v>
          </cell>
        </row>
        <row r="156">
          <cell r="DR156" t="str">
            <v>DICIEMBRE 2003</v>
          </cell>
          <cell r="DS156" t="str">
            <v>al Kardex de Produccion Terminada.</v>
          </cell>
          <cell r="DX156">
            <v>0</v>
          </cell>
        </row>
        <row r="157">
          <cell r="CW157" t="str">
            <v>Disponible</v>
          </cell>
          <cell r="CX157">
            <v>0</v>
          </cell>
          <cell r="CY157">
            <v>0</v>
          </cell>
          <cell r="CZ157">
            <v>0</v>
          </cell>
          <cell r="DA157">
            <v>0</v>
          </cell>
          <cell r="DB157">
            <v>0</v>
          </cell>
          <cell r="DC157">
            <v>0</v>
          </cell>
        </row>
        <row r="158">
          <cell r="CW158" t="str">
            <v>Vta</v>
          </cell>
          <cell r="CX158">
            <v>0</v>
          </cell>
          <cell r="CY158">
            <v>0</v>
          </cell>
          <cell r="CZ158">
            <v>0</v>
          </cell>
          <cell r="DA158">
            <v>0</v>
          </cell>
          <cell r="DB158">
            <v>0</v>
          </cell>
          <cell r="DC158">
            <v>0</v>
          </cell>
        </row>
        <row r="159">
          <cell r="CW159" t="str">
            <v>Desp.Oroya-Sofesa</v>
          </cell>
          <cell r="CX159">
            <v>0</v>
          </cell>
          <cell r="CY159">
            <v>0</v>
          </cell>
          <cell r="CZ159">
            <v>0</v>
          </cell>
          <cell r="DA159">
            <v>0</v>
          </cell>
          <cell r="DB159">
            <v>0</v>
          </cell>
          <cell r="DC159">
            <v>0</v>
          </cell>
        </row>
        <row r="160">
          <cell r="CW160" t="str">
            <v>Otros-Reingr-Ajustes</v>
          </cell>
          <cell r="CX160">
            <v>0</v>
          </cell>
          <cell r="CY160">
            <v>0</v>
          </cell>
          <cell r="CZ160">
            <v>0</v>
          </cell>
          <cell r="DA160">
            <v>0</v>
          </cell>
          <cell r="DB160">
            <v>0</v>
          </cell>
          <cell r="DC160">
            <v>0</v>
          </cell>
        </row>
        <row r="161">
          <cell r="CW161" t="str">
            <v>Zamac</v>
          </cell>
          <cell r="CX161">
            <v>0</v>
          </cell>
          <cell r="CY161">
            <v>0</v>
          </cell>
          <cell r="CZ161">
            <v>0</v>
          </cell>
          <cell r="DA161">
            <v>0</v>
          </cell>
          <cell r="DB161">
            <v>0</v>
          </cell>
          <cell r="DC161">
            <v>0</v>
          </cell>
        </row>
        <row r="162">
          <cell r="CW162" t="str">
            <v>Saldo Final</v>
          </cell>
          <cell r="CX162">
            <v>0</v>
          </cell>
          <cell r="CY162">
            <v>0</v>
          </cell>
          <cell r="CZ162">
            <v>0</v>
          </cell>
          <cell r="DA162">
            <v>0</v>
          </cell>
          <cell r="DB162">
            <v>0</v>
          </cell>
          <cell r="DC162">
            <v>0</v>
          </cell>
        </row>
        <row r="167">
          <cell r="CW167" t="str">
            <v>KARDEX DE MATERIA PRIMA</v>
          </cell>
        </row>
        <row r="168">
          <cell r="DB168" t="str">
            <v xml:space="preserve">        MES:</v>
          </cell>
          <cell r="DC168" t="str">
            <v>DICIEMBRE 2003</v>
          </cell>
        </row>
        <row r="169">
          <cell r="CW169" t="str">
            <v>CONCENTRADOS DE ZINC  - 31. 2411</v>
          </cell>
        </row>
        <row r="170">
          <cell r="CW170" t="str">
            <v>DETALLE</v>
          </cell>
          <cell r="CX170" t="str">
            <v>MENSUAL</v>
          </cell>
          <cell r="DA170" t="str">
            <v>ANO A LA FECHA</v>
          </cell>
        </row>
        <row r="172">
          <cell r="CX172" t="str">
            <v>T.M.Zn</v>
          </cell>
          <cell r="CY172" t="str">
            <v>COST.UNIT.</v>
          </cell>
          <cell r="CZ172" t="str">
            <v>TOTAL $</v>
          </cell>
          <cell r="DA172" t="str">
            <v>T.M.Zn</v>
          </cell>
          <cell r="DB172" t="str">
            <v>COST.UNIT.</v>
          </cell>
          <cell r="DC172" t="str">
            <v>TOTAL $</v>
          </cell>
        </row>
        <row r="174">
          <cell r="CW174" t="str">
            <v>Saldo Inic.</v>
          </cell>
          <cell r="CX174">
            <v>3759.1239999999998</v>
          </cell>
          <cell r="CY174">
            <v>480.40706599999999</v>
          </cell>
          <cell r="CZ174">
            <v>1805909.73</v>
          </cell>
          <cell r="DA174">
            <v>4517.6479999999938</v>
          </cell>
          <cell r="DB174">
            <v>338.87609700000002</v>
          </cell>
          <cell r="DC174">
            <v>1530922.9199999929</v>
          </cell>
        </row>
        <row r="175">
          <cell r="CW175" t="str">
            <v>Compras</v>
          </cell>
          <cell r="CX175">
            <v>11798.924999999999</v>
          </cell>
          <cell r="CY175">
            <v>496.507767</v>
          </cell>
          <cell r="CZ175">
            <v>5858257.9000000004</v>
          </cell>
          <cell r="DA175">
            <v>138453.44999999998</v>
          </cell>
          <cell r="DB175">
            <v>408.458462</v>
          </cell>
          <cell r="DC175">
            <v>56552483.299999997</v>
          </cell>
        </row>
        <row r="176">
          <cell r="CW176" t="str">
            <v>Ajustes</v>
          </cell>
          <cell r="CX176">
            <v>106.979</v>
          </cell>
          <cell r="CZ176">
            <v>216081.68</v>
          </cell>
          <cell r="DA176">
            <v>18.681000000000012</v>
          </cell>
          <cell r="DC176">
            <v>1006981.58</v>
          </cell>
        </row>
        <row r="178">
          <cell r="CW178" t="str">
            <v>Disponible</v>
          </cell>
          <cell r="CX178">
            <v>15665.027999999998</v>
          </cell>
          <cell r="CY178">
            <v>503.04725300000001</v>
          </cell>
          <cell r="CZ178">
            <v>7880249.3100000005</v>
          </cell>
          <cell r="DA178">
            <v>142989.77899999998</v>
          </cell>
          <cell r="DB178">
            <v>413.249032</v>
          </cell>
          <cell r="DC178">
            <v>59090387.79999999</v>
          </cell>
        </row>
        <row r="179">
          <cell r="CW179" t="str">
            <v>Tratado</v>
          </cell>
          <cell r="CX179">
            <v>12063.725</v>
          </cell>
          <cell r="CY179">
            <v>503.04725400000001</v>
          </cell>
          <cell r="CZ179">
            <v>6068623.7300000004</v>
          </cell>
          <cell r="DA179">
            <v>133545.79300000001</v>
          </cell>
          <cell r="DB179">
            <v>408.86143600000003</v>
          </cell>
          <cell r="DC179">
            <v>54601724.640000001</v>
          </cell>
        </row>
        <row r="180">
          <cell r="CW180" t="str">
            <v>Ventas</v>
          </cell>
          <cell r="CX180">
            <v>0</v>
          </cell>
          <cell r="CY180">
            <v>0</v>
          </cell>
          <cell r="CZ180">
            <v>0</v>
          </cell>
          <cell r="DA180">
            <v>5842.683</v>
          </cell>
          <cell r="DB180">
            <v>458.18634700000001</v>
          </cell>
          <cell r="DC180">
            <v>2677037.58</v>
          </cell>
        </row>
        <row r="182">
          <cell r="CW182" t="str">
            <v>Saldo Final</v>
          </cell>
          <cell r="CX182">
            <v>3601.3029999999981</v>
          </cell>
          <cell r="CY182">
            <v>503.04725300000001</v>
          </cell>
          <cell r="CZ182">
            <v>1811625.58</v>
          </cell>
          <cell r="DA182">
            <v>3601.3029999999753</v>
          </cell>
          <cell r="DB182">
            <v>503.04725300000001</v>
          </cell>
          <cell r="DC182">
            <v>1811625.5799999889</v>
          </cell>
        </row>
        <row r="183">
          <cell r="CW183" t="str">
            <v>En el Callao</v>
          </cell>
          <cell r="CX183">
            <v>0</v>
          </cell>
        </row>
        <row r="184">
          <cell r="CW184" t="str">
            <v>DROSS IEQSA</v>
          </cell>
          <cell r="CZ184">
            <v>0</v>
          </cell>
          <cell r="DC184">
            <v>0</v>
          </cell>
        </row>
        <row r="185">
          <cell r="DA185">
            <v>2.2737367544323206E-11</v>
          </cell>
          <cell r="DC185">
            <v>1.1175870895385742E-8</v>
          </cell>
        </row>
        <row r="187">
          <cell r="CW187" t="str">
            <v>CONTENIDO DE CADMIO - 31. 2413</v>
          </cell>
        </row>
        <row r="188">
          <cell r="CW188">
            <v>0</v>
          </cell>
          <cell r="CX188" t="str">
            <v>MENSUAL</v>
          </cell>
          <cell r="DA188" t="str">
            <v>ANO A LA FECHA</v>
          </cell>
        </row>
        <row r="190">
          <cell r="CX190" t="str">
            <v>T.M.Cd</v>
          </cell>
          <cell r="CY190" t="str">
            <v>COST.UNIT.</v>
          </cell>
          <cell r="CZ190" t="str">
            <v>TOTAL $</v>
          </cell>
          <cell r="DA190" t="str">
            <v>T.M.Cd</v>
          </cell>
          <cell r="DB190" t="str">
            <v>COST.UNIT.</v>
          </cell>
          <cell r="DC190" t="str">
            <v>TOTAL $</v>
          </cell>
        </row>
        <row r="192">
          <cell r="CW192" t="str">
            <v>Saldo Inic.</v>
          </cell>
          <cell r="CX192">
            <v>10.811</v>
          </cell>
          <cell r="CY192">
            <v>0</v>
          </cell>
          <cell r="CZ192">
            <v>0</v>
          </cell>
          <cell r="DA192">
            <v>14.576000000000079</v>
          </cell>
          <cell r="DB192">
            <v>0</v>
          </cell>
          <cell r="DC192">
            <v>0</v>
          </cell>
        </row>
        <row r="193">
          <cell r="CW193" t="str">
            <v>Compras</v>
          </cell>
          <cell r="CX193">
            <v>37.159999999999997</v>
          </cell>
          <cell r="CY193">
            <v>0</v>
          </cell>
          <cell r="CZ193">
            <v>0</v>
          </cell>
          <cell r="DA193">
            <v>477.375</v>
          </cell>
          <cell r="DB193">
            <v>0</v>
          </cell>
          <cell r="DC193">
            <v>0</v>
          </cell>
        </row>
        <row r="194">
          <cell r="CW194" t="str">
            <v>Ajustes</v>
          </cell>
          <cell r="CX194">
            <v>0.40799999999999997</v>
          </cell>
          <cell r="CY194">
            <v>0</v>
          </cell>
          <cell r="CZ194">
            <v>0</v>
          </cell>
          <cell r="DA194">
            <v>0.37599999999999989</v>
          </cell>
          <cell r="DB194">
            <v>0</v>
          </cell>
          <cell r="DC194">
            <v>0</v>
          </cell>
        </row>
        <row r="196">
          <cell r="CW196" t="str">
            <v>Disponible</v>
          </cell>
          <cell r="CX196">
            <v>48.378999999999998</v>
          </cell>
          <cell r="CY196">
            <v>0</v>
          </cell>
          <cell r="CZ196">
            <v>0</v>
          </cell>
          <cell r="DA196">
            <v>492.32700000000006</v>
          </cell>
          <cell r="DB196">
            <v>0</v>
          </cell>
          <cell r="DC196">
            <v>0</v>
          </cell>
        </row>
        <row r="197">
          <cell r="CW197" t="str">
            <v>Tratado</v>
          </cell>
          <cell r="CX197">
            <v>38.502000000000002</v>
          </cell>
          <cell r="CY197">
            <v>0</v>
          </cell>
          <cell r="CZ197">
            <v>0</v>
          </cell>
          <cell r="DA197">
            <v>461.09000000000003</v>
          </cell>
          <cell r="DB197">
            <v>0</v>
          </cell>
          <cell r="DC197">
            <v>0</v>
          </cell>
        </row>
        <row r="198">
          <cell r="CW198" t="str">
            <v>Venta</v>
          </cell>
          <cell r="CX198">
            <v>0</v>
          </cell>
          <cell r="CY198">
            <v>0</v>
          </cell>
          <cell r="CZ198">
            <v>0</v>
          </cell>
          <cell r="DA198">
            <v>21.360000000000003</v>
          </cell>
          <cell r="DB198">
            <v>0</v>
          </cell>
          <cell r="DC198">
            <v>0</v>
          </cell>
        </row>
        <row r="200">
          <cell r="CW200" t="str">
            <v>Saldo Final</v>
          </cell>
          <cell r="CX200">
            <v>9.8769999999999953</v>
          </cell>
          <cell r="CY200">
            <v>0</v>
          </cell>
          <cell r="CZ200">
            <v>0</v>
          </cell>
          <cell r="DA200">
            <v>9.8770000000000202</v>
          </cell>
          <cell r="DB200">
            <v>0</v>
          </cell>
          <cell r="DC200">
            <v>0</v>
          </cell>
        </row>
        <row r="233">
          <cell r="EF233" t="str">
            <v>BALANCE METALURGICO</v>
          </cell>
          <cell r="EH233" t="str">
            <v>DICIEMBRE 2003</v>
          </cell>
          <cell r="EJ233">
            <v>38027.591752777778</v>
          </cell>
        </row>
        <row r="234">
          <cell r="EJ234">
            <v>38027.591752777778</v>
          </cell>
        </row>
        <row r="235">
          <cell r="EF235" t="str">
            <v xml:space="preserve">     EN US$</v>
          </cell>
        </row>
        <row r="237">
          <cell r="EE237" t="str">
            <v>HABER</v>
          </cell>
          <cell r="EG237" t="str">
            <v>MATERIALES</v>
          </cell>
          <cell r="EH237" t="str">
            <v>TRATAMIENTO</v>
          </cell>
          <cell r="EI237" t="str">
            <v>TOTAL</v>
          </cell>
          <cell r="EJ237" t="str">
            <v>CUENTA</v>
          </cell>
        </row>
        <row r="239">
          <cell r="ED239" t="str">
            <v>STOCK FINAL</v>
          </cell>
          <cell r="EE239" t="str">
            <v>MATERIA PRIMA</v>
          </cell>
        </row>
        <row r="240">
          <cell r="EE240" t="str">
            <v xml:space="preserve">  Concentrado de Zinc</v>
          </cell>
          <cell r="EG240">
            <v>1811625.58</v>
          </cell>
          <cell r="EI240">
            <v>1811625.58</v>
          </cell>
          <cell r="EJ240" t="str">
            <v>31. 2411</v>
          </cell>
        </row>
        <row r="241">
          <cell r="EE241" t="str">
            <v xml:space="preserve">  Plata en Concentrados</v>
          </cell>
          <cell r="EG241">
            <v>72234.53</v>
          </cell>
          <cell r="EI241">
            <v>72234.53</v>
          </cell>
          <cell r="EJ241" t="str">
            <v>31. 2412</v>
          </cell>
        </row>
        <row r="242">
          <cell r="EE242" t="str">
            <v xml:space="preserve">  Cadmio en Concentrados</v>
          </cell>
          <cell r="EG242">
            <v>0</v>
          </cell>
          <cell r="EI242">
            <v>0</v>
          </cell>
          <cell r="EJ242" t="str">
            <v>31. 2413</v>
          </cell>
        </row>
        <row r="243">
          <cell r="EE243" t="str">
            <v xml:space="preserve">  Aluminio</v>
          </cell>
          <cell r="EG243">
            <v>40379.81</v>
          </cell>
          <cell r="EI243">
            <v>40379.81</v>
          </cell>
          <cell r="EJ243" t="str">
            <v>31. 2421</v>
          </cell>
        </row>
        <row r="244">
          <cell r="EE244" t="str">
            <v xml:space="preserve">  Plomo</v>
          </cell>
          <cell r="EG244">
            <v>579.58000000000004</v>
          </cell>
          <cell r="EI244">
            <v>579.58000000000004</v>
          </cell>
          <cell r="EJ244" t="str">
            <v>31. 2421</v>
          </cell>
        </row>
        <row r="245">
          <cell r="EE245" t="str">
            <v xml:space="preserve">  Magnesio y AL alta pureza</v>
          </cell>
          <cell r="EG245">
            <v>135029.73000000001</v>
          </cell>
          <cell r="EI245">
            <v>135029.73000000001</v>
          </cell>
          <cell r="EJ245" t="str">
            <v>31. 2421</v>
          </cell>
        </row>
        <row r="247">
          <cell r="EG247">
            <v>2059849.2300000002</v>
          </cell>
          <cell r="EH247">
            <v>0</v>
          </cell>
          <cell r="EI247">
            <v>2059849.2300000002</v>
          </cell>
        </row>
        <row r="249">
          <cell r="EE249" t="str">
            <v>PRODUCCION EN PROCESO</v>
          </cell>
        </row>
        <row r="250">
          <cell r="EE250" t="str">
            <v xml:space="preserve">  Zinc en Circuitos</v>
          </cell>
          <cell r="EG250">
            <v>1247113.1497453353</v>
          </cell>
          <cell r="EH250">
            <v>170653.4200000001</v>
          </cell>
          <cell r="EI250">
            <v>1417766.5697453355</v>
          </cell>
          <cell r="EJ250" t="str">
            <v>31. 2311</v>
          </cell>
        </row>
        <row r="251">
          <cell r="EE251" t="str">
            <v xml:space="preserve">  Zinc en Calcina</v>
          </cell>
          <cell r="EG251">
            <v>2134545.4</v>
          </cell>
          <cell r="EH251">
            <v>91126.79</v>
          </cell>
          <cell r="EI251">
            <v>2225672.19</v>
          </cell>
          <cell r="EJ251" t="str">
            <v>31. 2312</v>
          </cell>
        </row>
        <row r="252">
          <cell r="EE252" t="str">
            <v xml:space="preserve">  Zinc en Sol.Pura</v>
          </cell>
          <cell r="EG252">
            <v>195460.55</v>
          </cell>
          <cell r="EH252">
            <v>25327.24</v>
          </cell>
          <cell r="EI252">
            <v>220787.78999999998</v>
          </cell>
          <cell r="EJ252" t="str">
            <v>31. 2313</v>
          </cell>
        </row>
        <row r="253">
          <cell r="EE253" t="str">
            <v xml:space="preserve">  Zinc Catódico</v>
          </cell>
          <cell r="EG253">
            <v>4688.54</v>
          </cell>
          <cell r="EH253">
            <v>2082.87</v>
          </cell>
          <cell r="EI253">
            <v>6771.41</v>
          </cell>
          <cell r="EJ253" t="str">
            <v>31. 2314</v>
          </cell>
        </row>
        <row r="254">
          <cell r="EE254" t="str">
            <v xml:space="preserve">  Acido Sulfurico</v>
          </cell>
          <cell r="EG254">
            <v>0</v>
          </cell>
          <cell r="EH254">
            <v>999.01999999998952</v>
          </cell>
          <cell r="EI254">
            <v>999.01999999998952</v>
          </cell>
          <cell r="EJ254" t="str">
            <v>31. 2321</v>
          </cell>
        </row>
        <row r="255">
          <cell r="EE255" t="str">
            <v xml:space="preserve">  Concent.de Ag.</v>
          </cell>
          <cell r="EG255">
            <v>113502.49813344366</v>
          </cell>
          <cell r="EH255">
            <v>314.1815931942765</v>
          </cell>
          <cell r="EI255">
            <v>113816.67972663793</v>
          </cell>
          <cell r="EJ255" t="str">
            <v>31. 2322</v>
          </cell>
        </row>
        <row r="256">
          <cell r="EE256" t="str">
            <v xml:space="preserve">  Cadmio Refinado</v>
          </cell>
          <cell r="EG256">
            <v>1.7300050281221502E-13</v>
          </cell>
          <cell r="EH256">
            <v>13697.33</v>
          </cell>
          <cell r="EI256">
            <v>13697.33</v>
          </cell>
          <cell r="EJ256" t="str">
            <v>31. 2323</v>
          </cell>
        </row>
        <row r="258">
          <cell r="EG258">
            <v>3695310.1378787789</v>
          </cell>
          <cell r="EH258">
            <v>304200.85159319435</v>
          </cell>
          <cell r="EI258">
            <v>3999510.9894719734</v>
          </cell>
        </row>
        <row r="260">
          <cell r="EE260" t="str">
            <v>PRODUCCION TERMINADA</v>
          </cell>
        </row>
        <row r="261">
          <cell r="EE261" t="str">
            <v xml:space="preserve">  Zinc Ref.(Barras SHG)</v>
          </cell>
          <cell r="EG261">
            <v>321177.76717233757</v>
          </cell>
          <cell r="EH261">
            <v>164153.30354135347</v>
          </cell>
          <cell r="EI261">
            <v>485331.07071369106</v>
          </cell>
          <cell r="EJ261" t="str">
            <v>31. 2111</v>
          </cell>
        </row>
        <row r="262">
          <cell r="EE262" t="str">
            <v xml:space="preserve">  Zinc Ref.(Jumbos SHG)</v>
          </cell>
          <cell r="EG262">
            <v>473002.89282765996</v>
          </cell>
          <cell r="EH262">
            <v>241750.81645864484</v>
          </cell>
          <cell r="EI262">
            <v>714753.70928630477</v>
          </cell>
          <cell r="EJ262" t="str">
            <v>31. 2112</v>
          </cell>
        </row>
        <row r="263">
          <cell r="EE263" t="str">
            <v xml:space="preserve">  Aleac.Zn (Jumbos)</v>
          </cell>
          <cell r="EG263">
            <v>845628.43249724875</v>
          </cell>
          <cell r="EH263">
            <v>436002.04000000027</v>
          </cell>
          <cell r="EI263">
            <v>1281630.472497249</v>
          </cell>
          <cell r="EJ263" t="str">
            <v>31. 2113</v>
          </cell>
        </row>
        <row r="264">
          <cell r="EE264" t="str">
            <v xml:space="preserve">  Aleac.Zn (Barras)</v>
          </cell>
          <cell r="EG264">
            <v>658599.85775740934</v>
          </cell>
          <cell r="EH264">
            <v>396522.99000000011</v>
          </cell>
          <cell r="EI264">
            <v>1055122.8477574093</v>
          </cell>
          <cell r="EJ264" t="str">
            <v>31. 2114</v>
          </cell>
        </row>
        <row r="266">
          <cell r="EE266" t="str">
            <v xml:space="preserve">  Acido Sulfurico</v>
          </cell>
          <cell r="EH266">
            <v>104234.16999999997</v>
          </cell>
          <cell r="EI266">
            <v>104234.16999999997</v>
          </cell>
          <cell r="EJ266" t="str">
            <v>31. 2121</v>
          </cell>
        </row>
        <row r="267">
          <cell r="EE267" t="str">
            <v xml:space="preserve">  Concent.de Ag.</v>
          </cell>
          <cell r="EG267">
            <v>25558.53298658214</v>
          </cell>
          <cell r="EH267">
            <v>2917.4043252188931</v>
          </cell>
          <cell r="EI267">
            <v>28475.937311801034</v>
          </cell>
          <cell r="EJ267" t="str">
            <v>31. 2122</v>
          </cell>
        </row>
        <row r="268">
          <cell r="EE268" t="str">
            <v xml:space="preserve">  Cadmio Refinado</v>
          </cell>
          <cell r="EG268">
            <v>6.8694176474271616E-12</v>
          </cell>
          <cell r="EH268">
            <v>58859.44999999999</v>
          </cell>
          <cell r="EI268">
            <v>58859.45</v>
          </cell>
          <cell r="EJ268" t="str">
            <v>31. 2123</v>
          </cell>
        </row>
        <row r="269">
          <cell r="EE269" t="str">
            <v xml:space="preserve">  Pigm.Cd Se</v>
          </cell>
          <cell r="EG269">
            <v>22684.2</v>
          </cell>
          <cell r="EI269">
            <v>22684.2</v>
          </cell>
          <cell r="EJ269" t="str">
            <v>31. 2212</v>
          </cell>
        </row>
        <row r="270">
          <cell r="EE270" t="str">
            <v xml:space="preserve">  Residuo Plata</v>
          </cell>
          <cell r="EG270">
            <v>0</v>
          </cell>
          <cell r="EI270">
            <v>0</v>
          </cell>
          <cell r="EJ270" t="str">
            <v>31. 2211</v>
          </cell>
        </row>
        <row r="272">
          <cell r="EG272">
            <v>2346651.6832412379</v>
          </cell>
          <cell r="EH272">
            <v>1404440.1743252173</v>
          </cell>
          <cell r="EI272">
            <v>3751091.8575664554</v>
          </cell>
        </row>
        <row r="274">
          <cell r="ED274" t="str">
            <v>MOV.MES</v>
          </cell>
          <cell r="EE274" t="str">
            <v>VENTAS</v>
          </cell>
        </row>
        <row r="275">
          <cell r="EE275" t="str">
            <v xml:space="preserve">  Cátodos de Zinc</v>
          </cell>
          <cell r="EG275">
            <v>0</v>
          </cell>
          <cell r="EH275">
            <v>0</v>
          </cell>
          <cell r="EI275">
            <v>0</v>
          </cell>
        </row>
        <row r="276">
          <cell r="EE276" t="str">
            <v xml:space="preserve">  Zinc Ref.(Barras SHG)</v>
          </cell>
          <cell r="EG276">
            <v>4120166.4258912224</v>
          </cell>
          <cell r="EH276">
            <v>2105808.6741044591</v>
          </cell>
          <cell r="EI276">
            <v>6225975.099995682</v>
          </cell>
        </row>
        <row r="277">
          <cell r="EE277" t="str">
            <v xml:space="preserve">  Zinc Ref.(Jumbos SHG)</v>
          </cell>
          <cell r="EG277">
            <v>319897.74410877749</v>
          </cell>
          <cell r="EH277">
            <v>163499.08589554077</v>
          </cell>
          <cell r="EI277">
            <v>483396.83000431827</v>
          </cell>
        </row>
        <row r="278">
          <cell r="EE278" t="str">
            <v xml:space="preserve">  Aleac.Zn (Jumbos)</v>
          </cell>
          <cell r="EG278">
            <v>1509523.59</v>
          </cell>
          <cell r="EH278">
            <v>778303.27</v>
          </cell>
          <cell r="EI278">
            <v>2287826.8600000003</v>
          </cell>
        </row>
        <row r="279">
          <cell r="EE279" t="str">
            <v xml:space="preserve">  Aleac.Zn (Barras)</v>
          </cell>
          <cell r="EG279">
            <v>361049.14</v>
          </cell>
          <cell r="EH279">
            <v>217376.74</v>
          </cell>
          <cell r="EI279">
            <v>578425.88</v>
          </cell>
        </row>
        <row r="280">
          <cell r="EE280" t="str">
            <v xml:space="preserve">  Zamak</v>
          </cell>
        </row>
        <row r="281">
          <cell r="EE281" t="str">
            <v xml:space="preserve">  Acido Sulfurico</v>
          </cell>
          <cell r="EH281">
            <v>258648.14</v>
          </cell>
          <cell r="EI281">
            <v>258648.14</v>
          </cell>
        </row>
        <row r="282">
          <cell r="EE282" t="str">
            <v xml:space="preserve">  Concent.de Ag.</v>
          </cell>
          <cell r="EG282">
            <v>329591.28999999998</v>
          </cell>
          <cell r="EH282">
            <v>37621.53</v>
          </cell>
          <cell r="EI282">
            <v>367212.81999999995</v>
          </cell>
        </row>
        <row r="283">
          <cell r="EE283" t="str">
            <v xml:space="preserve">  Cadmio Refinado</v>
          </cell>
          <cell r="EG283">
            <v>3.746937043595362E-14</v>
          </cell>
          <cell r="EH283">
            <v>321.04999999999995</v>
          </cell>
          <cell r="EI283">
            <v>321.05</v>
          </cell>
        </row>
        <row r="284">
          <cell r="EE284" t="str">
            <v xml:space="preserve">  Pigm.Cd Se</v>
          </cell>
          <cell r="EI284">
            <v>0</v>
          </cell>
        </row>
        <row r="285">
          <cell r="EE285" t="str">
            <v xml:space="preserve">  Residuo Plata</v>
          </cell>
          <cell r="EG285">
            <v>0</v>
          </cell>
          <cell r="EI285">
            <v>0</v>
          </cell>
        </row>
        <row r="287">
          <cell r="EE287" t="str">
            <v>Concentrado de Zinc</v>
          </cell>
          <cell r="EG287">
            <v>0</v>
          </cell>
          <cell r="EI287">
            <v>0</v>
          </cell>
        </row>
        <row r="289">
          <cell r="EG289">
            <v>6640228.1899999995</v>
          </cell>
          <cell r="EH289">
            <v>3561578.4899999993</v>
          </cell>
          <cell r="EI289">
            <v>10201806.680000003</v>
          </cell>
        </row>
        <row r="291">
          <cell r="EE291" t="str">
            <v>DIVERSOS</v>
          </cell>
        </row>
        <row r="292">
          <cell r="EE292" t="str">
            <v xml:space="preserve">  Barras extrav.Zn.</v>
          </cell>
          <cell r="EG292">
            <v>0</v>
          </cell>
          <cell r="EH292">
            <v>0</v>
          </cell>
          <cell r="EI292">
            <v>0</v>
          </cell>
          <cell r="EJ292" t="str">
            <v>31. 2111</v>
          </cell>
        </row>
        <row r="293">
          <cell r="EE293" t="str">
            <v xml:space="preserve">  Otros Zn</v>
          </cell>
          <cell r="EG293">
            <v>0</v>
          </cell>
          <cell r="EH293">
            <v>0</v>
          </cell>
          <cell r="EI293">
            <v>0</v>
          </cell>
          <cell r="EJ293" t="str">
            <v>31. 2111</v>
          </cell>
        </row>
        <row r="294">
          <cell r="EE294" t="str">
            <v xml:space="preserve">  Otros Aleac.Jumbo</v>
          </cell>
          <cell r="EG294">
            <v>0</v>
          </cell>
          <cell r="EH294">
            <v>0</v>
          </cell>
          <cell r="EI294">
            <v>0</v>
          </cell>
          <cell r="EJ294">
            <v>31.211300000000001</v>
          </cell>
        </row>
        <row r="295">
          <cell r="EE295" t="str">
            <v xml:space="preserve">  Otros Aleac.Barra</v>
          </cell>
          <cell r="EG295">
            <v>0</v>
          </cell>
          <cell r="EH295">
            <v>0</v>
          </cell>
          <cell r="EI295">
            <v>0</v>
          </cell>
          <cell r="EJ295">
            <v>31.211400000000001</v>
          </cell>
        </row>
        <row r="296">
          <cell r="EE296" t="str">
            <v xml:space="preserve">  Shots de Aluminio</v>
          </cell>
          <cell r="EG296">
            <v>0</v>
          </cell>
          <cell r="EI296">
            <v>0</v>
          </cell>
          <cell r="EJ296" t="str">
            <v>31. 2421</v>
          </cell>
        </row>
        <row r="297">
          <cell r="EE297" t="str">
            <v xml:space="preserve">  Granalla de Plomo</v>
          </cell>
          <cell r="EG297">
            <v>0</v>
          </cell>
          <cell r="EI297">
            <v>0</v>
          </cell>
          <cell r="EJ297" t="str">
            <v>31. 2421</v>
          </cell>
        </row>
        <row r="298">
          <cell r="EE298" t="str">
            <v xml:space="preserve">  Magnesio en Barras</v>
          </cell>
          <cell r="EG298">
            <v>-0.03</v>
          </cell>
          <cell r="EI298">
            <v>-0.03</v>
          </cell>
          <cell r="EJ298" t="str">
            <v>31. 2421</v>
          </cell>
        </row>
        <row r="299">
          <cell r="EE299" t="str">
            <v xml:space="preserve">  Otros Ac.Sulf.</v>
          </cell>
          <cell r="EH299">
            <v>0</v>
          </cell>
          <cell r="EI299">
            <v>0</v>
          </cell>
          <cell r="EJ299" t="str">
            <v>31. 2121</v>
          </cell>
        </row>
        <row r="300">
          <cell r="EE300" t="str">
            <v xml:space="preserve">  Ajust.Inv. Ac.Sulf.</v>
          </cell>
          <cell r="EH300">
            <v>-13.14</v>
          </cell>
          <cell r="EI300">
            <v>-13.14</v>
          </cell>
          <cell r="EJ300" t="str">
            <v>31. 2121</v>
          </cell>
        </row>
        <row r="301">
          <cell r="EE301" t="str">
            <v xml:space="preserve">  Compra Ac.Sulf.</v>
          </cell>
          <cell r="EH301">
            <v>0</v>
          </cell>
          <cell r="EI301">
            <v>0</v>
          </cell>
          <cell r="EJ301" t="str">
            <v>31. 2121</v>
          </cell>
        </row>
        <row r="302">
          <cell r="EE302" t="str">
            <v xml:space="preserve">  Otros Conc.Ag</v>
          </cell>
          <cell r="EG302">
            <v>0</v>
          </cell>
          <cell r="EH302">
            <v>0</v>
          </cell>
          <cell r="EI302">
            <v>0</v>
          </cell>
          <cell r="EJ302" t="str">
            <v>31. 2122</v>
          </cell>
        </row>
        <row r="303">
          <cell r="EE303" t="str">
            <v xml:space="preserve">  Dif.Inv.Conc.Ag</v>
          </cell>
          <cell r="EG303">
            <v>0</v>
          </cell>
          <cell r="EH303">
            <v>0</v>
          </cell>
          <cell r="EI303">
            <v>0</v>
          </cell>
          <cell r="EJ303" t="str">
            <v>31. 2122</v>
          </cell>
        </row>
        <row r="304">
          <cell r="EE304" t="str">
            <v xml:space="preserve">  Otros Cd</v>
          </cell>
          <cell r="EG304">
            <v>0</v>
          </cell>
          <cell r="EH304">
            <v>0</v>
          </cell>
          <cell r="EI304">
            <v>0</v>
          </cell>
          <cell r="EJ304" t="str">
            <v>31. 2123</v>
          </cell>
        </row>
        <row r="305">
          <cell r="EE305" t="str">
            <v xml:space="preserve">  Vta.Pigm.Cd Se</v>
          </cell>
          <cell r="EG305">
            <v>0</v>
          </cell>
          <cell r="EI305">
            <v>0</v>
          </cell>
          <cell r="EJ305" t="str">
            <v>31. 2212</v>
          </cell>
        </row>
        <row r="306">
          <cell r="EE306" t="str">
            <v xml:space="preserve">  Otros Pigm.Cd Se</v>
          </cell>
          <cell r="EG306">
            <v>0</v>
          </cell>
          <cell r="EI306">
            <v>0</v>
          </cell>
          <cell r="EJ306" t="str">
            <v>31. 2212</v>
          </cell>
        </row>
        <row r="307">
          <cell r="EE307" t="str">
            <v xml:space="preserve">  Otros.Res.Pb Ag</v>
          </cell>
          <cell r="EG307">
            <v>0</v>
          </cell>
          <cell r="EI307">
            <v>0</v>
          </cell>
          <cell r="EJ307" t="str">
            <v>31. 2211</v>
          </cell>
        </row>
        <row r="309">
          <cell r="EG309">
            <v>-0.03</v>
          </cell>
          <cell r="EH309">
            <v>-13.14</v>
          </cell>
          <cell r="EI309">
            <v>-13.17</v>
          </cell>
        </row>
        <row r="312">
          <cell r="EF312" t="str">
            <v>TOTAL HABER</v>
          </cell>
          <cell r="EG312">
            <v>14742039.211120017</v>
          </cell>
          <cell r="EH312">
            <v>5270206.3759184116</v>
          </cell>
          <cell r="EI312">
            <v>20012245.587038431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ra de Visita Azulejo"/>
      <sheetName val="Caixihos e Portas"/>
      <sheetName val="Plan1"/>
      <sheetName val="Espera de Visita Piso"/>
    </sheetNames>
    <sheetDataSet>
      <sheetData sheetId="0" refreshError="1"/>
      <sheetData sheetId="1" refreshError="1">
        <row r="6">
          <cell r="C6" t="str">
            <v>CF 01</v>
          </cell>
          <cell r="D6">
            <v>3.355</v>
          </cell>
          <cell r="E6">
            <v>1.1000000000000001</v>
          </cell>
          <cell r="F6">
            <v>3.69</v>
          </cell>
          <cell r="G6">
            <v>9</v>
          </cell>
          <cell r="H6">
            <v>3</v>
          </cell>
          <cell r="I6">
            <v>33.21</v>
          </cell>
          <cell r="J6">
            <v>11.07</v>
          </cell>
        </row>
        <row r="7">
          <cell r="C7" t="str">
            <v>TF 01</v>
          </cell>
          <cell r="D7">
            <v>3.4</v>
          </cell>
          <cell r="E7">
            <v>1.3</v>
          </cell>
          <cell r="F7">
            <v>4.42</v>
          </cell>
          <cell r="G7">
            <v>10</v>
          </cell>
          <cell r="I7">
            <v>44.2</v>
          </cell>
          <cell r="J7">
            <v>0</v>
          </cell>
        </row>
        <row r="8">
          <cell r="C8" t="str">
            <v>CF 01A</v>
          </cell>
          <cell r="D8">
            <v>3.355</v>
          </cell>
          <cell r="E8">
            <v>1.4</v>
          </cell>
          <cell r="F8">
            <v>4.7</v>
          </cell>
          <cell r="H8">
            <v>21</v>
          </cell>
          <cell r="I8">
            <v>0</v>
          </cell>
          <cell r="J8">
            <v>98.7</v>
          </cell>
        </row>
        <row r="9">
          <cell r="C9" t="str">
            <v>CF 02</v>
          </cell>
          <cell r="D9">
            <v>4.5</v>
          </cell>
          <cell r="E9">
            <v>1.1000000000000001</v>
          </cell>
          <cell r="F9">
            <v>4.95</v>
          </cell>
          <cell r="G9">
            <v>1</v>
          </cell>
          <cell r="I9">
            <v>4.95</v>
          </cell>
          <cell r="J9">
            <v>0</v>
          </cell>
        </row>
        <row r="10">
          <cell r="C10" t="str">
            <v>TF 02</v>
          </cell>
          <cell r="D10">
            <v>4.55</v>
          </cell>
          <cell r="E10">
            <v>1.3</v>
          </cell>
          <cell r="F10">
            <v>5.92</v>
          </cell>
          <cell r="G10">
            <v>1</v>
          </cell>
          <cell r="I10">
            <v>5.92</v>
          </cell>
          <cell r="J10">
            <v>0</v>
          </cell>
        </row>
        <row r="11">
          <cell r="C11" t="str">
            <v>CF 03</v>
          </cell>
          <cell r="D11">
            <v>3.3050000000000002</v>
          </cell>
          <cell r="E11">
            <v>1.1000000000000001</v>
          </cell>
          <cell r="F11">
            <v>3.64</v>
          </cell>
          <cell r="G11">
            <v>5</v>
          </cell>
          <cell r="I11">
            <v>18.2</v>
          </cell>
          <cell r="J11">
            <v>0</v>
          </cell>
        </row>
        <row r="12">
          <cell r="C12" t="str">
            <v>TF 03</v>
          </cell>
          <cell r="D12">
            <v>3.35</v>
          </cell>
          <cell r="E12">
            <v>1.3</v>
          </cell>
          <cell r="F12">
            <v>4.3600000000000003</v>
          </cell>
          <cell r="G12">
            <v>6</v>
          </cell>
          <cell r="I12">
            <v>26.160000000000004</v>
          </cell>
          <cell r="J12">
            <v>0</v>
          </cell>
        </row>
        <row r="13">
          <cell r="C13" t="str">
            <v>CF 03A</v>
          </cell>
          <cell r="D13">
            <v>3.3050000000000002</v>
          </cell>
          <cell r="E13">
            <v>1.4</v>
          </cell>
          <cell r="F13">
            <v>4.63</v>
          </cell>
          <cell r="H13">
            <v>7</v>
          </cell>
          <cell r="I13">
            <v>0</v>
          </cell>
          <cell r="J13">
            <v>32.409999999999997</v>
          </cell>
        </row>
        <row r="14">
          <cell r="C14" t="str">
            <v>TF 03A</v>
          </cell>
          <cell r="D14">
            <v>3.355</v>
          </cell>
          <cell r="E14">
            <v>1.6</v>
          </cell>
          <cell r="F14">
            <v>5.37</v>
          </cell>
          <cell r="H14">
            <v>1</v>
          </cell>
          <cell r="I14">
            <v>0</v>
          </cell>
          <cell r="J14">
            <v>5.37</v>
          </cell>
        </row>
        <row r="15">
          <cell r="C15" t="str">
            <v>CF 04</v>
          </cell>
          <cell r="D15">
            <v>1.25</v>
          </cell>
          <cell r="E15">
            <v>1.1000000000000001</v>
          </cell>
          <cell r="F15">
            <v>1.38</v>
          </cell>
          <cell r="G15">
            <v>2</v>
          </cell>
          <cell r="I15">
            <v>2.76</v>
          </cell>
          <cell r="J15">
            <v>0</v>
          </cell>
        </row>
        <row r="16">
          <cell r="C16" t="str">
            <v>TF 04</v>
          </cell>
          <cell r="D16">
            <v>1.3</v>
          </cell>
          <cell r="E16">
            <v>1.3</v>
          </cell>
          <cell r="F16">
            <v>1.69</v>
          </cell>
          <cell r="G16">
            <v>2</v>
          </cell>
          <cell r="I16">
            <v>3.38</v>
          </cell>
          <cell r="J16">
            <v>0</v>
          </cell>
        </row>
        <row r="17">
          <cell r="C17" t="str">
            <v>CF 04B</v>
          </cell>
          <cell r="D17">
            <v>1.25</v>
          </cell>
          <cell r="E17">
            <v>1.4</v>
          </cell>
          <cell r="F17">
            <v>1.75</v>
          </cell>
          <cell r="H17">
            <v>2</v>
          </cell>
          <cell r="I17">
            <v>0</v>
          </cell>
          <cell r="J17">
            <v>3.5</v>
          </cell>
        </row>
        <row r="18">
          <cell r="C18" t="str">
            <v>CF 05</v>
          </cell>
          <cell r="D18">
            <v>1.5549999999999999</v>
          </cell>
          <cell r="E18">
            <v>1.1000000000000001</v>
          </cell>
          <cell r="F18">
            <v>1.71</v>
          </cell>
          <cell r="H18">
            <v>2</v>
          </cell>
          <cell r="I18">
            <v>0</v>
          </cell>
          <cell r="J18">
            <v>3.42</v>
          </cell>
        </row>
        <row r="19">
          <cell r="C19" t="str">
            <v>CF 06</v>
          </cell>
          <cell r="D19">
            <v>1.5049999999999999</v>
          </cell>
          <cell r="E19">
            <v>1.1000000000000001</v>
          </cell>
          <cell r="F19">
            <v>1.66</v>
          </cell>
          <cell r="G19">
            <v>1</v>
          </cell>
          <cell r="I19">
            <v>1.66</v>
          </cell>
          <cell r="J19">
            <v>0</v>
          </cell>
        </row>
        <row r="20">
          <cell r="C20" t="str">
            <v>TF 06</v>
          </cell>
          <cell r="D20">
            <v>1.5549999999999999</v>
          </cell>
          <cell r="E20">
            <v>1.3</v>
          </cell>
          <cell r="F20">
            <v>2.02</v>
          </cell>
          <cell r="G20">
            <v>1</v>
          </cell>
          <cell r="I20">
            <v>2.02</v>
          </cell>
          <cell r="J20">
            <v>0</v>
          </cell>
        </row>
        <row r="21">
          <cell r="C21" t="str">
            <v>CF 07</v>
          </cell>
          <cell r="D21">
            <v>1.4550000000000001</v>
          </cell>
          <cell r="E21">
            <v>1.1000000000000001</v>
          </cell>
          <cell r="F21">
            <v>1.6</v>
          </cell>
          <cell r="G21">
            <v>1</v>
          </cell>
          <cell r="I21">
            <v>1.6</v>
          </cell>
          <cell r="J21">
            <v>0</v>
          </cell>
        </row>
        <row r="22">
          <cell r="C22" t="str">
            <v>TF 07</v>
          </cell>
          <cell r="D22">
            <v>1.5049999999999999</v>
          </cell>
          <cell r="E22">
            <v>1.3</v>
          </cell>
          <cell r="F22">
            <v>1.96</v>
          </cell>
          <cell r="G22">
            <v>1</v>
          </cell>
          <cell r="I22">
            <v>1.96</v>
          </cell>
          <cell r="J22">
            <v>0</v>
          </cell>
        </row>
        <row r="23">
          <cell r="C23" t="str">
            <v>CF 08</v>
          </cell>
          <cell r="D23">
            <v>1</v>
          </cell>
          <cell r="E23">
            <v>1.1000000000000001</v>
          </cell>
          <cell r="F23">
            <v>1.1000000000000001</v>
          </cell>
          <cell r="G23">
            <v>1</v>
          </cell>
          <cell r="I23">
            <v>1.1000000000000001</v>
          </cell>
          <cell r="J23">
            <v>0</v>
          </cell>
        </row>
        <row r="24">
          <cell r="C24" t="str">
            <v>CF 08A</v>
          </cell>
          <cell r="D24">
            <v>1.85</v>
          </cell>
          <cell r="E24">
            <v>1.4</v>
          </cell>
          <cell r="F24">
            <v>2.59</v>
          </cell>
          <cell r="H24">
            <v>2</v>
          </cell>
          <cell r="I24">
            <v>0</v>
          </cell>
          <cell r="J24">
            <v>5.18</v>
          </cell>
        </row>
        <row r="25">
          <cell r="C25" t="str">
            <v>TF 08</v>
          </cell>
          <cell r="D25">
            <v>1.05</v>
          </cell>
          <cell r="E25">
            <v>1.3</v>
          </cell>
          <cell r="F25">
            <v>1.37</v>
          </cell>
          <cell r="G25">
            <v>1</v>
          </cell>
          <cell r="I25">
            <v>1.37</v>
          </cell>
          <cell r="J25">
            <v>0</v>
          </cell>
        </row>
        <row r="26">
          <cell r="C26" t="str">
            <v>CF 09</v>
          </cell>
          <cell r="D26">
            <v>1.7949999999999999</v>
          </cell>
          <cell r="E26">
            <v>1.1000000000000001</v>
          </cell>
          <cell r="F26">
            <v>1.97</v>
          </cell>
          <cell r="G26">
            <v>2</v>
          </cell>
          <cell r="I26">
            <v>3.94</v>
          </cell>
          <cell r="J26">
            <v>0</v>
          </cell>
        </row>
        <row r="27">
          <cell r="C27" t="str">
            <v>TF 09</v>
          </cell>
          <cell r="D27">
            <v>1.85</v>
          </cell>
          <cell r="E27">
            <v>1.3</v>
          </cell>
          <cell r="F27">
            <v>2.41</v>
          </cell>
          <cell r="G27">
            <v>2</v>
          </cell>
          <cell r="I27">
            <v>4.82</v>
          </cell>
          <cell r="J27">
            <v>0</v>
          </cell>
        </row>
        <row r="28">
          <cell r="C28" t="str">
            <v>CF 10</v>
          </cell>
          <cell r="D28">
            <v>2.87</v>
          </cell>
          <cell r="E28">
            <v>1.1000000000000001</v>
          </cell>
          <cell r="F28">
            <v>3.16</v>
          </cell>
          <cell r="G28">
            <v>1</v>
          </cell>
          <cell r="I28">
            <v>3.16</v>
          </cell>
          <cell r="J28">
            <v>0</v>
          </cell>
        </row>
        <row r="29">
          <cell r="C29" t="str">
            <v>TF 10</v>
          </cell>
          <cell r="D29">
            <v>2.93</v>
          </cell>
          <cell r="E29">
            <v>1.3</v>
          </cell>
          <cell r="F29">
            <v>3.81</v>
          </cell>
          <cell r="G29">
            <v>1</v>
          </cell>
          <cell r="I29">
            <v>3.81</v>
          </cell>
          <cell r="J29">
            <v>0</v>
          </cell>
        </row>
        <row r="30">
          <cell r="C30" t="str">
            <v>CV 01</v>
          </cell>
          <cell r="D30">
            <v>0.9</v>
          </cell>
          <cell r="E30">
            <v>0.46</v>
          </cell>
          <cell r="F30">
            <v>0.41</v>
          </cell>
          <cell r="G30">
            <v>1</v>
          </cell>
          <cell r="H30">
            <v>1</v>
          </cell>
          <cell r="I30">
            <v>0.41</v>
          </cell>
          <cell r="J30">
            <v>0.41</v>
          </cell>
        </row>
        <row r="31">
          <cell r="C31" t="str">
            <v>Passa Vol</v>
          </cell>
          <cell r="D31">
            <v>1</v>
          </cell>
          <cell r="E31">
            <v>1</v>
          </cell>
          <cell r="F31">
            <v>1</v>
          </cell>
          <cell r="I31">
            <v>0</v>
          </cell>
          <cell r="J31">
            <v>0</v>
          </cell>
        </row>
        <row r="32">
          <cell r="C32" t="str">
            <v>Visor</v>
          </cell>
          <cell r="D32">
            <v>0.8</v>
          </cell>
          <cell r="E32">
            <v>0.4</v>
          </cell>
          <cell r="F32">
            <v>0.32</v>
          </cell>
          <cell r="I32">
            <v>0</v>
          </cell>
          <cell r="J32">
            <v>0</v>
          </cell>
        </row>
        <row r="33">
          <cell r="C33" t="str">
            <v>PM 60</v>
          </cell>
          <cell r="D33">
            <v>0.6</v>
          </cell>
          <cell r="E33">
            <v>1.6</v>
          </cell>
          <cell r="F33">
            <v>0.96</v>
          </cell>
          <cell r="G33">
            <v>28</v>
          </cell>
          <cell r="H33">
            <v>12</v>
          </cell>
          <cell r="I33">
            <v>26.88</v>
          </cell>
          <cell r="J33">
            <v>11.52</v>
          </cell>
        </row>
        <row r="34">
          <cell r="C34" t="str">
            <v>PM 70</v>
          </cell>
          <cell r="D34">
            <v>0.7</v>
          </cell>
          <cell r="E34">
            <v>2.1</v>
          </cell>
          <cell r="F34">
            <v>1.47</v>
          </cell>
          <cell r="G34">
            <v>5</v>
          </cell>
          <cell r="H34">
            <v>2</v>
          </cell>
          <cell r="I34">
            <v>7.35</v>
          </cell>
          <cell r="J34">
            <v>2.94</v>
          </cell>
        </row>
        <row r="35">
          <cell r="C35" t="str">
            <v>PM 80</v>
          </cell>
          <cell r="D35">
            <v>0.8</v>
          </cell>
          <cell r="E35">
            <v>2.1</v>
          </cell>
          <cell r="F35">
            <v>1.68</v>
          </cell>
          <cell r="G35">
            <v>7</v>
          </cell>
          <cell r="H35">
            <v>27</v>
          </cell>
          <cell r="I35">
            <v>11.76</v>
          </cell>
          <cell r="J35">
            <v>45.36</v>
          </cell>
        </row>
        <row r="36">
          <cell r="C36" t="str">
            <v>PM 100</v>
          </cell>
          <cell r="D36">
            <v>1</v>
          </cell>
          <cell r="E36">
            <v>2.1</v>
          </cell>
          <cell r="F36">
            <v>2.1</v>
          </cell>
          <cell r="G36">
            <v>2</v>
          </cell>
          <cell r="I36">
            <v>4.2</v>
          </cell>
          <cell r="J36">
            <v>0</v>
          </cell>
        </row>
        <row r="37">
          <cell r="C37" t="str">
            <v>PCH 2</v>
          </cell>
          <cell r="D37">
            <v>1.4</v>
          </cell>
          <cell r="E37">
            <v>2.1</v>
          </cell>
          <cell r="F37">
            <v>2.94</v>
          </cell>
          <cell r="G37">
            <v>3</v>
          </cell>
          <cell r="I37">
            <v>8.82</v>
          </cell>
          <cell r="J37">
            <v>0</v>
          </cell>
        </row>
        <row r="38">
          <cell r="C38" t="str">
            <v>PG1 80</v>
          </cell>
          <cell r="D38">
            <v>3.355</v>
          </cell>
          <cell r="E38">
            <v>3.5</v>
          </cell>
          <cell r="F38">
            <v>11.74</v>
          </cell>
          <cell r="G38">
            <v>1</v>
          </cell>
          <cell r="H38">
            <v>1</v>
          </cell>
          <cell r="I38">
            <v>11.74</v>
          </cell>
          <cell r="J38">
            <v>11.74</v>
          </cell>
        </row>
        <row r="39">
          <cell r="C39" t="str">
            <v>PGCH 2</v>
          </cell>
          <cell r="D39">
            <v>1.4</v>
          </cell>
          <cell r="E39">
            <v>2.1</v>
          </cell>
          <cell r="F39">
            <v>2.94</v>
          </cell>
          <cell r="G39">
            <v>3</v>
          </cell>
          <cell r="I39">
            <v>8.82</v>
          </cell>
          <cell r="J39">
            <v>0</v>
          </cell>
        </row>
        <row r="40">
          <cell r="C40" t="str">
            <v>PGCH 3</v>
          </cell>
          <cell r="D40">
            <v>1.8</v>
          </cell>
          <cell r="E40">
            <v>2.1</v>
          </cell>
          <cell r="F40">
            <v>3.78</v>
          </cell>
          <cell r="G40">
            <v>2</v>
          </cell>
          <cell r="I40">
            <v>7.56</v>
          </cell>
          <cell r="J40">
            <v>0</v>
          </cell>
        </row>
        <row r="41">
          <cell r="C41" t="str">
            <v>PGCH 4</v>
          </cell>
          <cell r="D41">
            <v>0.8</v>
          </cell>
          <cell r="E41">
            <v>2.1</v>
          </cell>
          <cell r="F41">
            <v>1.68</v>
          </cell>
          <cell r="G41">
            <v>3</v>
          </cell>
          <cell r="H41">
            <v>1</v>
          </cell>
          <cell r="I41">
            <v>5.04</v>
          </cell>
          <cell r="J41">
            <v>1.68</v>
          </cell>
        </row>
        <row r="42">
          <cell r="C42" t="str">
            <v>PF 80</v>
          </cell>
          <cell r="D42">
            <v>0.8</v>
          </cell>
          <cell r="E42">
            <v>2.1</v>
          </cell>
          <cell r="F42">
            <v>1.68</v>
          </cell>
          <cell r="H42">
            <v>2</v>
          </cell>
          <cell r="I42">
            <v>0</v>
          </cell>
          <cell r="J42">
            <v>3.36</v>
          </cell>
        </row>
        <row r="43">
          <cell r="C43" t="str">
            <v>PGCH 01</v>
          </cell>
          <cell r="D43">
            <v>6.9</v>
          </cell>
          <cell r="E43">
            <v>4</v>
          </cell>
          <cell r="F43">
            <v>27.6</v>
          </cell>
          <cell r="G43">
            <v>2</v>
          </cell>
          <cell r="I43">
            <v>55.2</v>
          </cell>
          <cell r="J43">
            <v>0</v>
          </cell>
        </row>
        <row r="44">
          <cell r="C44" t="str">
            <v>PGCH 04 A</v>
          </cell>
          <cell r="D44">
            <v>0.8</v>
          </cell>
          <cell r="E44">
            <v>2.1</v>
          </cell>
          <cell r="F44">
            <v>1.68</v>
          </cell>
          <cell r="G44">
            <v>2</v>
          </cell>
          <cell r="I44">
            <v>3.36</v>
          </cell>
          <cell r="J44">
            <v>0</v>
          </cell>
        </row>
      </sheetData>
      <sheetData sheetId="2" refreshError="1"/>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ra de Visita Azulejo"/>
      <sheetName val="Caixihos e Portas"/>
      <sheetName val="Plan1"/>
      <sheetName val="Espera de Visita Piso"/>
    </sheetNames>
    <sheetDataSet>
      <sheetData sheetId="0"/>
      <sheetData sheetId="1">
        <row r="6">
          <cell r="C6" t="str">
            <v>CF 01</v>
          </cell>
          <cell r="D6">
            <v>3.355</v>
          </cell>
          <cell r="E6">
            <v>1.1000000000000001</v>
          </cell>
          <cell r="F6">
            <v>3.69</v>
          </cell>
          <cell r="G6">
            <v>9</v>
          </cell>
          <cell r="H6">
            <v>3</v>
          </cell>
          <cell r="I6">
            <v>33.21</v>
          </cell>
          <cell r="J6">
            <v>11.07</v>
          </cell>
        </row>
        <row r="7">
          <cell r="C7" t="str">
            <v>TF 01</v>
          </cell>
          <cell r="D7">
            <v>3.4</v>
          </cell>
          <cell r="E7">
            <v>1.3</v>
          </cell>
          <cell r="F7">
            <v>4.42</v>
          </cell>
          <cell r="G7">
            <v>10</v>
          </cell>
          <cell r="I7">
            <v>44.2</v>
          </cell>
          <cell r="J7">
            <v>0</v>
          </cell>
        </row>
        <row r="8">
          <cell r="C8" t="str">
            <v>CF 01A</v>
          </cell>
          <cell r="D8">
            <v>3.355</v>
          </cell>
          <cell r="E8">
            <v>1.4</v>
          </cell>
          <cell r="F8">
            <v>4.7</v>
          </cell>
          <cell r="H8">
            <v>21</v>
          </cell>
          <cell r="I8">
            <v>0</v>
          </cell>
          <cell r="J8">
            <v>98.7</v>
          </cell>
        </row>
        <row r="9">
          <cell r="C9" t="str">
            <v>CF 02</v>
          </cell>
          <cell r="D9">
            <v>4.5</v>
          </cell>
          <cell r="E9">
            <v>1.1000000000000001</v>
          </cell>
          <cell r="F9">
            <v>4.95</v>
          </cell>
          <cell r="G9">
            <v>1</v>
          </cell>
          <cell r="I9">
            <v>4.95</v>
          </cell>
          <cell r="J9">
            <v>0</v>
          </cell>
        </row>
        <row r="10">
          <cell r="C10" t="str">
            <v>TF 02</v>
          </cell>
          <cell r="D10">
            <v>4.55</v>
          </cell>
          <cell r="E10">
            <v>1.3</v>
          </cell>
          <cell r="F10">
            <v>5.92</v>
          </cell>
          <cell r="G10">
            <v>1</v>
          </cell>
          <cell r="I10">
            <v>5.92</v>
          </cell>
          <cell r="J10">
            <v>0</v>
          </cell>
        </row>
        <row r="11">
          <cell r="C11" t="str">
            <v>CF 03</v>
          </cell>
          <cell r="D11">
            <v>3.3050000000000002</v>
          </cell>
          <cell r="E11">
            <v>1.1000000000000001</v>
          </cell>
          <cell r="F11">
            <v>3.64</v>
          </cell>
          <cell r="G11">
            <v>5</v>
          </cell>
          <cell r="I11">
            <v>18.2</v>
          </cell>
          <cell r="J11">
            <v>0</v>
          </cell>
        </row>
        <row r="12">
          <cell r="C12" t="str">
            <v>TF 03</v>
          </cell>
          <cell r="D12">
            <v>3.35</v>
          </cell>
          <cell r="E12">
            <v>1.3</v>
          </cell>
          <cell r="F12">
            <v>4.3600000000000003</v>
          </cell>
          <cell r="G12">
            <v>6</v>
          </cell>
          <cell r="I12">
            <v>26.160000000000004</v>
          </cell>
          <cell r="J12">
            <v>0</v>
          </cell>
        </row>
        <row r="13">
          <cell r="C13" t="str">
            <v>CF 03A</v>
          </cell>
          <cell r="D13">
            <v>3.3050000000000002</v>
          </cell>
          <cell r="E13">
            <v>1.4</v>
          </cell>
          <cell r="F13">
            <v>4.63</v>
          </cell>
          <cell r="H13">
            <v>7</v>
          </cell>
          <cell r="I13">
            <v>0</v>
          </cell>
          <cell r="J13">
            <v>32.409999999999997</v>
          </cell>
        </row>
        <row r="14">
          <cell r="C14" t="str">
            <v>TF 03A</v>
          </cell>
          <cell r="D14">
            <v>3.355</v>
          </cell>
          <cell r="E14">
            <v>1.6</v>
          </cell>
          <cell r="F14">
            <v>5.37</v>
          </cell>
          <cell r="H14">
            <v>1</v>
          </cell>
          <cell r="I14">
            <v>0</v>
          </cell>
          <cell r="J14">
            <v>5.37</v>
          </cell>
        </row>
        <row r="15">
          <cell r="C15" t="str">
            <v>CF 04</v>
          </cell>
          <cell r="D15">
            <v>1.25</v>
          </cell>
          <cell r="E15">
            <v>1.1000000000000001</v>
          </cell>
          <cell r="F15">
            <v>1.38</v>
          </cell>
          <cell r="G15">
            <v>2</v>
          </cell>
          <cell r="I15">
            <v>2.76</v>
          </cell>
          <cell r="J15">
            <v>0</v>
          </cell>
        </row>
        <row r="16">
          <cell r="C16" t="str">
            <v>TF 04</v>
          </cell>
          <cell r="D16">
            <v>1.3</v>
          </cell>
          <cell r="E16">
            <v>1.3</v>
          </cell>
          <cell r="F16">
            <v>1.69</v>
          </cell>
          <cell r="G16">
            <v>2</v>
          </cell>
          <cell r="I16">
            <v>3.38</v>
          </cell>
          <cell r="J16">
            <v>0</v>
          </cell>
        </row>
        <row r="17">
          <cell r="C17" t="str">
            <v>CF 04B</v>
          </cell>
          <cell r="D17">
            <v>1.25</v>
          </cell>
          <cell r="E17">
            <v>1.4</v>
          </cell>
          <cell r="F17">
            <v>1.75</v>
          </cell>
          <cell r="H17">
            <v>2</v>
          </cell>
          <cell r="I17">
            <v>0</v>
          </cell>
          <cell r="J17">
            <v>3.5</v>
          </cell>
        </row>
        <row r="18">
          <cell r="C18" t="str">
            <v>CF 05</v>
          </cell>
          <cell r="D18">
            <v>1.5549999999999999</v>
          </cell>
          <cell r="E18">
            <v>1.1000000000000001</v>
          </cell>
          <cell r="F18">
            <v>1.71</v>
          </cell>
          <cell r="H18">
            <v>2</v>
          </cell>
          <cell r="I18">
            <v>0</v>
          </cell>
          <cell r="J18">
            <v>3.42</v>
          </cell>
        </row>
        <row r="19">
          <cell r="C19" t="str">
            <v>CF 06</v>
          </cell>
          <cell r="D19">
            <v>1.5049999999999999</v>
          </cell>
          <cell r="E19">
            <v>1.1000000000000001</v>
          </cell>
          <cell r="F19">
            <v>1.66</v>
          </cell>
          <cell r="G19">
            <v>1</v>
          </cell>
          <cell r="I19">
            <v>1.66</v>
          </cell>
          <cell r="J19">
            <v>0</v>
          </cell>
        </row>
        <row r="20">
          <cell r="C20" t="str">
            <v>TF 06</v>
          </cell>
          <cell r="D20">
            <v>1.5549999999999999</v>
          </cell>
          <cell r="E20">
            <v>1.3</v>
          </cell>
          <cell r="F20">
            <v>2.02</v>
          </cell>
          <cell r="G20">
            <v>1</v>
          </cell>
          <cell r="I20">
            <v>2.02</v>
          </cell>
          <cell r="J20">
            <v>0</v>
          </cell>
        </row>
        <row r="21">
          <cell r="C21" t="str">
            <v>CF 07</v>
          </cell>
          <cell r="D21">
            <v>1.4550000000000001</v>
          </cell>
          <cell r="E21">
            <v>1.1000000000000001</v>
          </cell>
          <cell r="F21">
            <v>1.6</v>
          </cell>
          <cell r="G21">
            <v>1</v>
          </cell>
          <cell r="I21">
            <v>1.6</v>
          </cell>
          <cell r="J21">
            <v>0</v>
          </cell>
        </row>
        <row r="22">
          <cell r="C22" t="str">
            <v>TF 07</v>
          </cell>
          <cell r="D22">
            <v>1.5049999999999999</v>
          </cell>
          <cell r="E22">
            <v>1.3</v>
          </cell>
          <cell r="F22">
            <v>1.96</v>
          </cell>
          <cell r="G22">
            <v>1</v>
          </cell>
          <cell r="I22">
            <v>1.96</v>
          </cell>
          <cell r="J22">
            <v>0</v>
          </cell>
        </row>
        <row r="23">
          <cell r="C23" t="str">
            <v>CF 08</v>
          </cell>
          <cell r="D23">
            <v>1</v>
          </cell>
          <cell r="E23">
            <v>1.1000000000000001</v>
          </cell>
          <cell r="F23">
            <v>1.1000000000000001</v>
          </cell>
          <cell r="G23">
            <v>1</v>
          </cell>
          <cell r="I23">
            <v>1.1000000000000001</v>
          </cell>
          <cell r="J23">
            <v>0</v>
          </cell>
        </row>
        <row r="24">
          <cell r="C24" t="str">
            <v>CF 08A</v>
          </cell>
          <cell r="D24">
            <v>1.85</v>
          </cell>
          <cell r="E24">
            <v>1.4</v>
          </cell>
          <cell r="F24">
            <v>2.59</v>
          </cell>
          <cell r="H24">
            <v>2</v>
          </cell>
          <cell r="I24">
            <v>0</v>
          </cell>
          <cell r="J24">
            <v>5.18</v>
          </cell>
        </row>
        <row r="25">
          <cell r="C25" t="str">
            <v>TF 08</v>
          </cell>
          <cell r="D25">
            <v>1.05</v>
          </cell>
          <cell r="E25">
            <v>1.3</v>
          </cell>
          <cell r="F25">
            <v>1.37</v>
          </cell>
          <cell r="G25">
            <v>1</v>
          </cell>
          <cell r="I25">
            <v>1.37</v>
          </cell>
          <cell r="J25">
            <v>0</v>
          </cell>
        </row>
        <row r="26">
          <cell r="C26" t="str">
            <v>CF 09</v>
          </cell>
          <cell r="D26">
            <v>1.7949999999999999</v>
          </cell>
          <cell r="E26">
            <v>1.1000000000000001</v>
          </cell>
          <cell r="F26">
            <v>1.97</v>
          </cell>
          <cell r="G26">
            <v>2</v>
          </cell>
          <cell r="I26">
            <v>3.94</v>
          </cell>
          <cell r="J26">
            <v>0</v>
          </cell>
        </row>
        <row r="27">
          <cell r="C27" t="str">
            <v>TF 09</v>
          </cell>
          <cell r="D27">
            <v>1.85</v>
          </cell>
          <cell r="E27">
            <v>1.3</v>
          </cell>
          <cell r="F27">
            <v>2.41</v>
          </cell>
          <cell r="G27">
            <v>2</v>
          </cell>
          <cell r="I27">
            <v>4.82</v>
          </cell>
          <cell r="J27">
            <v>0</v>
          </cell>
        </row>
        <row r="28">
          <cell r="C28" t="str">
            <v>CF 10</v>
          </cell>
          <cell r="D28">
            <v>2.87</v>
          </cell>
          <cell r="E28">
            <v>1.1000000000000001</v>
          </cell>
          <cell r="F28">
            <v>3.16</v>
          </cell>
          <cell r="G28">
            <v>1</v>
          </cell>
          <cell r="I28">
            <v>3.16</v>
          </cell>
          <cell r="J28">
            <v>0</v>
          </cell>
        </row>
        <row r="29">
          <cell r="C29" t="str">
            <v>TF 10</v>
          </cell>
          <cell r="D29">
            <v>2.93</v>
          </cell>
          <cell r="E29">
            <v>1.3</v>
          </cell>
          <cell r="F29">
            <v>3.81</v>
          </cell>
          <cell r="G29">
            <v>1</v>
          </cell>
          <cell r="I29">
            <v>3.81</v>
          </cell>
          <cell r="J29">
            <v>0</v>
          </cell>
        </row>
        <row r="30">
          <cell r="C30" t="str">
            <v>CV 01</v>
          </cell>
          <cell r="D30">
            <v>0.9</v>
          </cell>
          <cell r="E30">
            <v>0.46</v>
          </cell>
          <cell r="F30">
            <v>0.41</v>
          </cell>
          <cell r="G30">
            <v>1</v>
          </cell>
          <cell r="H30">
            <v>1</v>
          </cell>
          <cell r="I30">
            <v>0.41</v>
          </cell>
          <cell r="J30">
            <v>0.41</v>
          </cell>
        </row>
        <row r="31">
          <cell r="C31" t="str">
            <v>Passa Vol</v>
          </cell>
          <cell r="D31">
            <v>1</v>
          </cell>
          <cell r="E31">
            <v>1</v>
          </cell>
          <cell r="F31">
            <v>1</v>
          </cell>
          <cell r="I31">
            <v>0</v>
          </cell>
          <cell r="J31">
            <v>0</v>
          </cell>
        </row>
        <row r="32">
          <cell r="C32" t="str">
            <v>Visor</v>
          </cell>
          <cell r="D32">
            <v>0.8</v>
          </cell>
          <cell r="E32">
            <v>0.4</v>
          </cell>
          <cell r="F32">
            <v>0.32</v>
          </cell>
          <cell r="I32">
            <v>0</v>
          </cell>
          <cell r="J32">
            <v>0</v>
          </cell>
        </row>
        <row r="33">
          <cell r="C33" t="str">
            <v>PM 60</v>
          </cell>
          <cell r="D33">
            <v>0.6</v>
          </cell>
          <cell r="E33">
            <v>1.6</v>
          </cell>
          <cell r="F33">
            <v>0.96</v>
          </cell>
          <cell r="G33">
            <v>28</v>
          </cell>
          <cell r="H33">
            <v>12</v>
          </cell>
          <cell r="I33">
            <v>26.88</v>
          </cell>
          <cell r="J33">
            <v>11.52</v>
          </cell>
        </row>
        <row r="34">
          <cell r="C34" t="str">
            <v>PM 70</v>
          </cell>
          <cell r="D34">
            <v>0.7</v>
          </cell>
          <cell r="E34">
            <v>2.1</v>
          </cell>
          <cell r="F34">
            <v>1.47</v>
          </cell>
          <cell r="G34">
            <v>5</v>
          </cell>
          <cell r="H34">
            <v>2</v>
          </cell>
          <cell r="I34">
            <v>7.35</v>
          </cell>
          <cell r="J34">
            <v>2.94</v>
          </cell>
        </row>
        <row r="35">
          <cell r="C35" t="str">
            <v>PM 80</v>
          </cell>
          <cell r="D35">
            <v>0.8</v>
          </cell>
          <cell r="E35">
            <v>2.1</v>
          </cell>
          <cell r="F35">
            <v>1.68</v>
          </cell>
          <cell r="G35">
            <v>7</v>
          </cell>
          <cell r="H35">
            <v>27</v>
          </cell>
          <cell r="I35">
            <v>11.76</v>
          </cell>
          <cell r="J35">
            <v>45.36</v>
          </cell>
        </row>
        <row r="36">
          <cell r="C36" t="str">
            <v>PM 100</v>
          </cell>
          <cell r="D36">
            <v>1</v>
          </cell>
          <cell r="E36">
            <v>2.1</v>
          </cell>
          <cell r="F36">
            <v>2.1</v>
          </cell>
          <cell r="G36">
            <v>2</v>
          </cell>
          <cell r="I36">
            <v>4.2</v>
          </cell>
          <cell r="J36">
            <v>0</v>
          </cell>
        </row>
        <row r="37">
          <cell r="C37" t="str">
            <v>PCH 2</v>
          </cell>
          <cell r="D37">
            <v>1.4</v>
          </cell>
          <cell r="E37">
            <v>2.1</v>
          </cell>
          <cell r="F37">
            <v>2.94</v>
          </cell>
          <cell r="G37">
            <v>3</v>
          </cell>
          <cell r="I37">
            <v>8.82</v>
          </cell>
          <cell r="J37">
            <v>0</v>
          </cell>
        </row>
        <row r="38">
          <cell r="C38" t="str">
            <v>PG1 80</v>
          </cell>
          <cell r="D38">
            <v>3.355</v>
          </cell>
          <cell r="E38">
            <v>3.5</v>
          </cell>
          <cell r="F38">
            <v>11.74</v>
          </cell>
          <cell r="G38">
            <v>1</v>
          </cell>
          <cell r="H38">
            <v>1</v>
          </cell>
          <cell r="I38">
            <v>11.74</v>
          </cell>
          <cell r="J38">
            <v>11.74</v>
          </cell>
        </row>
        <row r="39">
          <cell r="C39" t="str">
            <v>PGCH 2</v>
          </cell>
          <cell r="D39">
            <v>1.4</v>
          </cell>
          <cell r="E39">
            <v>2.1</v>
          </cell>
          <cell r="F39">
            <v>2.94</v>
          </cell>
          <cell r="G39">
            <v>3</v>
          </cell>
          <cell r="I39">
            <v>8.82</v>
          </cell>
          <cell r="J39">
            <v>0</v>
          </cell>
        </row>
        <row r="40">
          <cell r="C40" t="str">
            <v>PGCH 3</v>
          </cell>
          <cell r="D40">
            <v>1.8</v>
          </cell>
          <cell r="E40">
            <v>2.1</v>
          </cell>
          <cell r="F40">
            <v>3.78</v>
          </cell>
          <cell r="G40">
            <v>2</v>
          </cell>
          <cell r="I40">
            <v>7.56</v>
          </cell>
          <cell r="J40">
            <v>0</v>
          </cell>
        </row>
        <row r="41">
          <cell r="C41" t="str">
            <v>PGCH 4</v>
          </cell>
          <cell r="D41">
            <v>0.8</v>
          </cell>
          <cell r="E41">
            <v>2.1</v>
          </cell>
          <cell r="F41">
            <v>1.68</v>
          </cell>
          <cell r="G41">
            <v>3</v>
          </cell>
          <cell r="H41">
            <v>1</v>
          </cell>
          <cell r="I41">
            <v>5.04</v>
          </cell>
          <cell r="J41">
            <v>1.68</v>
          </cell>
        </row>
        <row r="42">
          <cell r="C42" t="str">
            <v>PF 80</v>
          </cell>
          <cell r="D42">
            <v>0.8</v>
          </cell>
          <cell r="E42">
            <v>2.1</v>
          </cell>
          <cell r="F42">
            <v>1.68</v>
          </cell>
          <cell r="H42">
            <v>2</v>
          </cell>
          <cell r="I42">
            <v>0</v>
          </cell>
          <cell r="J42">
            <v>3.36</v>
          </cell>
        </row>
        <row r="43">
          <cell r="C43" t="str">
            <v>PGCH 01</v>
          </cell>
          <cell r="D43">
            <v>6.9</v>
          </cell>
          <cell r="E43">
            <v>4</v>
          </cell>
          <cell r="F43">
            <v>27.6</v>
          </cell>
          <cell r="G43">
            <v>2</v>
          </cell>
          <cell r="I43">
            <v>55.2</v>
          </cell>
          <cell r="J43">
            <v>0</v>
          </cell>
        </row>
        <row r="44">
          <cell r="C44" t="str">
            <v>PGCH 04 A</v>
          </cell>
          <cell r="D44">
            <v>0.8</v>
          </cell>
          <cell r="E44">
            <v>2.1</v>
          </cell>
          <cell r="F44">
            <v>1.68</v>
          </cell>
          <cell r="G44">
            <v>2</v>
          </cell>
          <cell r="I44">
            <v>3.36</v>
          </cell>
          <cell r="J44">
            <v>0</v>
          </cell>
        </row>
      </sheetData>
      <sheetData sheetId="2" refreshError="1"/>
      <sheetData sheetId="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economics"/>
      <sheetName val=" CMAI References"/>
      <sheetName val="BRK MEQ data"/>
      <sheetName val="WACC "/>
      <sheetName val="Sales Prices"/>
      <sheetName val="Raw Material Prices"/>
      <sheetName val="Regras CPS"/>
      <sheetName val="Other inputs"/>
      <sheetName val="Propilco"/>
      <sheetName val="SxD_PEAD"/>
      <sheetName val="SxD_PEBD"/>
      <sheetName val="SxD_EVA"/>
      <sheetName val="SxD_PEBDL"/>
      <sheetName val="SxD_PP"/>
      <sheetName val="SxD_SRs"/>
      <sheetName val="Volumes"/>
      <sheetName val="Dow Argentina"/>
      <sheetName val="Propeno"/>
      <sheetName val="Plan1"/>
      <sheetName val="Cover"/>
      <sheetName val="Summary"/>
      <sheetName val="Consolidado"/>
      <sheetName val="Braskem"/>
      <sheetName val="Copesul"/>
      <sheetName val="Ipiranga"/>
      <sheetName val="Triunfo"/>
      <sheetName val="Petroflex"/>
      <sheetName val="RioPol"/>
      <sheetName val="Suzano"/>
      <sheetName val="PP_Paulinia"/>
      <sheetName val="PP_Venezuela"/>
      <sheetName val="Jose"/>
      <sheetName val="PP_Camaçari"/>
      <sheetName val="PTA"/>
      <sheetName val="Peru"/>
      <sheetName val="Gasbol"/>
      <sheetName val="Pinnacle"/>
      <sheetName val="Huntsman"/>
      <sheetName val="Petroken"/>
      <sheetName val="Nova Chem"/>
      <sheetName val="Petco"/>
      <sheetName val="Empresa 3"/>
      <sheetName val="Empresa 4"/>
      <sheetName val="Empresa 5"/>
      <sheetName val="Impostos (Fiscal)"/>
      <sheetName val="Fin"/>
      <sheetName val="S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
          <cell r="A1" t="str">
            <v>mkt share = capacity share</v>
          </cell>
          <cell r="H1" t="str">
            <v>Actual</v>
          </cell>
          <cell r="O1" t="str">
            <v>Jose 450kta</v>
          </cell>
        </row>
        <row r="2">
          <cell r="H2" t="str">
            <v>PChem Law</v>
          </cell>
          <cell r="O2" t="str">
            <v>Inv -10%</v>
          </cell>
        </row>
        <row r="3">
          <cell r="O3" t="str">
            <v>Inv -5%</v>
          </cell>
        </row>
        <row r="4">
          <cell r="O4" t="str">
            <v>Paulinia II</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e"/>
      <sheetName val="relatório"/>
      <sheetName val="#REF"/>
      <sheetName val="Cons"/>
      <sheetName val="Variables"/>
      <sheetName val="Pasta7"/>
      <sheetName val="Plan2"/>
      <sheetName val="NORBEVI - Ent - Alav Val"/>
      <sheetName val="NORBEVI - Rel - Des EF (2)"/>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ros"/>
      <sheetName val="ValCombos"/>
      <sheetName val="Indices"/>
      <sheetName val="Resultado"/>
      <sheetName val="ResultTon"/>
      <sheetName val="Volume"/>
      <sheetName val="Margem"/>
      <sheetName val="Resultado AVP"/>
      <sheetName val="Calculos"/>
      <sheetName val="ModuloVen"/>
      <sheetName val="Cons"/>
      <sheetName val="Variables"/>
    </sheetNames>
    <sheetDataSet>
      <sheetData sheetId="0" refreshError="1">
        <row r="3">
          <cell r="C3" t="str">
            <v>Orçamento</v>
          </cell>
        </row>
        <row r="4">
          <cell r="B4">
            <v>2002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arametros"/>
      <sheetName val="Menu"/>
      <sheetName val="Indicadores_ME"/>
      <sheetName val="Indicadores_Roce"/>
      <sheetName val="Volume_Venda"/>
      <sheetName val="Market_Share"/>
      <sheetName val="Taxa_Ocupacao"/>
      <sheetName val="Ref_Internacional"/>
      <sheetName val="Custo_Internacao"/>
      <sheetName val="Preco_Venda"/>
      <sheetName val="Margin_Sharing"/>
      <sheetName val="Credito_MP"/>
      <sheetName val="Coef_Tecnico"/>
      <sheetName val="Custos"/>
      <sheetName val="Consumos"/>
      <sheetName val="Producao"/>
      <sheetName val="Sobra_Producao"/>
      <sheetName val="Co_Produtos"/>
      <sheetName val="Calculo_Custos"/>
      <sheetName val="Calculo_Consumo"/>
      <sheetName val="Resumo_Receita"/>
      <sheetName val="Despesas_Custos"/>
      <sheetName val="Calculo_Resultado"/>
      <sheetName val="Resultado"/>
      <sheetName val="Margem"/>
      <sheetName val="DRE_Braskem"/>
      <sheetName val="DRE_Poliolefinas"/>
      <sheetName val="DRE_Vinílicos"/>
      <sheetName val="DRE_Insumos Básicos"/>
      <sheetName val="DRE_PET"/>
      <sheetName val="DRE_CPL"/>
      <sheetName val="DRE, Roce, TD &amp; LE"/>
    </sheetNames>
    <sheetDataSet>
      <sheetData sheetId="0" refreshError="1"/>
      <sheetData sheetId="1" refreshError="1">
        <row r="7">
          <cell r="B7" t="str">
            <v>US$</v>
          </cell>
        </row>
        <row r="13">
          <cell r="C13" t="str">
            <v>R$</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ções"/>
      <sheetName val="análises"/>
      <sheetName val="Resultado"/>
      <sheetName val="Cenários"/>
      <sheetName val="INPUT"/>
      <sheetName val="Parametros"/>
      <sheetName val="Plan1"/>
      <sheetName val="Indicadores_ME"/>
      <sheetName val="Preco_Venda"/>
      <sheetName val="Internação"/>
      <sheetName val="Proj Mercosul"/>
      <sheetName val="Proj Overseas"/>
      <sheetName val="Custos"/>
      <sheetName val="Calculo_Custos"/>
      <sheetName val="Despesas_Custos"/>
      <sheetName val="MgSharing"/>
      <sheetName val="Volume_Venda"/>
      <sheetName val="Consumos"/>
      <sheetName val="Calculo_Consumo"/>
      <sheetName val="Producao"/>
      <sheetName val="Co_Relacao"/>
      <sheetName val="Sobra_Producao"/>
      <sheetName val="Créditos Copesul"/>
      <sheetName val="Coef_Tecnico"/>
      <sheetName val="Créditos UNIB"/>
      <sheetName val="Calculo_Resultado"/>
      <sheetName val="Resumo_Receita"/>
      <sheetName val="Margem"/>
      <sheetName val="DRE_Des.Negócios"/>
      <sheetName val="DRE_Insumos Básicos"/>
      <sheetName val="DRE_Poliolefinas"/>
      <sheetName val="DRE_Vinílicos"/>
      <sheetName val="DRE_Consolidado"/>
      <sheetName val="Menu"/>
      <sheetName val="DRE_OUTPUT"/>
      <sheetName val="CONTROLE"/>
    </sheetNames>
    <sheetDataSet>
      <sheetData sheetId="0" refreshError="1"/>
      <sheetData sheetId="1" refreshError="1"/>
      <sheetData sheetId="2" refreshError="1"/>
      <sheetData sheetId="3" refreshError="1"/>
      <sheetData sheetId="4" refreshError="1"/>
      <sheetData sheetId="5" refreshError="1">
        <row r="1">
          <cell r="H1" t="str">
            <v>Insumos Básicos</v>
          </cell>
        </row>
        <row r="26">
          <cell r="B26">
            <v>6</v>
          </cell>
        </row>
        <row r="27">
          <cell r="B27" t="str">
            <v>DRE_Des.Negócios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A"/>
      <sheetName val="CONTROLE"/>
      <sheetName val="DRE_USD"/>
      <sheetName val="DRE_OUTPUT"/>
      <sheetName val="DRE_BRL_INPUT"/>
      <sheetName val="REL_EBITDA"/>
      <sheetName val="RESULT"/>
      <sheetName val="RESULT2"/>
      <sheetName val="MSCen"/>
      <sheetName val="MSBase"/>
      <sheetName val="BUFFER"/>
      <sheetName val="B2"/>
      <sheetName val="B3"/>
      <sheetName val="DECAY"/>
      <sheetName val="GOC_OUTPUT"/>
      <sheetName val="DIV_NOVA"/>
      <sheetName val="DIV"/>
      <sheetName val="HEDGE"/>
      <sheetName val="CAIXA"/>
      <sheetName val="FLUXO"/>
      <sheetName val="REL_CAIXA"/>
      <sheetName val="SENSIB"/>
      <sheetName val="AUX"/>
      <sheetName val="Parametros"/>
      <sheetName val="Quadro de Aportes"/>
      <sheetName val="AEN - Auxiliar"/>
      <sheetName val="Consolidado SPE"/>
      <sheetName val="CMAI spreads 2005"/>
      <sheetName val="comparativo hist-projeções"/>
      <sheetName val="PLATTS 2005"/>
      <sheetName val="Fechamento_AdL_2007"/>
    </sheetNames>
    <sheetDataSet>
      <sheetData sheetId="0" refreshError="1"/>
      <sheetData sheetId="1" refreshError="1"/>
      <sheetData sheetId="2" refreshError="1"/>
      <sheetData sheetId="3" refreshError="1">
        <row r="1">
          <cell r="A1">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ções"/>
      <sheetName val="análises"/>
      <sheetName val="Resultado"/>
      <sheetName val="Cenários"/>
      <sheetName val="INPUT"/>
      <sheetName val="Parametros"/>
      <sheetName val="Plan1"/>
      <sheetName val="Indicadores_ME"/>
      <sheetName val="Preco_Venda"/>
      <sheetName val="Internação"/>
      <sheetName val="Proj Mercosul"/>
      <sheetName val="Proj Overseas"/>
      <sheetName val="Custos"/>
      <sheetName val="Calculo_Custos"/>
      <sheetName val="Despesas_Custos"/>
      <sheetName val="MgSharing"/>
      <sheetName val="Volume_Venda"/>
      <sheetName val="Consumos"/>
      <sheetName val="Calculo_Consumo"/>
      <sheetName val="Producao"/>
      <sheetName val="Co_Relacao"/>
      <sheetName val="Sobra_Producao"/>
      <sheetName val="Créditos Copesul"/>
      <sheetName val="Coef_Tecnico"/>
      <sheetName val="Créditos UNIB"/>
      <sheetName val="Calculo_Resultado"/>
      <sheetName val="Resumo_Receita"/>
      <sheetName val="Margem"/>
      <sheetName val="DRE_Des.Negócios"/>
      <sheetName val="DRE_Insumos Básicos"/>
      <sheetName val="DRE_Poliolefinas"/>
      <sheetName val="DRE_Vinílicos"/>
      <sheetName val="DRE_Consolidado"/>
      <sheetName val="Menu"/>
      <sheetName val="DRE_OUTPUT"/>
      <sheetName val="CONTROLE"/>
    </sheetNames>
    <sheetDataSet>
      <sheetData sheetId="0" refreshError="1"/>
      <sheetData sheetId="1" refreshError="1"/>
      <sheetData sheetId="2" refreshError="1"/>
      <sheetData sheetId="3" refreshError="1"/>
      <sheetData sheetId="4" refreshError="1"/>
      <sheetData sheetId="5" refreshError="1">
        <row r="1">
          <cell r="H1" t="str">
            <v>Insumos Básicos</v>
          </cell>
          <cell r="J1" t="str">
            <v>Análise de Sensibilidade em relação à variação cambial</v>
          </cell>
        </row>
        <row r="2">
          <cell r="H2" t="str">
            <v>Poliolefinas</v>
          </cell>
          <cell r="J2" t="str">
            <v>Análise de Sensibilidade em relação à variação das premissas petroquímicas</v>
          </cell>
        </row>
        <row r="3">
          <cell r="H3" t="str">
            <v>Vinílicos</v>
          </cell>
          <cell r="J3" t="str">
            <v>Análise de Sensibilidade combinada: variação das premissas petroquímicas + dólar</v>
          </cell>
        </row>
        <row r="4">
          <cell r="H4" t="str">
            <v>Desenv. Negócios</v>
          </cell>
        </row>
        <row r="5">
          <cell r="H5" t="str">
            <v>Braskem</v>
          </cell>
        </row>
        <row r="12">
          <cell r="H12" t="str">
            <v>CMAI - Petróleo Braskem</v>
          </cell>
        </row>
        <row r="13">
          <cell r="H13" t="str">
            <v>CMAI - Petróleo Purvin &amp; Gertz</v>
          </cell>
        </row>
        <row r="14">
          <cell r="H14" t="str">
            <v>Chem Systems- Petróleo Braskem</v>
          </cell>
        </row>
        <row r="15">
          <cell r="H15" t="str">
            <v>Chem Systems- Petróleo Chem Systems</v>
          </cell>
        </row>
        <row r="16">
          <cell r="H16" t="str">
            <v>CMAI - site</v>
          </cell>
        </row>
        <row r="17">
          <cell r="H17" t="str">
            <v>Chem Systems- Petróleo Chem Systems</v>
          </cell>
        </row>
      </sheetData>
      <sheetData sheetId="6" refreshError="1">
        <row r="26">
          <cell r="R26" t="str">
            <v>Receita Líquida</v>
          </cell>
        </row>
        <row r="27">
          <cell r="R27" t="str">
            <v>Custos Variáveis</v>
          </cell>
        </row>
        <row r="28">
          <cell r="R28" t="str">
            <v>Margem de Contribuição</v>
          </cell>
        </row>
        <row r="29">
          <cell r="R29" t="str">
            <v>GFD</v>
          </cell>
        </row>
        <row r="30">
          <cell r="R30" t="str">
            <v>Lucro Bruto</v>
          </cell>
        </row>
        <row r="31">
          <cell r="R31" t="str">
            <v>Lucro Operacional</v>
          </cell>
        </row>
        <row r="32">
          <cell r="R32" t="str">
            <v>EBITDA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Iniciais"/>
      <sheetName val="pg1"/>
      <sheetName val="resumo1"/>
      <sheetName val="resumo2"/>
      <sheetName val="resumo3"/>
      <sheetName val="resumo4"/>
      <sheetName val="resumo5"/>
      <sheetName val="resumo6"/>
      <sheetName val="Plan1"/>
      <sheetName val="CPU ANTT"/>
      <sheetName val="96.094,00"/>
    </sheetNames>
    <sheetDataSet>
      <sheetData sheetId="0">
        <row r="1">
          <cell r="B1" t="str">
            <v>Viaoeste - Concessionária de Rodovias do Oeste de São Paulo</v>
          </cell>
        </row>
        <row r="2">
          <cell r="B2" t="str">
            <v>SP-270 - Rodovia Raposo Tavares</v>
          </cell>
        </row>
        <row r="3">
          <cell r="B3" t="str">
            <v>Trevo Fepasa - Brigadeiro Tobias - Eixo Principal</v>
          </cell>
        </row>
        <row r="4">
          <cell r="B4" t="str">
            <v>Rev. Ø1</v>
          </cell>
        </row>
        <row r="6">
          <cell r="B6" t="str">
            <v>RT.CB.E.TR.087_200.TR.MC.001 - MC.12.270.087-2-Q01/001</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ólar"/>
      <sheetName val="Petr Longo prazo"/>
      <sheetName val="Propeno-Eteno"/>
      <sheetName val="Spread  CMAI 2005-09 site"/>
      <sheetName val="Summary site 01.09.05"/>
      <sheetName val="CMAI PRICE OUTPUT 01.09.05"/>
      <sheetName val="Nafta-Petróleo"/>
      <sheetName val="Petróleo"/>
      <sheetName val="Spread  Chemsystem 2005-10 cycl"/>
      <sheetName val="Cycle Price Forecasts Constant"/>
      <sheetName val="Trend Price Forecasts Const"/>
      <sheetName val="Spread  CMAI 2005-12 (PIRA)"/>
      <sheetName val="Plan1"/>
      <sheetName val="Spread CMAI (PIRA) "/>
      <sheetName val="Spread CMAI mensal (PIRA)"/>
      <sheetName val="Summary CMAI-mensal (PIRA)"/>
      <sheetName val="Summary CMAI (PIRA)"/>
      <sheetName val="WE(PIRA)"/>
      <sheetName val="NA(PIRA)"/>
      <sheetName val="ASIA(PIRA)"/>
      <sheetName val="Spread  Chemsystem cycle"/>
      <sheetName val="Spread  Chemsystem trend"/>
      <sheetName val="Summary Chemsystem-cycle"/>
      <sheetName val="Summary Chemsystem-trend"/>
      <sheetName val="Comparativo Chemsys-CMAI"/>
      <sheetName val="WE (Barclays)"/>
      <sheetName val="NA (Barclays)"/>
      <sheetName val="ASIA (Barclays)"/>
      <sheetName val="Summary CMAI (Barclays)"/>
      <sheetName val="Summary CMAI-mensal (Barclays)"/>
      <sheetName val="Spread  CMAI 2005-12 (Barclays)"/>
      <sheetName val="Spread CMAI (Barclays)"/>
      <sheetName val="Spread CMAI mensal (Barclays)"/>
      <sheetName val="Spread 2005-2012 ChemSys"/>
      <sheetName val="Summary ChemSystem"/>
      <sheetName val="USGC"/>
      <sheetName val="NW EUROPE"/>
      <sheetName val="SE ASIA"/>
      <sheetName val="Trend Price Forecasts Const new"/>
      <sheetName val="Cycle Forecasts Const (final)"/>
      <sheetName val="Cycle Price Forecasts Const new"/>
      <sheetName val="Spread  Chemsystem 2005-12 tren"/>
      <sheetName val="Trend Forecast Const (final)"/>
      <sheetName val="Tab Chem Sys"/>
      <sheetName val="TAB CMAI"/>
      <sheetName val="Parametros"/>
      <sheetName val="DRE_OUTPUT"/>
      <sheetName val="CONTRO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4">
          <cell r="C4" t="str">
            <v>47BenzeneNorth AmericaContract-Market   DomesticCents / GallonFOB / US Gulf Coast</v>
          </cell>
        </row>
        <row r="5">
          <cell r="C5" t="str">
            <v>54BenzeneWest EuropeContract-MarketEuro / Metric TonFOB/CIF / W. Europe</v>
          </cell>
        </row>
        <row r="6">
          <cell r="C6" t="str">
            <v>39BenzeneNortheast AsiaContract-MarketUS$ / Metric TonC&amp;F / S. Korea</v>
          </cell>
        </row>
        <row r="9">
          <cell r="C9" t="str">
            <v>2217ButadieneNorth AmericaContract-Net TransactionCents / LbFOB / US Gulf Coast</v>
          </cell>
        </row>
        <row r="10">
          <cell r="C10" t="str">
            <v xml:space="preserve">2218ButadieneWest EuropeContract-Net TransactionEuro / Metric TonDelivered / </v>
          </cell>
        </row>
        <row r="11">
          <cell r="C11" t="str">
            <v>1580ButadieneNortheast AsiaContract-MarketUS$ / Metric TonCIF / Taiwan</v>
          </cell>
        </row>
        <row r="14">
          <cell r="C14" t="str">
            <v>35Butene-1North AmericaContract-MarketCents / LbFOB / United States</v>
          </cell>
        </row>
        <row r="15">
          <cell r="C15" t="str">
            <v>Butene-1West EuropeUS$ / Metric TonEstimate</v>
          </cell>
        </row>
        <row r="16">
          <cell r="C16" t="str">
            <v>Butene -1              Asia                        US$ / Metric Ton      Estimate</v>
          </cell>
        </row>
        <row r="27">
          <cell r="C27" t="str">
            <v>110EthyleneNorth AmericaContract-Net Transaction   PipelineCents / LbDelivered / US Gulf Coast</v>
          </cell>
        </row>
        <row r="28">
          <cell r="C28" t="str">
            <v>1744EthyleneWest EuropeContract-Market   PipelineEuro / Metric TonDelivered / W. Europe</v>
          </cell>
        </row>
        <row r="29">
          <cell r="C29" t="str">
            <v>4583EthyleneSoutheast AsiaContract-Market   MonthlyUS$ / Metric TonDelivered / Thailand</v>
          </cell>
        </row>
        <row r="31">
          <cell r="C31" t="str">
            <v>243Butane , N-, non TetNorth AmericaSpot, lowCents / GallonFOB / Mont Belvieu, TX</v>
          </cell>
        </row>
        <row r="32">
          <cell r="C32" t="str">
            <v>246Butane , Mixed-West EuropeSpotUS$ / Metric TonCIF / NW Europe</v>
          </cell>
        </row>
        <row r="33">
          <cell r="C33" t="str">
            <v>242Butane , Mixed-Northeast AsiaSpotUS$ / Metric TonCIF / Japan</v>
          </cell>
        </row>
        <row r="36">
          <cell r="C36" t="str">
            <v>219Mtbe (Methyl Tertiary Butyl Ether)North AmericaSpotCents / GallonDelivered / US Gulf Coast</v>
          </cell>
        </row>
        <row r="37">
          <cell r="C37" t="str">
            <v>1503Mtbe (Methyl Tertiary Butyl Ether)West EuropeSpotUS$ / Metric TonDelivered / Rotterdam</v>
          </cell>
        </row>
        <row r="38">
          <cell r="C38" t="str">
            <v>1504Mtbe (Methyl Tertiary Butyl Ether)Southeast AsiaSpotUS$ / Metric TonDelivered / Singapore</v>
          </cell>
        </row>
        <row r="41">
          <cell r="C41" t="str">
            <v>249Natural Gasoline (Light Naphtha) , non-WarrenNorth AmericaSpot   81 APICents / GallonFOB / Mont Belvieu, TX</v>
          </cell>
        </row>
        <row r="42">
          <cell r="C42" t="str">
            <v>1935NaphthaWest EuropeSpot, Avg.US$ / Metric TonCIF / NW Europe</v>
          </cell>
        </row>
        <row r="43">
          <cell r="C43" t="str">
            <v>252NaphthaSoutheast AsiaSpot, Avg.US$ / BarrelFOB / Singapore</v>
          </cell>
        </row>
        <row r="46">
          <cell r="C46" t="str">
            <v>264OrthoxyleneNorth AmericaContract-Market   DomesticCents / LbFOB / United States</v>
          </cell>
        </row>
        <row r="47">
          <cell r="C47" t="str">
            <v>271OrthoxyleneWest EuropeContract-MarketEuro / Metric TonDelivered / W. Europe</v>
          </cell>
        </row>
        <row r="48">
          <cell r="C48" t="str">
            <v>261OrthoxyleneNortheast AsiaSpotUS$ / Metric TonC&amp;F / NE Asia</v>
          </cell>
        </row>
        <row r="51">
          <cell r="C51" t="str">
            <v>399ParaxyleneNorth AmericaContract-Market   DomesticCents / LbDelivered / North America</v>
          </cell>
        </row>
        <row r="52">
          <cell r="C52" t="str">
            <v>404ParaxyleneWest EuropeSpotUS$ / Metric TonDelivered / W. Europe</v>
          </cell>
        </row>
        <row r="53">
          <cell r="C53" t="str">
            <v>395ParaxyleneNortheast AsiaContract-MarketUS$ / Metric TonC&amp;F / NE Asia</v>
          </cell>
        </row>
        <row r="56">
          <cell r="C56" t="str">
            <v>339Propylene , Polymer GradeNorth AmericaContract-Benchmark   Stream ValueCents / LbDelivered / United States</v>
          </cell>
        </row>
        <row r="57">
          <cell r="C57" t="str">
            <v>1445Propylene , Contained ValueWest EuropeContract-MarketEuro / Metric TonDelivered / W. Europe</v>
          </cell>
        </row>
        <row r="58">
          <cell r="C58" t="str">
            <v>2224Propylene , Polymer GradeSoutheast AsiaContract-MarketUS$ / Metric TonDelivered / Thailand</v>
          </cell>
        </row>
        <row r="59">
          <cell r="C59" t="str">
            <v>339Propylene , Polymer GradeNorth AmericaContract-Benchmark   Stream ValueCents / LbDelivered / United States</v>
          </cell>
        </row>
        <row r="60">
          <cell r="C60" t="str">
            <v>1567Propylene , Polymer GradeNorth AmericaSpotCents / LbDelivered / US Gulf Coast</v>
          </cell>
        </row>
        <row r="68">
          <cell r="C68" t="str">
            <v>446Toluene , Nitration GradeNorth AmericaSpotCents / GallonFOB / US Gulf Coast</v>
          </cell>
        </row>
        <row r="69">
          <cell r="C69" t="str">
            <v>449Toluene , Nitration GradeWest EuropeSpotUS$ / Metric TonFOB / W. Europe</v>
          </cell>
        </row>
        <row r="70">
          <cell r="C70" t="str">
            <v>443TolueneNortheast AsiaSpotUS$ / Metric TonFOB / S. Korea</v>
          </cell>
        </row>
        <row r="73">
          <cell r="C73" t="str">
            <v>231Mixed Xylenes , Isomer GradeNorth AmericaContract-Market   DomesticCents / GallonFOB / Houston, TX</v>
          </cell>
        </row>
        <row r="74">
          <cell r="C74" t="str">
            <v>238Mixed XylenesWest EuropeSpotUS$ / Metric TonFOB / Rotterdam</v>
          </cell>
        </row>
        <row r="75">
          <cell r="C75" t="str">
            <v>226Mixed XylenesNortheast AsiaContract-MarketUS$ / Metric TonFOB / S. Korea</v>
          </cell>
        </row>
        <row r="79">
          <cell r="C79" t="str">
            <v xml:space="preserve">1992Polyethylene , High DensityNorth AmericaDomestic Market (Contract)   Injection MoldingCents / LbDelivered / </v>
          </cell>
        </row>
        <row r="80">
          <cell r="C80" t="str">
            <v xml:space="preserve">136Polyethylene , High DensityNorth AmericaDomestic Market (Contract)   Blow MoldingCents / LbDelivered / </v>
          </cell>
        </row>
        <row r="81">
          <cell r="C81" t="str">
            <v xml:space="preserve">1994Polyethylene , High DensityNorth AmericaDomestic Market (Contract)   HMW FilmCents / LbDelivered / </v>
          </cell>
        </row>
        <row r="83">
          <cell r="C83" t="str">
            <v>2009Polyethylene , High DensityWest EuropeDomestic Market (Contract)   Injection MoldingEuro / Metric TonDelivered / W. Europe</v>
          </cell>
        </row>
        <row r="84">
          <cell r="C84" t="str">
            <v>2007Polyethylene , High DensityWest EuropeDomestic Market (Contract)   Blow MoldingEuro / Metric TonDelivered / W. Europe</v>
          </cell>
        </row>
        <row r="85">
          <cell r="C85" t="str">
            <v>2011Polyethylene , High DensityWest EuropeDomestic Market (Contract)   HMW FilmEuro / Metric TonDelivered / W. Europe</v>
          </cell>
        </row>
        <row r="87">
          <cell r="C87" t="str">
            <v>2034Polyethylene , High DensitySoutheast AsiaSpot/Export   Injection MoldingUS$ / Metric TonFOB / Singapore</v>
          </cell>
        </row>
        <row r="88">
          <cell r="C88" t="str">
            <v>2033Polyethylene , High DensitySoutheast AsiaSpot/Export   Blow MoldingUS$ / Metric TonFOB / Singapore</v>
          </cell>
        </row>
        <row r="89">
          <cell r="C89" t="str">
            <v>2035Polyethylene , High DensitySoutheast AsiaSpot/Export   HMW FilmUS$ / Metric TonFOB / Singapore</v>
          </cell>
        </row>
        <row r="92">
          <cell r="C92" t="str">
            <v xml:space="preserve">152Polyethylene , Low DensityNorth AmericaDomestic Market (Contract)   GP- FilmCents / LbDelivered / </v>
          </cell>
        </row>
        <row r="93">
          <cell r="C93" t="str">
            <v>1997Polyethylene , Low DensityWest EuropeDomestic Market (Contract)   GP- FilmEuro / Metric TonDelivered / W. Europe</v>
          </cell>
        </row>
        <row r="94">
          <cell r="C94" t="str">
            <v>2028Polyethylene , Low DensitySoutheast AsiaSpot/Export   GP- FilmUS$ / Metric TonFOB / Singapore</v>
          </cell>
        </row>
        <row r="97">
          <cell r="C97" t="str">
            <v xml:space="preserve">163Polyethylene , Linear Low DensityNorth AmericaDomestic Market (Contract)   Butene, FilmCents / LbDelivered / </v>
          </cell>
        </row>
        <row r="98">
          <cell r="C98" t="str">
            <v>2001Polyethylene , Linear Low DensityWest EuropeDomestic Market (Contract)   Butene, FilmEuro / Metric TonDelivered / W. Europe</v>
          </cell>
        </row>
        <row r="99">
          <cell r="C99" t="str">
            <v>2030Polyethylene , Linear Low DensitySoutheast AsiaSpot/Export   Butene, FilmUS$ / Metric TonFOB / Singapore</v>
          </cell>
        </row>
        <row r="102">
          <cell r="C102" t="str">
            <v xml:space="preserve">313PolypropyleneNorth AmericaDomestic Market (Contract)   GP- HomopolymerCents / LbDelivered / </v>
          </cell>
        </row>
        <row r="103">
          <cell r="C103" t="str">
            <v>1968Polypropylene , HomopolymerWest EuropeContract-MarketEuro / Metric TonDelivered / W. Europe</v>
          </cell>
        </row>
        <row r="104">
          <cell r="C104" t="str">
            <v>1978Polypropylene , HomopolymerSoutheast AsiaSpot   ExportUS$ / Metric TonFOB / Singapore</v>
          </cell>
        </row>
        <row r="107">
          <cell r="C107" t="str">
            <v>381Polyvinyl Chloride , Suspension, Pipe Grade ResinNorth AmericaContract-MarketCents / LbDelivered / United States</v>
          </cell>
        </row>
        <row r="108">
          <cell r="C108" t="str">
            <v>2065Polyvinyl Chloride , Suspension, Pipe Grade ResinWest EuropeContract-MarketEuro / Metric TonDelivered / Continental Europe</v>
          </cell>
        </row>
        <row r="109">
          <cell r="C109" t="str">
            <v>1539Polyvinyl Chloride , Suspension, Pipe Grade ResinNortheast AsiaSpotUS$ / Metric TonCFR / NE Asia</v>
          </cell>
        </row>
        <row r="112">
          <cell r="C112" t="str">
            <v xml:space="preserve">4730Caustic SodaNorth AmericaContract-Market Avg   Net Paids to SellerUS$ / Dry Metric / </v>
          </cell>
        </row>
        <row r="113">
          <cell r="C113" t="str">
            <v>1545Caustic SodaWest EuropeContract-Market   AvgEuro / Dry MetricDelivered / Continental Europe</v>
          </cell>
        </row>
        <row r="114">
          <cell r="C114" t="str">
            <v xml:space="preserve">4732Caustic SodaNortheast AsiaContract-Market Avg   Net Paids to SellerUS$ / Dry Metric / </v>
          </cell>
        </row>
        <row r="117">
          <cell r="C117" t="str">
            <v>2248CaprolactamNorth AmericaEstimate or CalculationUS$ / Metric TonFOB / US Gulf Coast</v>
          </cell>
        </row>
        <row r="118">
          <cell r="C118" t="str">
            <v>2232CaprolactamWest EuropeDomesticEuro / Metric TonDelivered / W. Europe</v>
          </cell>
        </row>
        <row r="119">
          <cell r="C119" t="str">
            <v>2233CaprolactamNortheast AsiaSpotUS$ / Metric TonCFR / Far East</v>
          </cell>
        </row>
        <row r="122">
          <cell r="C122" t="str">
            <v>83DMT , (molten)North AmericaContract-Market   DomesticCents / LbDelivered / United States</v>
          </cell>
        </row>
        <row r="123">
          <cell r="C123" t="str">
            <v>89DMTWest EuropeContract-MarketEuro / Metric TonFOB / W. Europe</v>
          </cell>
        </row>
        <row r="124">
          <cell r="C124" t="str">
            <v>82DMTNortheast AsiaContract-MarketUS$ / Metric TonFOB / NE Asia</v>
          </cell>
        </row>
        <row r="127">
          <cell r="C127" t="str">
            <v>295PET, Polyethylene Terephthalate,  Bottle ResinNorth AmericaContract-Market   avg small/large buyerCents / LbDelivered / United States</v>
          </cell>
        </row>
        <row r="128">
          <cell r="C128" t="str">
            <v>297PET, Polyethylene Terephthalate,  Bottle ResinWest EuropeContract-MarketEuro / Metric TonDDP / W. Europe</v>
          </cell>
        </row>
        <row r="129">
          <cell r="C129" t="str">
            <v>294PET, Polyethylene Terephthalate,  Bottle Resin , (not Coke approved)Northeast AsiaSpotUS$ / Metric TonFOB / NE Asia</v>
          </cell>
        </row>
        <row r="132">
          <cell r="C132" t="str">
            <v>485Crude Oil , WTINorth AmericaSpot, low   1st MonthUS$ / BarrelFOB / Cushing, OK</v>
          </cell>
        </row>
        <row r="133">
          <cell r="C133" t="str">
            <v>19Crude Oil , BrentWest EuropeSpot, Avg.   1st MonthUS$ / BarrelFOB / North Sea</v>
          </cell>
        </row>
        <row r="134">
          <cell r="C134" t="str">
            <v>93Crude Oil , DubaiMiddle EastSpot, Avg.   1st MonthUS$ / BarrelFOB / Persian Gulf</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MATERIAIS"/>
      <sheetName val="PLANILHA MDO"/>
      <sheetName val="BDI"/>
      <sheetName val="MATERIAIS ELETRICOS"/>
      <sheetName val="MATERIAIS CABLING"/>
      <sheetName val="PLANILHA_MATERIAIS"/>
      <sheetName val="PLANILHA_MDO"/>
      <sheetName val="MATERIAIS_ELETRICOS"/>
      <sheetName val="MATERIAIS_CABLING"/>
      <sheetName val="relatório-1ª med."/>
    </sheetNames>
    <sheetDataSet>
      <sheetData sheetId="0" refreshError="1"/>
      <sheetData sheetId="1" refreshError="1"/>
      <sheetData sheetId="2" refreshError="1"/>
      <sheetData sheetId="3">
        <row r="7">
          <cell r="D7" t="str">
            <v>CN10</v>
          </cell>
          <cell r="E7">
            <v>2.72</v>
          </cell>
        </row>
        <row r="8">
          <cell r="D8" t="str">
            <v>CN16</v>
          </cell>
          <cell r="E8">
            <v>3.92</v>
          </cell>
        </row>
        <row r="9">
          <cell r="D9" t="str">
            <v>CN25</v>
          </cell>
          <cell r="E9">
            <v>5.82</v>
          </cell>
        </row>
        <row r="10">
          <cell r="D10" t="str">
            <v>CN35</v>
          </cell>
          <cell r="E10">
            <v>8.27</v>
          </cell>
        </row>
        <row r="11">
          <cell r="D11" t="str">
            <v>CN50</v>
          </cell>
          <cell r="E11">
            <v>10.61</v>
          </cell>
        </row>
        <row r="12">
          <cell r="D12" t="str">
            <v>CN70</v>
          </cell>
          <cell r="E12">
            <v>15.82</v>
          </cell>
        </row>
        <row r="13">
          <cell r="D13" t="str">
            <v>CN95</v>
          </cell>
          <cell r="E13">
            <v>22.3</v>
          </cell>
        </row>
        <row r="14">
          <cell r="D14" t="str">
            <v>CN120</v>
          </cell>
          <cell r="E14">
            <v>30.85</v>
          </cell>
        </row>
        <row r="16">
          <cell r="D16" t="str">
            <v>CFPVC1</v>
          </cell>
          <cell r="E16">
            <v>0.36</v>
          </cell>
        </row>
        <row r="17">
          <cell r="D17" t="str">
            <v>CFPVC1,5</v>
          </cell>
          <cell r="E17">
            <v>0.48</v>
          </cell>
        </row>
        <row r="18">
          <cell r="D18" t="str">
            <v>CFPVC2,5</v>
          </cell>
          <cell r="E18">
            <v>0.86</v>
          </cell>
        </row>
        <row r="19">
          <cell r="D19" t="str">
            <v>CFPVC4</v>
          </cell>
          <cell r="E19">
            <v>1.22</v>
          </cell>
        </row>
        <row r="20">
          <cell r="D20" t="str">
            <v>CFPVC6</v>
          </cell>
          <cell r="E20">
            <v>1.8</v>
          </cell>
        </row>
        <row r="21">
          <cell r="D21" t="str">
            <v>CFPVC10</v>
          </cell>
          <cell r="E21">
            <v>3.15</v>
          </cell>
        </row>
        <row r="22">
          <cell r="D22" t="str">
            <v>CFPVC16</v>
          </cell>
          <cell r="E22">
            <v>4.38</v>
          </cell>
        </row>
        <row r="23">
          <cell r="D23" t="str">
            <v>CFPVC25</v>
          </cell>
          <cell r="E23">
            <v>7.83</v>
          </cell>
        </row>
        <row r="24">
          <cell r="D24" t="str">
            <v>CFPVC35</v>
          </cell>
          <cell r="E24">
            <v>10.07</v>
          </cell>
        </row>
        <row r="25">
          <cell r="D25" t="str">
            <v>CFPVC50</v>
          </cell>
          <cell r="E25">
            <v>14.22</v>
          </cell>
        </row>
        <row r="26">
          <cell r="D26" t="str">
            <v>CFPVC70</v>
          </cell>
          <cell r="E26">
            <v>19.84</v>
          </cell>
        </row>
        <row r="27">
          <cell r="D27" t="str">
            <v>CFPVC95</v>
          </cell>
          <cell r="E27">
            <v>27.85</v>
          </cell>
        </row>
        <row r="28">
          <cell r="D28" t="str">
            <v>CFPVC120</v>
          </cell>
          <cell r="E28">
            <v>32.75</v>
          </cell>
        </row>
        <row r="29">
          <cell r="D29" t="str">
            <v>CFPVC150</v>
          </cell>
          <cell r="E29">
            <v>39.619999999999997</v>
          </cell>
        </row>
        <row r="30">
          <cell r="D30" t="str">
            <v>CFPVC185</v>
          </cell>
          <cell r="E30">
            <v>51.72</v>
          </cell>
        </row>
        <row r="31">
          <cell r="D31" t="str">
            <v>CFPVC240</v>
          </cell>
          <cell r="E31">
            <v>66.099999999999994</v>
          </cell>
        </row>
        <row r="33">
          <cell r="D33" t="str">
            <v>CFPVC1K1</v>
          </cell>
        </row>
        <row r="34">
          <cell r="D34" t="str">
            <v>CFPVC1K1,5</v>
          </cell>
          <cell r="E34">
            <v>0.66</v>
          </cell>
        </row>
        <row r="35">
          <cell r="D35" t="str">
            <v>CFPVC1K2,5</v>
          </cell>
          <cell r="E35">
            <v>0.9</v>
          </cell>
        </row>
        <row r="36">
          <cell r="D36" t="str">
            <v>CFPVC1K4</v>
          </cell>
          <cell r="E36">
            <v>1.4</v>
          </cell>
        </row>
        <row r="37">
          <cell r="D37" t="str">
            <v>CFPVC1K6</v>
          </cell>
          <cell r="E37">
            <v>1.9</v>
          </cell>
        </row>
        <row r="38">
          <cell r="D38" t="str">
            <v>CFPVC1K10</v>
          </cell>
          <cell r="E38">
            <v>3.02</v>
          </cell>
        </row>
        <row r="39">
          <cell r="D39" t="str">
            <v>CFPVC1K16</v>
          </cell>
          <cell r="E39">
            <v>4.7</v>
          </cell>
        </row>
        <row r="40">
          <cell r="D40" t="str">
            <v>CFPVC1K25</v>
          </cell>
          <cell r="E40">
            <v>7.5</v>
          </cell>
        </row>
        <row r="41">
          <cell r="D41" t="str">
            <v>CFPVC1K35</v>
          </cell>
          <cell r="E41">
            <v>10.199999999999999</v>
          </cell>
        </row>
        <row r="42">
          <cell r="D42" t="str">
            <v>CFPVC1K50</v>
          </cell>
          <cell r="E42">
            <v>14.3</v>
          </cell>
        </row>
        <row r="43">
          <cell r="D43" t="str">
            <v>CFPVC1K70</v>
          </cell>
          <cell r="E43">
            <v>19.920000000000002</v>
          </cell>
        </row>
        <row r="44">
          <cell r="D44" t="str">
            <v>CFPVC1K95</v>
          </cell>
          <cell r="E44">
            <v>26.3</v>
          </cell>
        </row>
        <row r="45">
          <cell r="D45" t="str">
            <v>CFPVC1K120</v>
          </cell>
          <cell r="E45">
            <v>35</v>
          </cell>
        </row>
        <row r="46">
          <cell r="D46" t="str">
            <v>CFPVC1K150</v>
          </cell>
          <cell r="E46">
            <v>42.4</v>
          </cell>
        </row>
        <row r="47">
          <cell r="D47" t="str">
            <v>CFPVC1K185</v>
          </cell>
          <cell r="E47">
            <v>52.3</v>
          </cell>
        </row>
        <row r="48">
          <cell r="D48" t="str">
            <v>CFPVC1K240</v>
          </cell>
          <cell r="E48">
            <v>68</v>
          </cell>
        </row>
        <row r="50">
          <cell r="D50" t="str">
            <v>CFEPR1K1,5</v>
          </cell>
          <cell r="E50">
            <v>0.82</v>
          </cell>
        </row>
        <row r="51">
          <cell r="D51" t="str">
            <v>CFEPR1K2,5</v>
          </cell>
          <cell r="E51">
            <v>1.1200000000000001</v>
          </cell>
        </row>
        <row r="52">
          <cell r="D52" t="str">
            <v>CFEPR1K4</v>
          </cell>
          <cell r="E52">
            <v>1.6</v>
          </cell>
        </row>
        <row r="53">
          <cell r="D53" t="str">
            <v>CFEPR1K6</v>
          </cell>
          <cell r="E53">
            <v>2.08</v>
          </cell>
        </row>
        <row r="54">
          <cell r="D54" t="str">
            <v>CFEPR1K10</v>
          </cell>
          <cell r="E54">
            <v>3.61</v>
          </cell>
        </row>
        <row r="55">
          <cell r="D55" t="str">
            <v>CFEPR1K16</v>
          </cell>
          <cell r="E55">
            <v>5.45</v>
          </cell>
        </row>
        <row r="56">
          <cell r="D56" t="str">
            <v>CFEPR1K25</v>
          </cell>
          <cell r="E56">
            <v>8.7200000000000006</v>
          </cell>
        </row>
        <row r="57">
          <cell r="D57" t="str">
            <v>CFEPR1K35</v>
          </cell>
          <cell r="E57">
            <v>13.3</v>
          </cell>
        </row>
        <row r="58">
          <cell r="D58" t="str">
            <v>CFEPR1K50</v>
          </cell>
          <cell r="E58">
            <v>18.68</v>
          </cell>
        </row>
        <row r="59">
          <cell r="D59" t="str">
            <v>CFEPR1K70</v>
          </cell>
          <cell r="E59">
            <v>21.4</v>
          </cell>
        </row>
        <row r="60">
          <cell r="D60" t="str">
            <v>CFEPR1K95</v>
          </cell>
          <cell r="E60">
            <v>34.840000000000003</v>
          </cell>
        </row>
        <row r="61">
          <cell r="D61" t="str">
            <v>CFEPR1K120</v>
          </cell>
          <cell r="E61">
            <v>42.52</v>
          </cell>
        </row>
        <row r="62">
          <cell r="D62" t="str">
            <v>CFEPR1K150</v>
          </cell>
          <cell r="E62">
            <v>49.99</v>
          </cell>
        </row>
        <row r="63">
          <cell r="D63" t="str">
            <v>CFEPR1K185</v>
          </cell>
          <cell r="E63">
            <v>68.67</v>
          </cell>
        </row>
        <row r="64">
          <cell r="D64" t="str">
            <v>CFEPR1K240</v>
          </cell>
          <cell r="E64">
            <v>79</v>
          </cell>
        </row>
        <row r="66">
          <cell r="D66" t="str">
            <v>CTEPR1K2,5</v>
          </cell>
          <cell r="E66">
            <v>3.1</v>
          </cell>
        </row>
        <row r="67">
          <cell r="D67" t="str">
            <v>CTEPR1K4</v>
          </cell>
          <cell r="E67">
            <v>4.7699999999999996</v>
          </cell>
        </row>
        <row r="68">
          <cell r="D68" t="str">
            <v>CTEPR1K6</v>
          </cell>
          <cell r="E68">
            <v>6.62</v>
          </cell>
        </row>
        <row r="69">
          <cell r="D69" t="str">
            <v>CTEPR1K10</v>
          </cell>
          <cell r="E69">
            <v>11.07</v>
          </cell>
        </row>
        <row r="70">
          <cell r="D70" t="str">
            <v>CTEPR1K16</v>
          </cell>
          <cell r="E70">
            <v>17.350000000000001</v>
          </cell>
        </row>
        <row r="71">
          <cell r="D71" t="str">
            <v>CTEPR1K25</v>
          </cell>
          <cell r="E71">
            <v>27.48</v>
          </cell>
        </row>
        <row r="72">
          <cell r="D72" t="str">
            <v>CTEPR1K50</v>
          </cell>
          <cell r="E72">
            <v>53.06</v>
          </cell>
        </row>
        <row r="74">
          <cell r="D74" t="str">
            <v>CTTEPR1K2,5</v>
          </cell>
          <cell r="E74">
            <v>4</v>
          </cell>
        </row>
        <row r="75">
          <cell r="D75" t="str">
            <v>CTTEPR1K4</v>
          </cell>
          <cell r="E75">
            <v>6.08</v>
          </cell>
        </row>
        <row r="76">
          <cell r="D76" t="str">
            <v>CTTEPR1K6</v>
          </cell>
          <cell r="E76">
            <v>8.56</v>
          </cell>
        </row>
        <row r="77">
          <cell r="D77" t="str">
            <v>CTTEPR1K10</v>
          </cell>
          <cell r="E77">
            <v>14.49</v>
          </cell>
        </row>
        <row r="78">
          <cell r="D78" t="str">
            <v>CTTEPR1K16</v>
          </cell>
          <cell r="E78">
            <v>22.76</v>
          </cell>
        </row>
        <row r="79">
          <cell r="D79" t="str">
            <v>CTTEPR1K25</v>
          </cell>
          <cell r="E79">
            <v>39.950000000000003</v>
          </cell>
        </row>
        <row r="80">
          <cell r="D80" t="str">
            <v>CTTEPR1K50</v>
          </cell>
          <cell r="E80">
            <v>77.91</v>
          </cell>
        </row>
        <row r="81">
          <cell r="D81" t="str">
            <v>CTTEPR1K95</v>
          </cell>
          <cell r="E81">
            <v>100.98</v>
          </cell>
        </row>
        <row r="82">
          <cell r="D82" t="str">
            <v>CTTEPR1K185</v>
          </cell>
          <cell r="E82">
            <v>209.1</v>
          </cell>
        </row>
        <row r="84">
          <cell r="D84" t="str">
            <v>CPPT1</v>
          </cell>
          <cell r="E84">
            <v>1.29</v>
          </cell>
        </row>
        <row r="85">
          <cell r="D85" t="str">
            <v>CPPT1,5</v>
          </cell>
          <cell r="E85">
            <v>1.64</v>
          </cell>
        </row>
        <row r="86">
          <cell r="D86" t="str">
            <v>CPPT2,5</v>
          </cell>
          <cell r="E86">
            <v>2.6</v>
          </cell>
        </row>
        <row r="87">
          <cell r="D87" t="str">
            <v>CPPT4</v>
          </cell>
          <cell r="E87">
            <v>5.44</v>
          </cell>
        </row>
        <row r="88">
          <cell r="D88" t="str">
            <v>CPPT6</v>
          </cell>
          <cell r="E88">
            <v>5.92</v>
          </cell>
        </row>
        <row r="89">
          <cell r="D89" t="str">
            <v>CPPT10</v>
          </cell>
          <cell r="E89">
            <v>10.119999999999999</v>
          </cell>
        </row>
        <row r="90">
          <cell r="D90" t="str">
            <v>CPPT16</v>
          </cell>
          <cell r="E90">
            <v>16.100000000000001</v>
          </cell>
        </row>
        <row r="92">
          <cell r="D92" t="str">
            <v>CPPTT1</v>
          </cell>
          <cell r="E92">
            <v>1.9</v>
          </cell>
        </row>
        <row r="93">
          <cell r="D93" t="str">
            <v>CPPTT1,5</v>
          </cell>
          <cell r="E93">
            <v>2.14</v>
          </cell>
        </row>
        <row r="94">
          <cell r="D94" t="str">
            <v>CPPTT2,5</v>
          </cell>
          <cell r="E94">
            <v>3.4</v>
          </cell>
        </row>
        <row r="95">
          <cell r="D95" t="str">
            <v>CPPTT4</v>
          </cell>
          <cell r="E95">
            <v>5.3</v>
          </cell>
        </row>
        <row r="96">
          <cell r="D96" t="str">
            <v>CPPTT6</v>
          </cell>
          <cell r="E96">
            <v>7.51</v>
          </cell>
        </row>
        <row r="97">
          <cell r="D97" t="str">
            <v>CPPTT10</v>
          </cell>
          <cell r="E97">
            <v>13.05</v>
          </cell>
        </row>
        <row r="98">
          <cell r="D98" t="str">
            <v>CPPTT16</v>
          </cell>
          <cell r="E98">
            <v>21.05</v>
          </cell>
        </row>
        <row r="102">
          <cell r="D102" t="str">
            <v>CFPVC1P</v>
          </cell>
        </row>
        <row r="103">
          <cell r="D103" t="str">
            <v>CFPVC1,5P</v>
          </cell>
          <cell r="E103">
            <v>0.68</v>
          </cell>
        </row>
        <row r="104">
          <cell r="D104" t="str">
            <v>CFPVC2,5P</v>
          </cell>
          <cell r="E104">
            <v>1.06</v>
          </cell>
        </row>
        <row r="105">
          <cell r="D105" t="str">
            <v>CFPVC4P</v>
          </cell>
          <cell r="E105">
            <v>1.7</v>
          </cell>
        </row>
        <row r="106">
          <cell r="D106" t="str">
            <v>CFPVC6P</v>
          </cell>
          <cell r="E106">
            <v>2.44</v>
          </cell>
        </row>
        <row r="107">
          <cell r="D107" t="str">
            <v>CFPVC10P</v>
          </cell>
          <cell r="E107">
            <v>4.57</v>
          </cell>
        </row>
        <row r="108">
          <cell r="D108" t="str">
            <v>CFPVC16P</v>
          </cell>
          <cell r="E108" t="str">
            <v xml:space="preserve"> </v>
          </cell>
        </row>
        <row r="109">
          <cell r="D109" t="str">
            <v>CFPVC25P</v>
          </cell>
          <cell r="E109">
            <v>10.86</v>
          </cell>
        </row>
        <row r="110">
          <cell r="D110" t="str">
            <v>CFPVC35P</v>
          </cell>
          <cell r="E110">
            <v>15.02</v>
          </cell>
        </row>
        <row r="111">
          <cell r="D111" t="str">
            <v>CFPVC50P</v>
          </cell>
          <cell r="E111">
            <v>21.13</v>
          </cell>
        </row>
        <row r="112">
          <cell r="D112" t="str">
            <v>CFPVC70P</v>
          </cell>
          <cell r="E112">
            <v>29.52</v>
          </cell>
        </row>
        <row r="113">
          <cell r="D113" t="str">
            <v>CFPVC95P</v>
          </cell>
          <cell r="E113">
            <v>41.39</v>
          </cell>
        </row>
        <row r="114">
          <cell r="D114" t="str">
            <v>CFPVC120P</v>
          </cell>
          <cell r="E114">
            <v>57.81</v>
          </cell>
        </row>
        <row r="115">
          <cell r="D115" t="str">
            <v>CFPVC150P</v>
          </cell>
          <cell r="E115">
            <v>71.95</v>
          </cell>
        </row>
        <row r="116">
          <cell r="D116" t="str">
            <v>CFPVC185P</v>
          </cell>
          <cell r="E116">
            <v>86.36</v>
          </cell>
        </row>
        <row r="117">
          <cell r="D117" t="str">
            <v>CFPVC240P</v>
          </cell>
          <cell r="E117">
            <v>102.59</v>
          </cell>
        </row>
        <row r="119">
          <cell r="D119" t="str">
            <v>CAF1,5P</v>
          </cell>
          <cell r="E119">
            <v>0.64</v>
          </cell>
        </row>
        <row r="120">
          <cell r="D120" t="str">
            <v>CAF2,5P</v>
          </cell>
          <cell r="E120">
            <v>1.01</v>
          </cell>
        </row>
        <row r="121">
          <cell r="D121" t="str">
            <v>CAF4,0P</v>
          </cell>
          <cell r="E121">
            <v>1.65</v>
          </cell>
        </row>
        <row r="124">
          <cell r="D124" t="str">
            <v>CFPVC1K1P</v>
          </cell>
        </row>
        <row r="125">
          <cell r="D125" t="str">
            <v>CFPVC1K1,5P</v>
          </cell>
          <cell r="E125">
            <v>1.1000000000000001</v>
          </cell>
        </row>
        <row r="126">
          <cell r="D126" t="str">
            <v>CFPVC1K2,5P</v>
          </cell>
          <cell r="E126">
            <v>1.53</v>
          </cell>
        </row>
        <row r="127">
          <cell r="D127" t="str">
            <v>CFPVC1K4P</v>
          </cell>
          <cell r="E127">
            <v>2.1800000000000002</v>
          </cell>
        </row>
        <row r="128">
          <cell r="D128" t="str">
            <v>CFPVC1K6P</v>
          </cell>
          <cell r="E128">
            <v>3.09</v>
          </cell>
        </row>
        <row r="129">
          <cell r="D129" t="str">
            <v>CFPVC1K10P</v>
          </cell>
          <cell r="E129">
            <v>4.9800000000000004</v>
          </cell>
        </row>
        <row r="130">
          <cell r="D130" t="str">
            <v>CFPVC1K16P</v>
          </cell>
          <cell r="E130">
            <v>7.61</v>
          </cell>
        </row>
        <row r="131">
          <cell r="D131" t="str">
            <v>CFPVC1K25P</v>
          </cell>
          <cell r="E131">
            <v>12.19</v>
          </cell>
        </row>
        <row r="132">
          <cell r="D132" t="str">
            <v>CFPVC1K35P</v>
          </cell>
          <cell r="E132">
            <v>16.440000000000001</v>
          </cell>
        </row>
        <row r="133">
          <cell r="D133" t="str">
            <v>CFPVC1K50P</v>
          </cell>
          <cell r="E133">
            <v>23.1</v>
          </cell>
        </row>
        <row r="134">
          <cell r="D134" t="str">
            <v>CFPVC1K70P</v>
          </cell>
          <cell r="E134">
            <v>32.479999999999997</v>
          </cell>
        </row>
        <row r="135">
          <cell r="D135" t="str">
            <v>CFPVC1K95P</v>
          </cell>
          <cell r="E135">
            <v>43.13</v>
          </cell>
        </row>
        <row r="136">
          <cell r="D136" t="str">
            <v>CFPVC1K120P</v>
          </cell>
          <cell r="E136">
            <v>56.38</v>
          </cell>
        </row>
        <row r="137">
          <cell r="D137" t="str">
            <v>CFPVC1K150P</v>
          </cell>
          <cell r="E137">
            <v>70.180000000000007</v>
          </cell>
        </row>
        <row r="138">
          <cell r="D138" t="str">
            <v>CFPVC1K185P</v>
          </cell>
          <cell r="E138">
            <v>84.23</v>
          </cell>
        </row>
        <row r="139">
          <cell r="D139" t="str">
            <v>CFPVC1K240P</v>
          </cell>
          <cell r="E139">
            <v>111.01</v>
          </cell>
        </row>
        <row r="142">
          <cell r="D142" t="str">
            <v>CFEPR1K1P</v>
          </cell>
          <cell r="E142">
            <v>0.43</v>
          </cell>
        </row>
        <row r="143">
          <cell r="D143" t="str">
            <v>CFEPR1K1,5P</v>
          </cell>
          <cell r="E143">
            <v>0.56999999999999995</v>
          </cell>
        </row>
        <row r="144">
          <cell r="D144" t="str">
            <v>CFEPR1K2,5P</v>
          </cell>
          <cell r="E144">
            <v>1.28</v>
          </cell>
        </row>
        <row r="145">
          <cell r="D145" t="str">
            <v>CFEPR1K4P</v>
          </cell>
          <cell r="E145">
            <v>1.85</v>
          </cell>
        </row>
        <row r="146">
          <cell r="D146" t="str">
            <v>CFEPR1K6P</v>
          </cell>
          <cell r="E146">
            <v>2.6</v>
          </cell>
        </row>
        <row r="147">
          <cell r="D147" t="str">
            <v>CFEPR1K10P</v>
          </cell>
          <cell r="E147">
            <v>4.2</v>
          </cell>
        </row>
        <row r="148">
          <cell r="D148" t="str">
            <v>CFEPR1K16P</v>
          </cell>
          <cell r="E148">
            <v>6.4</v>
          </cell>
        </row>
        <row r="149">
          <cell r="D149" t="str">
            <v>CFEPR1K25P</v>
          </cell>
          <cell r="E149">
            <v>10.25</v>
          </cell>
        </row>
        <row r="150">
          <cell r="D150" t="str">
            <v>CFEPR1K35P</v>
          </cell>
          <cell r="E150">
            <v>13.9</v>
          </cell>
        </row>
        <row r="151">
          <cell r="D151" t="str">
            <v>CFEPR1K50P</v>
          </cell>
          <cell r="E151">
            <v>19.41</v>
          </cell>
        </row>
        <row r="152">
          <cell r="D152" t="str">
            <v>CFEPR1K70P</v>
          </cell>
          <cell r="E152">
            <v>27.5</v>
          </cell>
        </row>
        <row r="153">
          <cell r="D153" t="str">
            <v>CFEPR1K95P</v>
          </cell>
          <cell r="E153">
            <v>36.299999999999997</v>
          </cell>
        </row>
        <row r="154">
          <cell r="D154" t="str">
            <v>CFEPR1K120P</v>
          </cell>
          <cell r="E154">
            <v>47.4</v>
          </cell>
        </row>
        <row r="155">
          <cell r="D155" t="str">
            <v>CFEPR1K150P</v>
          </cell>
          <cell r="E155">
            <v>58.96</v>
          </cell>
        </row>
        <row r="156">
          <cell r="D156" t="str">
            <v>CFEPR1K185P</v>
          </cell>
          <cell r="E156">
            <v>70.709999999999994</v>
          </cell>
        </row>
        <row r="157">
          <cell r="D157" t="str">
            <v>CFEPR1K240P</v>
          </cell>
          <cell r="E157">
            <v>93.26</v>
          </cell>
        </row>
        <row r="160">
          <cell r="D160" t="str">
            <v>CTEPR1K2,5P</v>
          </cell>
          <cell r="E160">
            <v>4.32</v>
          </cell>
        </row>
        <row r="161">
          <cell r="D161" t="str">
            <v>CTEPR1K4P</v>
          </cell>
          <cell r="E161">
            <v>6.71</v>
          </cell>
        </row>
        <row r="162">
          <cell r="D162" t="str">
            <v>CTEPR1K6P</v>
          </cell>
          <cell r="E162">
            <v>9.42</v>
          </cell>
        </row>
        <row r="163">
          <cell r="D163" t="str">
            <v>CTEPR1K10P</v>
          </cell>
          <cell r="E163">
            <v>15.8</v>
          </cell>
        </row>
        <row r="164">
          <cell r="D164" t="str">
            <v>CTEPR1K16P</v>
          </cell>
          <cell r="E164">
            <v>24.77</v>
          </cell>
        </row>
        <row r="165">
          <cell r="D165" t="str">
            <v>CTEPR1K25P</v>
          </cell>
          <cell r="E165">
            <v>36.82</v>
          </cell>
        </row>
        <row r="166">
          <cell r="D166" t="str">
            <v>CTEPR1K50P</v>
          </cell>
          <cell r="E166">
            <v>64.849999999999994</v>
          </cell>
        </row>
        <row r="168">
          <cell r="D168" t="str">
            <v>CTTEPR1K2,5P</v>
          </cell>
          <cell r="E168">
            <v>4.34</v>
          </cell>
        </row>
        <row r="169">
          <cell r="D169" t="str">
            <v>CTTEPR1K4P</v>
          </cell>
          <cell r="E169">
            <v>8.6300000000000008</v>
          </cell>
        </row>
        <row r="170">
          <cell r="D170" t="str">
            <v>CTTEPR1K6P</v>
          </cell>
          <cell r="E170">
            <v>12.16</v>
          </cell>
        </row>
        <row r="171">
          <cell r="D171" t="str">
            <v>CTTEPR1K10P</v>
          </cell>
          <cell r="E171">
            <v>20.7</v>
          </cell>
        </row>
        <row r="172">
          <cell r="D172" t="str">
            <v>CTTEPR1K16P</v>
          </cell>
          <cell r="E172">
            <v>32.590000000000003</v>
          </cell>
        </row>
        <row r="173">
          <cell r="D173" t="str">
            <v>CTTEPR1K25P</v>
          </cell>
          <cell r="E173">
            <v>49.93</v>
          </cell>
        </row>
        <row r="174">
          <cell r="D174" t="str">
            <v>CTTEPR1K50P</v>
          </cell>
          <cell r="E174">
            <v>77.91</v>
          </cell>
        </row>
        <row r="176">
          <cell r="D176" t="str">
            <v>CPPT1P</v>
          </cell>
          <cell r="E176">
            <v>1.78</v>
          </cell>
        </row>
        <row r="177">
          <cell r="D177" t="str">
            <v>CPPT1,5P</v>
          </cell>
          <cell r="E177">
            <v>2.77</v>
          </cell>
        </row>
        <row r="178">
          <cell r="D178" t="str">
            <v>CPPT2,5P</v>
          </cell>
          <cell r="E178">
            <v>5.27</v>
          </cell>
        </row>
        <row r="179">
          <cell r="D179" t="str">
            <v>CPPT4P</v>
          </cell>
          <cell r="E179">
            <v>7.13</v>
          </cell>
        </row>
        <row r="180">
          <cell r="D180" t="str">
            <v>CPPT6P</v>
          </cell>
          <cell r="E180">
            <v>10.1</v>
          </cell>
        </row>
        <row r="181">
          <cell r="D181" t="str">
            <v>CPPT10P</v>
          </cell>
          <cell r="E181">
            <v>13</v>
          </cell>
        </row>
        <row r="182">
          <cell r="D182" t="str">
            <v>CPPT16P</v>
          </cell>
          <cell r="E182">
            <v>21</v>
          </cell>
        </row>
        <row r="184">
          <cell r="D184" t="str">
            <v>CPPTT1P</v>
          </cell>
        </row>
        <row r="185">
          <cell r="D185" t="str">
            <v>CPPTT1,5P</v>
          </cell>
          <cell r="E185">
            <v>3.16</v>
          </cell>
        </row>
        <row r="186">
          <cell r="D186" t="str">
            <v>CPPTT2,5P</v>
          </cell>
          <cell r="E186">
            <v>4.3499999999999996</v>
          </cell>
        </row>
        <row r="187">
          <cell r="D187" t="str">
            <v>CPPTT4P</v>
          </cell>
          <cell r="E187">
            <v>7.1</v>
          </cell>
        </row>
        <row r="188">
          <cell r="D188" t="str">
            <v>CPPTT6P</v>
          </cell>
          <cell r="E188">
            <v>10</v>
          </cell>
        </row>
        <row r="189">
          <cell r="D189" t="str">
            <v>CPPTT10P</v>
          </cell>
          <cell r="E189">
            <v>17</v>
          </cell>
        </row>
        <row r="190">
          <cell r="D190" t="str">
            <v>CPPTT16P</v>
          </cell>
          <cell r="E190">
            <v>26.8</v>
          </cell>
        </row>
        <row r="192">
          <cell r="D192" t="str">
            <v>TC1</v>
          </cell>
        </row>
        <row r="193">
          <cell r="D193" t="str">
            <v>TC1,5</v>
          </cell>
          <cell r="E193">
            <v>0.12</v>
          </cell>
        </row>
        <row r="194">
          <cell r="D194" t="str">
            <v>TC2,5</v>
          </cell>
          <cell r="E194">
            <v>0.12</v>
          </cell>
        </row>
        <row r="195">
          <cell r="D195" t="str">
            <v>TC4</v>
          </cell>
          <cell r="E195">
            <v>0.22</v>
          </cell>
        </row>
        <row r="196">
          <cell r="D196" t="str">
            <v>TC6</v>
          </cell>
          <cell r="E196">
            <v>0.22</v>
          </cell>
        </row>
        <row r="197">
          <cell r="D197" t="str">
            <v>TC10</v>
          </cell>
          <cell r="E197">
            <v>0.5</v>
          </cell>
        </row>
        <row r="198">
          <cell r="D198" t="str">
            <v>TC16</v>
          </cell>
          <cell r="E198">
            <v>0.57999999999999996</v>
          </cell>
        </row>
        <row r="199">
          <cell r="D199" t="str">
            <v>TC25</v>
          </cell>
          <cell r="E199">
            <v>0.72</v>
          </cell>
        </row>
        <row r="200">
          <cell r="D200" t="str">
            <v>TC35</v>
          </cell>
          <cell r="E200">
            <v>1.02</v>
          </cell>
        </row>
        <row r="201">
          <cell r="D201" t="str">
            <v>TC50</v>
          </cell>
          <cell r="E201">
            <v>1.39</v>
          </cell>
        </row>
        <row r="202">
          <cell r="D202" t="str">
            <v>TC70</v>
          </cell>
          <cell r="E202">
            <v>1.97</v>
          </cell>
        </row>
        <row r="203">
          <cell r="D203" t="str">
            <v>TC95</v>
          </cell>
          <cell r="E203">
            <v>2.6</v>
          </cell>
        </row>
        <row r="204">
          <cell r="D204" t="str">
            <v>TC120</v>
          </cell>
          <cell r="E204">
            <v>3.05</v>
          </cell>
        </row>
        <row r="205">
          <cell r="D205" t="str">
            <v>TC150</v>
          </cell>
          <cell r="E205">
            <v>3.6</v>
          </cell>
        </row>
        <row r="206">
          <cell r="D206" t="str">
            <v>TC185</v>
          </cell>
          <cell r="E206">
            <v>4.3</v>
          </cell>
        </row>
        <row r="207">
          <cell r="D207" t="str">
            <v>TC240</v>
          </cell>
          <cell r="E207">
            <v>8.8000000000000007</v>
          </cell>
        </row>
        <row r="209">
          <cell r="D209" t="str">
            <v>CB2x22</v>
          </cell>
          <cell r="E209">
            <v>1.63</v>
          </cell>
        </row>
        <row r="210">
          <cell r="D210" t="str">
            <v>CB3x18</v>
          </cell>
          <cell r="E210">
            <v>2.56</v>
          </cell>
        </row>
        <row r="211">
          <cell r="D211" t="str">
            <v>CB4x22</v>
          </cell>
          <cell r="E211">
            <v>2.2599999999999998</v>
          </cell>
        </row>
        <row r="216">
          <cell r="D216" t="str">
            <v>EGE1/2</v>
          </cell>
          <cell r="E216">
            <v>5.5</v>
          </cell>
        </row>
        <row r="217">
          <cell r="D217" t="str">
            <v>EGE3/4</v>
          </cell>
          <cell r="E217">
            <v>7.37</v>
          </cell>
        </row>
        <row r="218">
          <cell r="D218" t="str">
            <v>EGE1</v>
          </cell>
          <cell r="E218">
            <v>11.5</v>
          </cell>
        </row>
        <row r="219">
          <cell r="D219" t="str">
            <v>EGE11/4</v>
          </cell>
          <cell r="E219">
            <v>17.2</v>
          </cell>
        </row>
        <row r="220">
          <cell r="D220" t="str">
            <v>EGE11/2</v>
          </cell>
          <cell r="E220">
            <v>19.2</v>
          </cell>
        </row>
        <row r="221">
          <cell r="D221" t="str">
            <v>EGE2</v>
          </cell>
          <cell r="E221">
            <v>26.8</v>
          </cell>
        </row>
        <row r="222">
          <cell r="D222" t="str">
            <v>EGE21/2</v>
          </cell>
          <cell r="E222">
            <v>48.33</v>
          </cell>
        </row>
        <row r="223">
          <cell r="D223" t="str">
            <v>EGE3</v>
          </cell>
          <cell r="E223">
            <v>58.71</v>
          </cell>
        </row>
        <row r="224">
          <cell r="D224" t="str">
            <v>EGE4</v>
          </cell>
          <cell r="E224">
            <v>89</v>
          </cell>
        </row>
        <row r="226">
          <cell r="D226" t="str">
            <v>EGF1/2</v>
          </cell>
          <cell r="E226">
            <v>12.3</v>
          </cell>
        </row>
        <row r="227">
          <cell r="D227" t="str">
            <v>EGF3/4</v>
          </cell>
          <cell r="E227">
            <v>13.9</v>
          </cell>
        </row>
        <row r="228">
          <cell r="D228" t="str">
            <v>EGF1</v>
          </cell>
          <cell r="E228">
            <v>17</v>
          </cell>
        </row>
        <row r="229">
          <cell r="D229" t="str">
            <v>EGF11/4</v>
          </cell>
          <cell r="E229">
            <v>23</v>
          </cell>
        </row>
        <row r="230">
          <cell r="D230" t="str">
            <v>EGF11/2</v>
          </cell>
          <cell r="E230">
            <v>27</v>
          </cell>
        </row>
        <row r="231">
          <cell r="D231" t="str">
            <v>EGF2</v>
          </cell>
          <cell r="E231">
            <v>43.34</v>
          </cell>
        </row>
        <row r="232">
          <cell r="D232" t="str">
            <v>EGF21/2</v>
          </cell>
          <cell r="E232">
            <v>70.010000000000005</v>
          </cell>
        </row>
        <row r="233">
          <cell r="D233" t="str">
            <v>EGF4</v>
          </cell>
          <cell r="E233">
            <v>111.28</v>
          </cell>
        </row>
        <row r="235">
          <cell r="D235" t="str">
            <v>EGFP1/2</v>
          </cell>
          <cell r="E235">
            <v>12.94</v>
          </cell>
        </row>
        <row r="236">
          <cell r="D236" t="str">
            <v>EGFP3/4</v>
          </cell>
          <cell r="E236">
            <v>16.190000000000001</v>
          </cell>
        </row>
        <row r="237">
          <cell r="D237" t="str">
            <v>EGEP1</v>
          </cell>
          <cell r="E237">
            <v>22.89</v>
          </cell>
        </row>
        <row r="238">
          <cell r="D238" t="str">
            <v>EGEP11/2</v>
          </cell>
          <cell r="E238">
            <v>31.2</v>
          </cell>
        </row>
        <row r="239">
          <cell r="D239" t="str">
            <v>EGEM2</v>
          </cell>
          <cell r="E239">
            <v>39.520000000000003</v>
          </cell>
        </row>
        <row r="240">
          <cell r="D240" t="str">
            <v>EGEM3</v>
          </cell>
          <cell r="E240">
            <v>73.06</v>
          </cell>
        </row>
        <row r="241">
          <cell r="D241" t="str">
            <v>EGEP3</v>
          </cell>
          <cell r="E241">
            <v>111.44</v>
          </cell>
        </row>
        <row r="242">
          <cell r="D242" t="str">
            <v>EGEM4</v>
          </cell>
          <cell r="E242">
            <v>121</v>
          </cell>
        </row>
        <row r="243">
          <cell r="D243" t="str">
            <v>EGEP4</v>
          </cell>
          <cell r="E243">
            <v>148.81</v>
          </cell>
        </row>
        <row r="245">
          <cell r="D245" t="str">
            <v>LGE1/2</v>
          </cell>
          <cell r="E245">
            <v>0.42</v>
          </cell>
        </row>
        <row r="246">
          <cell r="D246" t="str">
            <v>LGE3/4</v>
          </cell>
          <cell r="E246">
            <v>0.45</v>
          </cell>
        </row>
        <row r="247">
          <cell r="D247" t="str">
            <v>LGE1</v>
          </cell>
          <cell r="E247">
            <v>0.56000000000000005</v>
          </cell>
        </row>
        <row r="248">
          <cell r="D248" t="str">
            <v>LGE11/4</v>
          </cell>
          <cell r="E248">
            <v>0.7</v>
          </cell>
        </row>
        <row r="249">
          <cell r="D249" t="str">
            <v>LGE1/2</v>
          </cell>
          <cell r="E249">
            <v>0.98</v>
          </cell>
        </row>
        <row r="250">
          <cell r="D250" t="str">
            <v>LGE2</v>
          </cell>
          <cell r="E250">
            <v>1.7</v>
          </cell>
        </row>
        <row r="251">
          <cell r="D251" t="str">
            <v>LGE3</v>
          </cell>
          <cell r="E251">
            <v>3.5</v>
          </cell>
        </row>
        <row r="252">
          <cell r="D252" t="str">
            <v>LGE4</v>
          </cell>
          <cell r="E252">
            <v>6.3</v>
          </cell>
        </row>
        <row r="254">
          <cell r="D254" t="str">
            <v>CGE1/2</v>
          </cell>
          <cell r="E254">
            <v>1</v>
          </cell>
        </row>
        <row r="255">
          <cell r="D255" t="str">
            <v>CGE3/4</v>
          </cell>
          <cell r="E255">
            <v>1.1000000000000001</v>
          </cell>
        </row>
        <row r="256">
          <cell r="D256" t="str">
            <v>CGE1</v>
          </cell>
          <cell r="E256">
            <v>1.4</v>
          </cell>
        </row>
        <row r="257">
          <cell r="D257" t="str">
            <v>CGE11/4</v>
          </cell>
          <cell r="E257">
            <v>1.63</v>
          </cell>
        </row>
        <row r="258">
          <cell r="D258" t="str">
            <v>CGE1/2</v>
          </cell>
          <cell r="E258">
            <v>4</v>
          </cell>
        </row>
        <row r="259">
          <cell r="D259" t="str">
            <v>CGE2</v>
          </cell>
          <cell r="E259">
            <v>6.95</v>
          </cell>
        </row>
        <row r="260">
          <cell r="D260" t="str">
            <v>CGE3</v>
          </cell>
          <cell r="E260">
            <v>23.7</v>
          </cell>
        </row>
        <row r="261">
          <cell r="D261" t="str">
            <v>CGE4</v>
          </cell>
          <cell r="E261">
            <v>39.5</v>
          </cell>
        </row>
        <row r="263">
          <cell r="D263" t="str">
            <v>CGF1/2</v>
          </cell>
          <cell r="E263">
            <v>1.0900000000000001</v>
          </cell>
        </row>
        <row r="264">
          <cell r="D264" t="str">
            <v>CGF3/4</v>
          </cell>
          <cell r="E264">
            <v>1.1200000000000001</v>
          </cell>
        </row>
        <row r="265">
          <cell r="D265" t="str">
            <v>CGF1</v>
          </cell>
          <cell r="E265">
            <v>1.59</v>
          </cell>
        </row>
        <row r="266">
          <cell r="D266" t="str">
            <v>CGF1/4</v>
          </cell>
          <cell r="E266">
            <v>4.7</v>
          </cell>
        </row>
        <row r="267">
          <cell r="D267" t="str">
            <v>CGF1/2</v>
          </cell>
          <cell r="E267">
            <v>5.3</v>
          </cell>
        </row>
        <row r="268">
          <cell r="D268" t="str">
            <v>CGF21/2</v>
          </cell>
          <cell r="E268">
            <v>17.100000000000001</v>
          </cell>
        </row>
        <row r="269">
          <cell r="D269" t="str">
            <v>CGF3</v>
          </cell>
          <cell r="E269">
            <v>32</v>
          </cell>
        </row>
        <row r="270">
          <cell r="D270" t="str">
            <v>CGF4</v>
          </cell>
          <cell r="E270">
            <v>53</v>
          </cell>
        </row>
        <row r="272">
          <cell r="D272" t="str">
            <v>CGFP1</v>
          </cell>
          <cell r="E272">
            <v>2.1</v>
          </cell>
        </row>
        <row r="273">
          <cell r="D273" t="str">
            <v>CGFP2</v>
          </cell>
          <cell r="E273">
            <v>9.5</v>
          </cell>
        </row>
        <row r="275">
          <cell r="D275" t="str">
            <v>CGFM3/4</v>
          </cell>
          <cell r="E275">
            <v>13.9</v>
          </cell>
        </row>
        <row r="276">
          <cell r="D276" t="str">
            <v>CGFM1</v>
          </cell>
          <cell r="E276">
            <v>17.899999999999999</v>
          </cell>
        </row>
        <row r="277">
          <cell r="D277" t="str">
            <v>CGFM2</v>
          </cell>
          <cell r="E277">
            <v>9</v>
          </cell>
        </row>
        <row r="278">
          <cell r="D278" t="str">
            <v>CGFM3/4</v>
          </cell>
          <cell r="E278">
            <v>24.46</v>
          </cell>
        </row>
        <row r="280">
          <cell r="D280" t="str">
            <v>EPVCR1/2</v>
          </cell>
          <cell r="E280">
            <v>2.85</v>
          </cell>
        </row>
        <row r="281">
          <cell r="D281" t="str">
            <v>EPVCR3/4</v>
          </cell>
          <cell r="E281">
            <v>4.8</v>
          </cell>
        </row>
        <row r="282">
          <cell r="D282" t="str">
            <v>EPVCR1</v>
          </cell>
          <cell r="E282">
            <v>7.1</v>
          </cell>
        </row>
        <row r="283">
          <cell r="D283" t="str">
            <v>EPVCR11/4</v>
          </cell>
          <cell r="E283">
            <v>7.8</v>
          </cell>
        </row>
        <row r="284">
          <cell r="D284" t="str">
            <v>EPVCR11/2</v>
          </cell>
          <cell r="E284">
            <v>9.9</v>
          </cell>
        </row>
        <row r="285">
          <cell r="D285" t="str">
            <v>EPVCR2</v>
          </cell>
          <cell r="E285">
            <v>13.37</v>
          </cell>
        </row>
        <row r="286">
          <cell r="D286" t="str">
            <v>EPVCR3</v>
          </cell>
          <cell r="E286">
            <v>33</v>
          </cell>
        </row>
        <row r="287">
          <cell r="D287" t="str">
            <v>EPVCR4</v>
          </cell>
          <cell r="E287">
            <v>52</v>
          </cell>
        </row>
        <row r="289">
          <cell r="D289" t="str">
            <v>LPVCR1/2</v>
          </cell>
          <cell r="E289">
            <v>0.26</v>
          </cell>
        </row>
        <row r="290">
          <cell r="D290" t="str">
            <v>LPVCR3/4</v>
          </cell>
          <cell r="E290">
            <v>0.41</v>
          </cell>
        </row>
        <row r="291">
          <cell r="D291" t="str">
            <v>LPVCR1</v>
          </cell>
          <cell r="E291">
            <v>0.55000000000000004</v>
          </cell>
        </row>
        <row r="292">
          <cell r="D292" t="str">
            <v>LPVCR11/4</v>
          </cell>
          <cell r="E292">
            <v>0.87</v>
          </cell>
        </row>
        <row r="293">
          <cell r="D293" t="str">
            <v>LPVCR11/2</v>
          </cell>
          <cell r="E293">
            <v>1.1000000000000001</v>
          </cell>
        </row>
        <row r="294">
          <cell r="D294" t="str">
            <v>LPVCR2</v>
          </cell>
          <cell r="E294">
            <v>1.75</v>
          </cell>
        </row>
        <row r="295">
          <cell r="D295" t="str">
            <v>LPVCR3</v>
          </cell>
          <cell r="E295">
            <v>5.9</v>
          </cell>
        </row>
        <row r="296">
          <cell r="D296" t="str">
            <v>LPVCR4</v>
          </cell>
          <cell r="E296">
            <v>11.6</v>
          </cell>
        </row>
        <row r="298">
          <cell r="D298" t="str">
            <v>CPVCR1/2</v>
          </cell>
          <cell r="E298">
            <v>0.66</v>
          </cell>
        </row>
        <row r="299">
          <cell r="D299" t="str">
            <v>CPVCR3/4</v>
          </cell>
          <cell r="E299">
            <v>0.74</v>
          </cell>
        </row>
        <row r="300">
          <cell r="D300" t="str">
            <v>CPVCR1</v>
          </cell>
          <cell r="E300">
            <v>1.1080000000000001</v>
          </cell>
        </row>
        <row r="301">
          <cell r="D301" t="str">
            <v>CPVCR11/4</v>
          </cell>
          <cell r="E301">
            <v>1.6</v>
          </cell>
        </row>
        <row r="302">
          <cell r="D302" t="str">
            <v>CPVCR11/2</v>
          </cell>
          <cell r="E302">
            <v>1.83</v>
          </cell>
        </row>
        <row r="303">
          <cell r="D303" t="str">
            <v>CPVCR2</v>
          </cell>
          <cell r="E303">
            <v>3</v>
          </cell>
        </row>
        <row r="304">
          <cell r="D304" t="str">
            <v>CPVCR3</v>
          </cell>
          <cell r="E304">
            <v>8.6</v>
          </cell>
        </row>
        <row r="305">
          <cell r="D305" t="str">
            <v>CPVCR4</v>
          </cell>
          <cell r="E305">
            <v>15.5</v>
          </cell>
        </row>
        <row r="307">
          <cell r="D307" t="str">
            <v>EFC1/2</v>
          </cell>
          <cell r="E307">
            <v>1.1200000000000001</v>
          </cell>
        </row>
        <row r="308">
          <cell r="D308" t="str">
            <v>EFC3/4</v>
          </cell>
          <cell r="E308">
            <v>1.3</v>
          </cell>
        </row>
        <row r="309">
          <cell r="D309" t="str">
            <v>EFC1</v>
          </cell>
          <cell r="E309">
            <v>1.87</v>
          </cell>
        </row>
        <row r="310">
          <cell r="D310" t="str">
            <v>EFC11/4</v>
          </cell>
          <cell r="E310">
            <v>3.03</v>
          </cell>
        </row>
        <row r="311">
          <cell r="D311" t="str">
            <v>EFC11/2</v>
          </cell>
          <cell r="E311">
            <v>3.21</v>
          </cell>
        </row>
        <row r="312">
          <cell r="D312" t="str">
            <v>EFC2</v>
          </cell>
          <cell r="E312">
            <v>4.7300000000000004</v>
          </cell>
        </row>
        <row r="314">
          <cell r="D314" t="str">
            <v>PAD1/2</v>
          </cell>
          <cell r="E314">
            <v>38</v>
          </cell>
        </row>
        <row r="315">
          <cell r="D315" t="str">
            <v>PAD3/4</v>
          </cell>
          <cell r="E315">
            <v>51.5</v>
          </cell>
        </row>
        <row r="316">
          <cell r="D316" t="str">
            <v>PAD1</v>
          </cell>
          <cell r="E316">
            <v>73.5</v>
          </cell>
        </row>
        <row r="317">
          <cell r="D317" t="str">
            <v>PAD11/4</v>
          </cell>
          <cell r="E317">
            <v>85</v>
          </cell>
        </row>
        <row r="318">
          <cell r="D318" t="str">
            <v>PAD11/2</v>
          </cell>
          <cell r="E318">
            <v>148</v>
          </cell>
        </row>
        <row r="319">
          <cell r="D319" t="str">
            <v>PAD2</v>
          </cell>
          <cell r="E319">
            <v>170</v>
          </cell>
        </row>
        <row r="320">
          <cell r="D320" t="str">
            <v>PAD3</v>
          </cell>
          <cell r="E320">
            <v>144</v>
          </cell>
        </row>
        <row r="321">
          <cell r="D321" t="str">
            <v>PAD4</v>
          </cell>
          <cell r="E321">
            <v>187</v>
          </cell>
        </row>
        <row r="323">
          <cell r="D323" t="str">
            <v>STCC1/2</v>
          </cell>
          <cell r="E323">
            <v>2.38</v>
          </cell>
        </row>
        <row r="324">
          <cell r="D324" t="str">
            <v>STCC3/4</v>
          </cell>
          <cell r="E324">
            <v>3.34</v>
          </cell>
        </row>
        <row r="325">
          <cell r="D325" t="str">
            <v>STCC1</v>
          </cell>
          <cell r="E325">
            <v>4.33</v>
          </cell>
        </row>
        <row r="326">
          <cell r="D326" t="str">
            <v>STCC11/4</v>
          </cell>
          <cell r="E326">
            <v>6.86</v>
          </cell>
        </row>
        <row r="327">
          <cell r="D327" t="str">
            <v>STCC11/2</v>
          </cell>
          <cell r="E327">
            <v>8.2100000000000009</v>
          </cell>
        </row>
        <row r="328">
          <cell r="D328" t="str">
            <v>STCC2</v>
          </cell>
          <cell r="E328">
            <v>10.98</v>
          </cell>
        </row>
        <row r="329">
          <cell r="D329" t="str">
            <v>STCC21/2</v>
          </cell>
          <cell r="E329">
            <v>17.37</v>
          </cell>
        </row>
        <row r="330">
          <cell r="D330" t="str">
            <v>STCC3</v>
          </cell>
          <cell r="E330">
            <v>22.8</v>
          </cell>
        </row>
        <row r="331">
          <cell r="D331" t="str">
            <v>STCC4</v>
          </cell>
          <cell r="E331">
            <v>30</v>
          </cell>
        </row>
        <row r="333">
          <cell r="D333" t="str">
            <v>STSC1/2</v>
          </cell>
          <cell r="E333">
            <v>1.85</v>
          </cell>
        </row>
        <row r="334">
          <cell r="D334" t="str">
            <v>STSC3/4</v>
          </cell>
          <cell r="E334">
            <v>2.85</v>
          </cell>
        </row>
        <row r="335">
          <cell r="D335" t="str">
            <v>STSC1</v>
          </cell>
          <cell r="E335">
            <v>3.68</v>
          </cell>
        </row>
        <row r="336">
          <cell r="D336" t="str">
            <v>STSC11/4</v>
          </cell>
        </row>
        <row r="337">
          <cell r="D337" t="str">
            <v>STSC11/2</v>
          </cell>
        </row>
        <row r="338">
          <cell r="D338" t="str">
            <v>STSC2</v>
          </cell>
          <cell r="E338">
            <v>8.1999999999999993</v>
          </cell>
        </row>
        <row r="339">
          <cell r="D339" t="str">
            <v>STSC21/2</v>
          </cell>
        </row>
        <row r="340">
          <cell r="D340" t="str">
            <v>STSC3</v>
          </cell>
          <cell r="E340">
            <v>19</v>
          </cell>
        </row>
        <row r="341">
          <cell r="D341" t="str">
            <v>STSC4</v>
          </cell>
        </row>
        <row r="343">
          <cell r="D343" t="str">
            <v>UCCV1/2</v>
          </cell>
          <cell r="E343">
            <v>1.42</v>
          </cell>
        </row>
        <row r="344">
          <cell r="D344" t="str">
            <v>UCCV3/4</v>
          </cell>
          <cell r="E344">
            <v>1.92</v>
          </cell>
        </row>
        <row r="345">
          <cell r="D345" t="str">
            <v>UCCV1</v>
          </cell>
          <cell r="E345">
            <v>1.9</v>
          </cell>
        </row>
        <row r="346">
          <cell r="D346" t="str">
            <v>UCCV11/4</v>
          </cell>
          <cell r="E346">
            <v>3.6</v>
          </cell>
        </row>
        <row r="347">
          <cell r="D347" t="str">
            <v>UCCV11/2</v>
          </cell>
          <cell r="E347">
            <v>4.76</v>
          </cell>
        </row>
        <row r="348">
          <cell r="D348" t="str">
            <v>UCCV2</v>
          </cell>
          <cell r="E348">
            <v>7.2</v>
          </cell>
        </row>
        <row r="349">
          <cell r="D349" t="str">
            <v>UCCV21/2</v>
          </cell>
          <cell r="E349">
            <v>10.23</v>
          </cell>
        </row>
        <row r="350">
          <cell r="D350" t="str">
            <v>UCCV3</v>
          </cell>
          <cell r="E350">
            <v>10.82</v>
          </cell>
        </row>
        <row r="351">
          <cell r="D351" t="str">
            <v>UCCV4</v>
          </cell>
          <cell r="E351">
            <v>19.600000000000001</v>
          </cell>
        </row>
        <row r="353">
          <cell r="D353" t="str">
            <v>URCV1/2</v>
          </cell>
          <cell r="E353">
            <v>1.3</v>
          </cell>
        </row>
        <row r="354">
          <cell r="D354" t="str">
            <v>URCV3/4</v>
          </cell>
          <cell r="E354">
            <v>1.62</v>
          </cell>
        </row>
        <row r="355">
          <cell r="D355" t="str">
            <v>URCV1</v>
          </cell>
          <cell r="E355">
            <v>2.23</v>
          </cell>
        </row>
        <row r="356">
          <cell r="D356" t="str">
            <v>URCV11/4</v>
          </cell>
          <cell r="E356">
            <v>3.6</v>
          </cell>
        </row>
        <row r="357">
          <cell r="D357" t="str">
            <v>URCV11/2</v>
          </cell>
          <cell r="E357">
            <v>6</v>
          </cell>
        </row>
        <row r="358">
          <cell r="D358" t="str">
            <v>URCV2</v>
          </cell>
          <cell r="E358">
            <v>8.5</v>
          </cell>
        </row>
        <row r="359">
          <cell r="D359" t="str">
            <v>URCV21/2</v>
          </cell>
          <cell r="E359">
            <v>11.54</v>
          </cell>
        </row>
        <row r="360">
          <cell r="D360" t="str">
            <v>URCV3</v>
          </cell>
          <cell r="E360">
            <v>15.42</v>
          </cell>
        </row>
        <row r="361">
          <cell r="D361" t="str">
            <v>URCV4</v>
          </cell>
          <cell r="E361">
            <v>24</v>
          </cell>
        </row>
        <row r="363">
          <cell r="D363" t="str">
            <v>UCCV1/2</v>
          </cell>
          <cell r="E363">
            <v>2.5</v>
          </cell>
        </row>
        <row r="364">
          <cell r="D364" t="str">
            <v>UCCV3/4</v>
          </cell>
          <cell r="E364">
            <v>3.8</v>
          </cell>
        </row>
        <row r="365">
          <cell r="D365" t="str">
            <v>UCCV1</v>
          </cell>
          <cell r="E365">
            <v>1.62</v>
          </cell>
        </row>
        <row r="366">
          <cell r="D366" t="str">
            <v>UCCV11/4</v>
          </cell>
          <cell r="E366">
            <v>3.19</v>
          </cell>
        </row>
        <row r="367">
          <cell r="D367" t="str">
            <v>UCCV11/2</v>
          </cell>
          <cell r="E367">
            <v>7.73</v>
          </cell>
        </row>
        <row r="368">
          <cell r="D368" t="str">
            <v>UCCV2</v>
          </cell>
          <cell r="E368">
            <v>5.16</v>
          </cell>
        </row>
        <row r="369">
          <cell r="D369" t="str">
            <v>UCCV21/2</v>
          </cell>
          <cell r="E369">
            <v>9.61</v>
          </cell>
        </row>
        <row r="370">
          <cell r="D370" t="str">
            <v>UCU21/2</v>
          </cell>
          <cell r="E370">
            <v>43</v>
          </cell>
        </row>
        <row r="371">
          <cell r="D371" t="str">
            <v>UCU21/3</v>
          </cell>
          <cell r="E371">
            <v>61</v>
          </cell>
        </row>
        <row r="373">
          <cell r="D373" t="str">
            <v>CMZG1/2</v>
          </cell>
          <cell r="E373">
            <v>2.72</v>
          </cell>
        </row>
        <row r="374">
          <cell r="D374" t="str">
            <v>CMZG3/4</v>
          </cell>
          <cell r="E374">
            <v>3.55</v>
          </cell>
        </row>
        <row r="375">
          <cell r="D375" t="str">
            <v>CMZG1</v>
          </cell>
          <cell r="E375">
            <v>6.98</v>
          </cell>
        </row>
        <row r="376">
          <cell r="D376" t="str">
            <v>CMZG11/4</v>
          </cell>
          <cell r="E376">
            <v>14.8</v>
          </cell>
        </row>
        <row r="377">
          <cell r="D377" t="str">
            <v>CMZG11/2</v>
          </cell>
          <cell r="E377">
            <v>18</v>
          </cell>
        </row>
        <row r="378">
          <cell r="D378" t="str">
            <v>CMZG2</v>
          </cell>
          <cell r="E378">
            <v>23.5</v>
          </cell>
        </row>
        <row r="379">
          <cell r="D379" t="str">
            <v>CMZG21/2</v>
          </cell>
          <cell r="E379">
            <v>38.26</v>
          </cell>
        </row>
        <row r="380">
          <cell r="D380" t="str">
            <v>CMZG3</v>
          </cell>
          <cell r="E380">
            <v>45</v>
          </cell>
        </row>
        <row r="381">
          <cell r="D381" t="str">
            <v>CMZG4</v>
          </cell>
          <cell r="E381">
            <v>62.7</v>
          </cell>
        </row>
        <row r="383">
          <cell r="D383" t="str">
            <v>CMZ1/2</v>
          </cell>
          <cell r="E383">
            <v>2.4</v>
          </cell>
        </row>
        <row r="384">
          <cell r="D384" t="str">
            <v>CMZ3/4</v>
          </cell>
          <cell r="E384">
            <v>3</v>
          </cell>
        </row>
        <row r="385">
          <cell r="D385" t="str">
            <v>CMZ1</v>
          </cell>
          <cell r="E385">
            <v>5.3</v>
          </cell>
        </row>
        <row r="386">
          <cell r="D386" t="str">
            <v>CMZ11/4</v>
          </cell>
          <cell r="E386">
            <v>12.9</v>
          </cell>
        </row>
        <row r="387">
          <cell r="D387" t="str">
            <v>CMZ11/2</v>
          </cell>
          <cell r="E387">
            <v>14.15</v>
          </cell>
        </row>
        <row r="388">
          <cell r="D388" t="str">
            <v>CMZ2</v>
          </cell>
          <cell r="E388">
            <v>19.5</v>
          </cell>
        </row>
        <row r="389">
          <cell r="D389" t="str">
            <v>CMZ21/2</v>
          </cell>
          <cell r="E389">
            <v>36</v>
          </cell>
        </row>
        <row r="390">
          <cell r="D390" t="str">
            <v>CMZ3</v>
          </cell>
          <cell r="E390">
            <v>42</v>
          </cell>
        </row>
        <row r="391">
          <cell r="D391" t="str">
            <v>CMZ4</v>
          </cell>
          <cell r="E391">
            <v>60</v>
          </cell>
        </row>
        <row r="393">
          <cell r="D393" t="str">
            <v>CMRA1/2</v>
          </cell>
          <cell r="E393">
            <v>7.74</v>
          </cell>
        </row>
        <row r="394">
          <cell r="D394" t="str">
            <v>CMRA3/4</v>
          </cell>
          <cell r="E394">
            <v>8.35</v>
          </cell>
        </row>
        <row r="395">
          <cell r="D395" t="str">
            <v>CMRA1</v>
          </cell>
          <cell r="E395">
            <v>10.71</v>
          </cell>
        </row>
        <row r="396">
          <cell r="D396" t="str">
            <v>CMRA11/4</v>
          </cell>
          <cell r="E396">
            <v>27.86</v>
          </cell>
        </row>
        <row r="397">
          <cell r="D397" t="str">
            <v>CMRA11/2</v>
          </cell>
          <cell r="E397">
            <v>29.99</v>
          </cell>
        </row>
        <row r="398">
          <cell r="D398" t="str">
            <v>CMRA2</v>
          </cell>
          <cell r="E398">
            <v>33.020000000000003</v>
          </cell>
        </row>
        <row r="399">
          <cell r="D399" t="str">
            <v>CMRA21/2</v>
          </cell>
          <cell r="E399">
            <v>51.45</v>
          </cell>
        </row>
        <row r="400">
          <cell r="D400" t="str">
            <v>CMRA3</v>
          </cell>
          <cell r="E400">
            <v>56.87</v>
          </cell>
        </row>
        <row r="401">
          <cell r="D401" t="str">
            <v>CMRA4</v>
          </cell>
          <cell r="E401">
            <v>117.78</v>
          </cell>
        </row>
        <row r="403">
          <cell r="D403" t="str">
            <v>ADC1/2</v>
          </cell>
          <cell r="E403">
            <v>0.25</v>
          </cell>
        </row>
        <row r="404">
          <cell r="D404" t="str">
            <v>ADC3/4</v>
          </cell>
          <cell r="E404">
            <v>0.25</v>
          </cell>
        </row>
        <row r="405">
          <cell r="D405" t="str">
            <v>ADC1</v>
          </cell>
          <cell r="E405">
            <v>0.27</v>
          </cell>
        </row>
        <row r="406">
          <cell r="D406" t="str">
            <v>ADC11/4</v>
          </cell>
          <cell r="E406">
            <v>0.6</v>
          </cell>
        </row>
        <row r="407">
          <cell r="D407" t="str">
            <v>ADC11/2</v>
          </cell>
          <cell r="E407">
            <v>0.63</v>
          </cell>
        </row>
        <row r="408">
          <cell r="D408" t="str">
            <v>ADC21/2</v>
          </cell>
          <cell r="E408">
            <v>0.83</v>
          </cell>
        </row>
        <row r="409">
          <cell r="D409" t="str">
            <v>ADC2</v>
          </cell>
          <cell r="E409">
            <v>0.9</v>
          </cell>
        </row>
        <row r="410">
          <cell r="D410" t="str">
            <v>ADC3</v>
          </cell>
          <cell r="E410">
            <v>1.1499999999999999</v>
          </cell>
        </row>
        <row r="411">
          <cell r="D411" t="str">
            <v>ADC4</v>
          </cell>
          <cell r="E411">
            <v>1.35</v>
          </cell>
        </row>
        <row r="413">
          <cell r="D413" t="str">
            <v>BA1/2</v>
          </cell>
          <cell r="E413">
            <v>0.33</v>
          </cell>
        </row>
        <row r="414">
          <cell r="D414" t="str">
            <v>BA3/4</v>
          </cell>
          <cell r="E414">
            <v>0.35</v>
          </cell>
        </row>
        <row r="415">
          <cell r="D415" t="str">
            <v>BA1</v>
          </cell>
          <cell r="E415">
            <v>0.6</v>
          </cell>
        </row>
        <row r="416">
          <cell r="D416" t="str">
            <v>BA11/4</v>
          </cell>
          <cell r="E416">
            <v>1.5</v>
          </cell>
        </row>
        <row r="417">
          <cell r="D417" t="str">
            <v>BA11/2</v>
          </cell>
          <cell r="E417">
            <v>1.8</v>
          </cell>
        </row>
        <row r="418">
          <cell r="D418" t="str">
            <v>BA2</v>
          </cell>
          <cell r="E418">
            <v>2.1</v>
          </cell>
        </row>
        <row r="419">
          <cell r="D419" t="str">
            <v>BA21/2</v>
          </cell>
          <cell r="E419">
            <v>2.39</v>
          </cell>
        </row>
        <row r="420">
          <cell r="D420" t="str">
            <v>BA3</v>
          </cell>
          <cell r="E420">
            <v>3.63</v>
          </cell>
        </row>
        <row r="421">
          <cell r="D421" t="str">
            <v>BA4</v>
          </cell>
          <cell r="E421">
            <v>5.52</v>
          </cell>
        </row>
        <row r="425">
          <cell r="D425" t="str">
            <v>CT1/2</v>
          </cell>
          <cell r="E425">
            <v>6.54</v>
          </cell>
        </row>
        <row r="426">
          <cell r="D426" t="str">
            <v>CLL1/2</v>
          </cell>
          <cell r="E426">
            <v>5.0599999999999996</v>
          </cell>
        </row>
        <row r="427">
          <cell r="D427" t="str">
            <v>CE1</v>
          </cell>
          <cell r="E427">
            <v>6.39</v>
          </cell>
        </row>
        <row r="428">
          <cell r="D428" t="str">
            <v>CLL1</v>
          </cell>
          <cell r="E428">
            <v>6.9</v>
          </cell>
        </row>
        <row r="429">
          <cell r="D429" t="str">
            <v>CLR1</v>
          </cell>
          <cell r="E429">
            <v>6.9</v>
          </cell>
        </row>
        <row r="430">
          <cell r="D430" t="str">
            <v>CT1</v>
          </cell>
          <cell r="E430">
            <v>7.9</v>
          </cell>
        </row>
        <row r="431">
          <cell r="D431" t="str">
            <v>CX1</v>
          </cell>
          <cell r="E431">
            <v>8.1999999999999993</v>
          </cell>
        </row>
        <row r="432">
          <cell r="D432" t="str">
            <v>CLL11/4</v>
          </cell>
          <cell r="E432">
            <v>14.1</v>
          </cell>
        </row>
        <row r="433">
          <cell r="D433" t="str">
            <v>CLR11/4</v>
          </cell>
          <cell r="E433">
            <v>14.1</v>
          </cell>
        </row>
        <row r="434">
          <cell r="D434" t="str">
            <v>CT11/4</v>
          </cell>
          <cell r="E434">
            <v>15.35</v>
          </cell>
        </row>
        <row r="435">
          <cell r="D435" t="str">
            <v>CE11/4</v>
          </cell>
          <cell r="E435">
            <v>13.84</v>
          </cell>
        </row>
        <row r="436">
          <cell r="D436" t="str">
            <v>CX11/4</v>
          </cell>
          <cell r="E436">
            <v>17.100000000000001</v>
          </cell>
        </row>
        <row r="437">
          <cell r="D437" t="str">
            <v>CLL11/2</v>
          </cell>
          <cell r="E437">
            <v>15.45</v>
          </cell>
        </row>
        <row r="438">
          <cell r="D438" t="str">
            <v>CE3/4</v>
          </cell>
          <cell r="E438">
            <v>4.8</v>
          </cell>
        </row>
        <row r="439">
          <cell r="D439" t="str">
            <v>CLL3/4</v>
          </cell>
          <cell r="E439">
            <v>4.49</v>
          </cell>
        </row>
        <row r="440">
          <cell r="D440" t="str">
            <v>CLR3/4</v>
          </cell>
          <cell r="E440">
            <v>4.49</v>
          </cell>
        </row>
        <row r="441">
          <cell r="D441" t="str">
            <v>CT3/4</v>
          </cell>
          <cell r="E441">
            <v>4.9400000000000004</v>
          </cell>
        </row>
        <row r="442">
          <cell r="D442" t="str">
            <v>CX3/4</v>
          </cell>
          <cell r="E442">
            <v>5.94</v>
          </cell>
        </row>
        <row r="443">
          <cell r="D443" t="str">
            <v>CLL3</v>
          </cell>
          <cell r="E443">
            <v>21.14</v>
          </cell>
        </row>
        <row r="444">
          <cell r="D444" t="str">
            <v>CLL3</v>
          </cell>
          <cell r="E444">
            <v>22.96</v>
          </cell>
        </row>
        <row r="445">
          <cell r="D445" t="str">
            <v>CLL3</v>
          </cell>
          <cell r="E445">
            <v>48.72</v>
          </cell>
        </row>
        <row r="446">
          <cell r="D446" t="str">
            <v>CT3</v>
          </cell>
          <cell r="E446">
            <v>54.81</v>
          </cell>
        </row>
        <row r="447">
          <cell r="D447" t="str">
            <v>CLL4</v>
          </cell>
          <cell r="E447">
            <v>91.37</v>
          </cell>
        </row>
        <row r="448">
          <cell r="D448" t="str">
            <v>CSTE1/2</v>
          </cell>
          <cell r="E448">
            <v>5.0999999999999996</v>
          </cell>
        </row>
        <row r="450">
          <cell r="D450" t="str">
            <v>CSTC1/2</v>
          </cell>
          <cell r="E450">
            <v>4.0999999999999996</v>
          </cell>
        </row>
        <row r="451">
          <cell r="D451" t="str">
            <v>CSTE1/2</v>
          </cell>
          <cell r="E451">
            <v>5.0999999999999996</v>
          </cell>
        </row>
        <row r="452">
          <cell r="D452" t="str">
            <v>CSTC3/4</v>
          </cell>
          <cell r="E452">
            <v>3.84</v>
          </cell>
        </row>
        <row r="453">
          <cell r="D453" t="str">
            <v>CSTE3/4</v>
          </cell>
          <cell r="E453">
            <v>3.44</v>
          </cell>
        </row>
        <row r="454">
          <cell r="D454" t="str">
            <v>CSTC3/4</v>
          </cell>
          <cell r="E454">
            <v>5.59</v>
          </cell>
        </row>
        <row r="455">
          <cell r="D455" t="str">
            <v>CSTE3/4</v>
          </cell>
          <cell r="E455">
            <v>5.0999999999999996</v>
          </cell>
        </row>
        <row r="456">
          <cell r="D456" t="str">
            <v>CTOM3/4</v>
          </cell>
          <cell r="E456">
            <v>5.13</v>
          </cell>
        </row>
        <row r="458">
          <cell r="D458" t="str">
            <v>E2RJ45-D</v>
          </cell>
          <cell r="E458">
            <v>0.8</v>
          </cell>
        </row>
        <row r="459">
          <cell r="D459" t="str">
            <v>S2RJ45-D</v>
          </cell>
          <cell r="E459">
            <v>1.05</v>
          </cell>
        </row>
        <row r="460">
          <cell r="D460" t="str">
            <v>E2RJ45-W</v>
          </cell>
          <cell r="E460">
            <v>2.35</v>
          </cell>
        </row>
        <row r="461">
          <cell r="D461" t="str">
            <v>S2RJ45-W</v>
          </cell>
          <cell r="E461">
            <v>0.7</v>
          </cell>
        </row>
        <row r="462">
          <cell r="D462" t="str">
            <v>E2453/4-W</v>
          </cell>
          <cell r="E462">
            <v>1.25</v>
          </cell>
        </row>
        <row r="463">
          <cell r="D463" t="str">
            <v>S2J453/4-W</v>
          </cell>
          <cell r="E463">
            <v>0.7</v>
          </cell>
        </row>
        <row r="465">
          <cell r="D465" t="str">
            <v>T1 1TC</v>
          </cell>
          <cell r="E465">
            <v>1.34</v>
          </cell>
        </row>
        <row r="466">
          <cell r="D466" t="str">
            <v>T1 1TC</v>
          </cell>
          <cell r="E466">
            <v>1.34</v>
          </cell>
        </row>
        <row r="467">
          <cell r="D467" t="str">
            <v>TA1 2TC</v>
          </cell>
          <cell r="E467">
            <v>1.97</v>
          </cell>
        </row>
        <row r="468">
          <cell r="D468" t="str">
            <v>TA3/4 2TC</v>
          </cell>
          <cell r="E468">
            <v>0.82</v>
          </cell>
        </row>
        <row r="469">
          <cell r="D469" t="str">
            <v>TA3/4TC</v>
          </cell>
          <cell r="E469">
            <v>0.82</v>
          </cell>
        </row>
        <row r="470">
          <cell r="D470" t="str">
            <v>T3/41T</v>
          </cell>
          <cell r="E470">
            <v>1.28</v>
          </cell>
        </row>
        <row r="471">
          <cell r="D471" t="str">
            <v>T1/21T</v>
          </cell>
          <cell r="E471">
            <v>1.28</v>
          </cell>
        </row>
        <row r="472">
          <cell r="D472" t="str">
            <v>TA3/4 1TC</v>
          </cell>
          <cell r="E472">
            <v>0.82</v>
          </cell>
        </row>
        <row r="474">
          <cell r="D474" t="str">
            <v>CP10ACO</v>
          </cell>
          <cell r="E474">
            <v>4</v>
          </cell>
        </row>
        <row r="475">
          <cell r="D475" t="str">
            <v>CP20ACO</v>
          </cell>
          <cell r="E475">
            <v>9.23</v>
          </cell>
        </row>
        <row r="476">
          <cell r="D476" t="str">
            <v>CPAL4X2</v>
          </cell>
          <cell r="E476">
            <v>4.82</v>
          </cell>
        </row>
        <row r="477">
          <cell r="D477" t="str">
            <v>CPAL4X4</v>
          </cell>
          <cell r="E477">
            <v>5.63</v>
          </cell>
        </row>
        <row r="478">
          <cell r="D478" t="str">
            <v>CP4X2</v>
          </cell>
          <cell r="E478">
            <v>5.65</v>
          </cell>
        </row>
        <row r="479">
          <cell r="D479" t="str">
            <v>CP4X4</v>
          </cell>
          <cell r="E479">
            <v>7.2</v>
          </cell>
        </row>
        <row r="481">
          <cell r="D481" t="str">
            <v>CP10ALU</v>
          </cell>
          <cell r="E481">
            <v>34.380000000000003</v>
          </cell>
        </row>
        <row r="485">
          <cell r="D485" t="str">
            <v>ELGE5050</v>
          </cell>
          <cell r="E485">
            <v>13.44</v>
          </cell>
        </row>
        <row r="486">
          <cell r="D486" t="str">
            <v>ELGE50100</v>
          </cell>
          <cell r="E486">
            <v>17.940000000000001</v>
          </cell>
        </row>
        <row r="487">
          <cell r="D487" t="str">
            <v>ELGE50150</v>
          </cell>
          <cell r="E487">
            <v>22.44</v>
          </cell>
        </row>
        <row r="488">
          <cell r="D488" t="str">
            <v>ELGE50200</v>
          </cell>
          <cell r="E488">
            <v>26.91</v>
          </cell>
        </row>
        <row r="489">
          <cell r="D489" t="str">
            <v>ELGE50250</v>
          </cell>
          <cell r="E489">
            <v>39.6</v>
          </cell>
        </row>
        <row r="490">
          <cell r="D490" t="str">
            <v>ELGE50300</v>
          </cell>
          <cell r="E490">
            <v>45.24</v>
          </cell>
        </row>
        <row r="491">
          <cell r="D491" t="str">
            <v>ELGE50350</v>
          </cell>
          <cell r="E491">
            <v>50.91</v>
          </cell>
        </row>
        <row r="492">
          <cell r="D492" t="str">
            <v>ELGE50400</v>
          </cell>
          <cell r="E492">
            <v>56.58</v>
          </cell>
        </row>
        <row r="493">
          <cell r="D493" t="str">
            <v>ELGE50450</v>
          </cell>
          <cell r="E493">
            <v>81.87</v>
          </cell>
        </row>
        <row r="494">
          <cell r="D494" t="str">
            <v>ELGE50500</v>
          </cell>
          <cell r="E494">
            <v>89.31</v>
          </cell>
        </row>
        <row r="496">
          <cell r="D496" t="str">
            <v>ELGE100100</v>
          </cell>
          <cell r="E496">
            <v>33.93</v>
          </cell>
        </row>
        <row r="497">
          <cell r="D497" t="str">
            <v>ELGE100150</v>
          </cell>
          <cell r="E497">
            <v>31.41</v>
          </cell>
        </row>
        <row r="498">
          <cell r="D498" t="str">
            <v>ELGE100200</v>
          </cell>
          <cell r="E498">
            <v>35.880000000000003</v>
          </cell>
        </row>
        <row r="499">
          <cell r="D499" t="str">
            <v>ELGE100250</v>
          </cell>
          <cell r="E499">
            <v>40.35</v>
          </cell>
        </row>
        <row r="500">
          <cell r="D500" t="str">
            <v>ELGE100300</v>
          </cell>
          <cell r="E500">
            <v>56.58</v>
          </cell>
        </row>
        <row r="501">
          <cell r="D501" t="str">
            <v>ELGE100350</v>
          </cell>
          <cell r="E501">
            <v>62.22</v>
          </cell>
        </row>
        <row r="502">
          <cell r="D502" t="str">
            <v>ELGE100400</v>
          </cell>
          <cell r="E502">
            <v>67.89</v>
          </cell>
        </row>
        <row r="503">
          <cell r="D503" t="str">
            <v>ELGE100450</v>
          </cell>
          <cell r="E503">
            <v>96.75</v>
          </cell>
        </row>
        <row r="504">
          <cell r="D504" t="str">
            <v>ELGE100500</v>
          </cell>
          <cell r="E504">
            <v>104.19</v>
          </cell>
        </row>
        <row r="506">
          <cell r="D506" t="str">
            <v>ELGF5050</v>
          </cell>
          <cell r="E506">
            <v>29.19</v>
          </cell>
        </row>
        <row r="507">
          <cell r="D507" t="str">
            <v>ELGF50100</v>
          </cell>
          <cell r="E507">
            <v>38.94</v>
          </cell>
        </row>
        <row r="508">
          <cell r="D508" t="str">
            <v>ELGF50150</v>
          </cell>
          <cell r="E508">
            <v>48.66</v>
          </cell>
        </row>
        <row r="509">
          <cell r="D509" t="str">
            <v>ELGF50200</v>
          </cell>
          <cell r="E509">
            <v>58.38</v>
          </cell>
        </row>
        <row r="510">
          <cell r="D510" t="str">
            <v>ELGF50250</v>
          </cell>
          <cell r="E510">
            <v>68.099999999999994</v>
          </cell>
        </row>
        <row r="511">
          <cell r="D511" t="str">
            <v>ELGF50300</v>
          </cell>
          <cell r="E511">
            <v>77.849999999999994</v>
          </cell>
        </row>
        <row r="512">
          <cell r="D512" t="str">
            <v>ELGF50350</v>
          </cell>
          <cell r="E512">
            <v>100.17</v>
          </cell>
        </row>
        <row r="513">
          <cell r="D513" t="str">
            <v>ELGF50400</v>
          </cell>
          <cell r="E513">
            <v>111.39</v>
          </cell>
        </row>
        <row r="514">
          <cell r="D514" t="str">
            <v>ELGF50450</v>
          </cell>
          <cell r="E514">
            <v>122.76</v>
          </cell>
        </row>
        <row r="515">
          <cell r="D515" t="str">
            <v>ELGF50500</v>
          </cell>
          <cell r="E515">
            <v>133.65</v>
          </cell>
        </row>
        <row r="517">
          <cell r="D517" t="str">
            <v>ELGF100200</v>
          </cell>
          <cell r="E517">
            <v>89.13</v>
          </cell>
        </row>
        <row r="518">
          <cell r="D518" t="str">
            <v>ELGF100250</v>
          </cell>
          <cell r="E518">
            <v>100.17</v>
          </cell>
        </row>
        <row r="519">
          <cell r="D519" t="str">
            <v>ELGF100300</v>
          </cell>
          <cell r="E519">
            <v>111.39</v>
          </cell>
        </row>
        <row r="520">
          <cell r="D520" t="str">
            <v>ELGF100350</v>
          </cell>
          <cell r="E520">
            <v>122.52</v>
          </cell>
        </row>
        <row r="521">
          <cell r="D521" t="str">
            <v>ELGF100400</v>
          </cell>
          <cell r="E521">
            <v>133.65</v>
          </cell>
        </row>
        <row r="522">
          <cell r="D522" t="str">
            <v>ELGF100450</v>
          </cell>
          <cell r="E522">
            <v>130.68</v>
          </cell>
        </row>
        <row r="523">
          <cell r="D523" t="str">
            <v>ELGF100500</v>
          </cell>
          <cell r="E523">
            <v>155.88</v>
          </cell>
        </row>
        <row r="525">
          <cell r="D525" t="str">
            <v>EPGE5050</v>
          </cell>
        </row>
        <row r="526">
          <cell r="D526" t="str">
            <v>EPGE50100</v>
          </cell>
        </row>
        <row r="527">
          <cell r="D527" t="str">
            <v>EPGE50150</v>
          </cell>
        </row>
        <row r="528">
          <cell r="D528" t="str">
            <v>EPGE50200</v>
          </cell>
        </row>
        <row r="529">
          <cell r="D529" t="str">
            <v>EPGE50250</v>
          </cell>
        </row>
        <row r="530">
          <cell r="D530" t="str">
            <v>EPGE50300</v>
          </cell>
        </row>
        <row r="531">
          <cell r="D531" t="str">
            <v>EPGE50350</v>
          </cell>
        </row>
        <row r="532">
          <cell r="D532" t="str">
            <v>EPGE50400</v>
          </cell>
        </row>
        <row r="533">
          <cell r="D533" t="str">
            <v>EPGE50450</v>
          </cell>
        </row>
        <row r="534">
          <cell r="D534" t="str">
            <v>EPGE50500</v>
          </cell>
        </row>
        <row r="536">
          <cell r="D536" t="str">
            <v>EPGE100200</v>
          </cell>
        </row>
        <row r="537">
          <cell r="D537" t="str">
            <v>EPGE100250</v>
          </cell>
        </row>
        <row r="538">
          <cell r="D538" t="str">
            <v>EPGE100300</v>
          </cell>
        </row>
        <row r="539">
          <cell r="D539" t="str">
            <v>EPGE100350</v>
          </cell>
        </row>
        <row r="540">
          <cell r="D540" t="str">
            <v>EPGE100400</v>
          </cell>
        </row>
        <row r="541">
          <cell r="D541" t="str">
            <v>EPGE100450</v>
          </cell>
        </row>
        <row r="542">
          <cell r="D542" t="str">
            <v>EPGE100500</v>
          </cell>
        </row>
        <row r="543">
          <cell r="D543" t="str">
            <v>EPGE100800</v>
          </cell>
        </row>
        <row r="545">
          <cell r="D545" t="str">
            <v>TAGE100100</v>
          </cell>
          <cell r="E545">
            <v>10.08</v>
          </cell>
        </row>
        <row r="546">
          <cell r="D546" t="str">
            <v>TAGE50150</v>
          </cell>
          <cell r="E546">
            <v>14.07</v>
          </cell>
        </row>
        <row r="547">
          <cell r="D547" t="str">
            <v>TCVI50150</v>
          </cell>
          <cell r="E547">
            <v>18.3</v>
          </cell>
        </row>
        <row r="549">
          <cell r="D549" t="str">
            <v>CHLGF5050</v>
          </cell>
          <cell r="E549">
            <v>11.01</v>
          </cell>
        </row>
        <row r="550">
          <cell r="D550" t="str">
            <v>CHLGE5050</v>
          </cell>
          <cell r="E550">
            <v>5.3760000000000003</v>
          </cell>
        </row>
        <row r="551">
          <cell r="D551" t="str">
            <v>CHLGE50100</v>
          </cell>
          <cell r="E551">
            <v>7.1760000000000002</v>
          </cell>
        </row>
        <row r="552">
          <cell r="D552" t="str">
            <v>CHLGE50150</v>
          </cell>
          <cell r="E552">
            <v>8.9760000000000009</v>
          </cell>
        </row>
        <row r="553">
          <cell r="D553" t="str">
            <v>CHLGE50200</v>
          </cell>
          <cell r="E553">
            <v>10.763999999999999</v>
          </cell>
        </row>
        <row r="554">
          <cell r="D554" t="str">
            <v>CHLGE50250</v>
          </cell>
          <cell r="E554">
            <v>15.84</v>
          </cell>
        </row>
        <row r="555">
          <cell r="D555" t="str">
            <v>CHLGE50300</v>
          </cell>
          <cell r="E555">
            <v>8.0960000000000001</v>
          </cell>
        </row>
        <row r="556">
          <cell r="D556" t="str">
            <v>CHLGE50350</v>
          </cell>
          <cell r="E556">
            <v>20.36</v>
          </cell>
        </row>
        <row r="557">
          <cell r="D557" t="str">
            <v>CHLGE50400</v>
          </cell>
          <cell r="E557">
            <v>22.632000000000001</v>
          </cell>
        </row>
        <row r="558">
          <cell r="D558" t="str">
            <v>CHLGE50450</v>
          </cell>
          <cell r="E558">
            <v>32.75</v>
          </cell>
        </row>
        <row r="559">
          <cell r="D559" t="str">
            <v>CHLGE50500</v>
          </cell>
          <cell r="E559">
            <v>35.72</v>
          </cell>
        </row>
        <row r="561">
          <cell r="D561" t="str">
            <v>CHLGE10050</v>
          </cell>
        </row>
        <row r="562">
          <cell r="D562" t="str">
            <v>CHLGE100100</v>
          </cell>
        </row>
        <row r="563">
          <cell r="D563" t="str">
            <v>CHLGE100150</v>
          </cell>
        </row>
        <row r="564">
          <cell r="D564" t="str">
            <v>CHLGE100200</v>
          </cell>
        </row>
        <row r="565">
          <cell r="D565" t="str">
            <v>CHLGE100250</v>
          </cell>
        </row>
        <row r="566">
          <cell r="D566" t="str">
            <v>CHLGE100300</v>
          </cell>
        </row>
        <row r="567">
          <cell r="D567" t="str">
            <v>CHLGE100350</v>
          </cell>
        </row>
        <row r="568">
          <cell r="D568" t="str">
            <v>CHLGE100400</v>
          </cell>
        </row>
        <row r="569">
          <cell r="D569" t="str">
            <v>CHLGE100450</v>
          </cell>
        </row>
        <row r="570">
          <cell r="D570" t="str">
            <v>CHLGE100500</v>
          </cell>
        </row>
        <row r="572">
          <cell r="D572" t="str">
            <v>CVLGE5050</v>
          </cell>
          <cell r="E572">
            <v>5.82</v>
          </cell>
        </row>
        <row r="573">
          <cell r="D573" t="str">
            <v>CVLGE50100</v>
          </cell>
          <cell r="E573">
            <v>7.774</v>
          </cell>
        </row>
        <row r="574">
          <cell r="D574" t="str">
            <v>CVLGE50150</v>
          </cell>
          <cell r="E574">
            <v>9.7200000000000006</v>
          </cell>
        </row>
        <row r="575">
          <cell r="D575" t="str">
            <v>CVLGE50200</v>
          </cell>
          <cell r="E575">
            <v>11.66</v>
          </cell>
        </row>
        <row r="576">
          <cell r="D576" t="str">
            <v>CVLGE50250</v>
          </cell>
          <cell r="E576">
            <v>17.16</v>
          </cell>
        </row>
        <row r="577">
          <cell r="D577" t="str">
            <v>CVLGE50300</v>
          </cell>
          <cell r="E577">
            <v>19.600000000000001</v>
          </cell>
        </row>
        <row r="578">
          <cell r="D578" t="str">
            <v>CVLGE50350</v>
          </cell>
          <cell r="E578">
            <v>22.06</v>
          </cell>
        </row>
        <row r="579">
          <cell r="D579" t="str">
            <v>CVLGE50400</v>
          </cell>
          <cell r="E579">
            <v>24.51</v>
          </cell>
        </row>
        <row r="580">
          <cell r="D580" t="str">
            <v>CVLGE50450</v>
          </cell>
          <cell r="E580">
            <v>35.476999999999997</v>
          </cell>
        </row>
        <row r="581">
          <cell r="D581" t="str">
            <v>CVLGE50500</v>
          </cell>
          <cell r="E581">
            <v>38.701000000000001</v>
          </cell>
        </row>
        <row r="583">
          <cell r="D583" t="str">
            <v>CVLGF5050</v>
          </cell>
          <cell r="E583">
            <v>12</v>
          </cell>
        </row>
        <row r="584">
          <cell r="D584" t="str">
            <v>CVLGE10050</v>
          </cell>
        </row>
        <row r="585">
          <cell r="D585" t="str">
            <v>CVLGE100100</v>
          </cell>
        </row>
        <row r="586">
          <cell r="D586" t="str">
            <v>CVIGE100150</v>
          </cell>
          <cell r="E586">
            <v>13.611000000000001</v>
          </cell>
        </row>
        <row r="587">
          <cell r="D587" t="str">
            <v>CVLGE100200</v>
          </cell>
        </row>
        <row r="588">
          <cell r="D588" t="str">
            <v>CVLGE100250</v>
          </cell>
        </row>
        <row r="589">
          <cell r="D589" t="str">
            <v>CVLGE100300</v>
          </cell>
        </row>
        <row r="590">
          <cell r="D590" t="str">
            <v>CVLGE100350</v>
          </cell>
        </row>
        <row r="591">
          <cell r="D591" t="str">
            <v>CVLGE100400</v>
          </cell>
        </row>
        <row r="592">
          <cell r="D592" t="str">
            <v>CVLGE100450</v>
          </cell>
        </row>
        <row r="593">
          <cell r="D593" t="str">
            <v>CVLGE100500</v>
          </cell>
        </row>
        <row r="595">
          <cell r="D595" t="str">
            <v>CORGE5050</v>
          </cell>
        </row>
        <row r="596">
          <cell r="D596" t="str">
            <v>CORGE50100</v>
          </cell>
        </row>
        <row r="597">
          <cell r="D597" t="str">
            <v>CORGE50150</v>
          </cell>
        </row>
        <row r="598">
          <cell r="D598" t="str">
            <v>CORGE50200</v>
          </cell>
        </row>
        <row r="599">
          <cell r="D599" t="str">
            <v>CORGE50250</v>
          </cell>
        </row>
        <row r="600">
          <cell r="D600" t="str">
            <v>CORGE50300</v>
          </cell>
        </row>
        <row r="601">
          <cell r="D601" t="str">
            <v>CORGE50350</v>
          </cell>
        </row>
        <row r="602">
          <cell r="D602" t="str">
            <v>CORGE50400</v>
          </cell>
        </row>
        <row r="603">
          <cell r="D603" t="str">
            <v>CORGE50450</v>
          </cell>
        </row>
        <row r="604">
          <cell r="D604" t="str">
            <v>CORGE50500</v>
          </cell>
        </row>
        <row r="606">
          <cell r="D606" t="str">
            <v>CORGE5050</v>
          </cell>
        </row>
        <row r="607">
          <cell r="D607" t="str">
            <v>CORGE100100</v>
          </cell>
        </row>
        <row r="608">
          <cell r="D608" t="str">
            <v>CORGE100150</v>
          </cell>
        </row>
        <row r="609">
          <cell r="D609" t="str">
            <v>CORGE100200</v>
          </cell>
        </row>
        <row r="610">
          <cell r="D610" t="str">
            <v>CORGE100250</v>
          </cell>
        </row>
        <row r="611">
          <cell r="D611" t="str">
            <v>CORGE100300</v>
          </cell>
        </row>
        <row r="612">
          <cell r="D612" t="str">
            <v>CORGE100350</v>
          </cell>
        </row>
        <row r="613">
          <cell r="D613" t="str">
            <v>CORGE100400</v>
          </cell>
        </row>
        <row r="614">
          <cell r="D614" t="str">
            <v>CORGE100450</v>
          </cell>
        </row>
        <row r="615">
          <cell r="D615" t="str">
            <v>CORGE100500</v>
          </cell>
        </row>
        <row r="617">
          <cell r="D617" t="str">
            <v>THGE5050</v>
          </cell>
          <cell r="E617">
            <v>6.72</v>
          </cell>
        </row>
        <row r="618">
          <cell r="D618" t="str">
            <v>THGE50100</v>
          </cell>
          <cell r="E618">
            <v>8.9700000000000006</v>
          </cell>
        </row>
        <row r="619">
          <cell r="D619" t="str">
            <v>THGE50150</v>
          </cell>
          <cell r="E619">
            <v>11.22</v>
          </cell>
        </row>
        <row r="620">
          <cell r="D620" t="str">
            <v>THGE50200</v>
          </cell>
          <cell r="E620">
            <v>13.46</v>
          </cell>
        </row>
        <row r="621">
          <cell r="D621" t="str">
            <v>THGE50250</v>
          </cell>
          <cell r="E621">
            <v>19.8</v>
          </cell>
        </row>
        <row r="622">
          <cell r="D622" t="str">
            <v>THGE50300</v>
          </cell>
          <cell r="E622">
            <v>22.62</v>
          </cell>
        </row>
        <row r="623">
          <cell r="D623" t="str">
            <v>THGE50350</v>
          </cell>
          <cell r="E623">
            <v>25.46</v>
          </cell>
        </row>
        <row r="624">
          <cell r="D624" t="str">
            <v>THGE50400</v>
          </cell>
          <cell r="E624">
            <v>28.29</v>
          </cell>
        </row>
        <row r="625">
          <cell r="D625" t="str">
            <v>THGE50450</v>
          </cell>
          <cell r="E625">
            <v>40.94</v>
          </cell>
        </row>
        <row r="626">
          <cell r="D626" t="str">
            <v>THGE50500</v>
          </cell>
          <cell r="E626">
            <v>44.66</v>
          </cell>
        </row>
        <row r="628">
          <cell r="D628" t="str">
            <v>THGE10050</v>
          </cell>
        </row>
        <row r="629">
          <cell r="D629" t="str">
            <v>THGE100100</v>
          </cell>
        </row>
        <row r="630">
          <cell r="D630" t="str">
            <v>THGE100150</v>
          </cell>
        </row>
        <row r="631">
          <cell r="D631" t="str">
            <v>THGE100200</v>
          </cell>
        </row>
        <row r="632">
          <cell r="D632" t="str">
            <v>THGE100250</v>
          </cell>
        </row>
        <row r="633">
          <cell r="D633" t="str">
            <v>THGE100300</v>
          </cell>
        </row>
        <row r="634">
          <cell r="D634" t="str">
            <v>THGE100350</v>
          </cell>
        </row>
        <row r="635">
          <cell r="D635" t="str">
            <v>THGE100400</v>
          </cell>
        </row>
        <row r="636">
          <cell r="D636" t="str">
            <v>THGE100450</v>
          </cell>
        </row>
        <row r="637">
          <cell r="D637" t="str">
            <v>THGE100500</v>
          </cell>
        </row>
        <row r="639">
          <cell r="D639" t="str">
            <v>TVGE5050</v>
          </cell>
          <cell r="E639">
            <v>7.17</v>
          </cell>
        </row>
        <row r="640">
          <cell r="D640" t="str">
            <v>TVGE50100</v>
          </cell>
          <cell r="E640">
            <v>9.57</v>
          </cell>
        </row>
        <row r="641">
          <cell r="D641" t="str">
            <v>TVGE50150</v>
          </cell>
          <cell r="E641">
            <v>11.97</v>
          </cell>
        </row>
        <row r="642">
          <cell r="D642" t="str">
            <v>TVGE50200</v>
          </cell>
          <cell r="E642">
            <v>14.35</v>
          </cell>
        </row>
        <row r="643">
          <cell r="D643" t="str">
            <v>TVGE50250</v>
          </cell>
          <cell r="E643">
            <v>21.12</v>
          </cell>
        </row>
        <row r="644">
          <cell r="D644" t="str">
            <v>TVGE50300</v>
          </cell>
          <cell r="E644">
            <v>24.13</v>
          </cell>
        </row>
        <row r="645">
          <cell r="D645" t="str">
            <v>TVGE50350</v>
          </cell>
          <cell r="E645">
            <v>27.15</v>
          </cell>
        </row>
        <row r="646">
          <cell r="D646" t="str">
            <v>TVGE50400</v>
          </cell>
          <cell r="E646">
            <v>30.18</v>
          </cell>
        </row>
        <row r="647">
          <cell r="D647" t="str">
            <v>TVGE50450</v>
          </cell>
          <cell r="E647">
            <v>43.66</v>
          </cell>
        </row>
        <row r="648">
          <cell r="D648" t="str">
            <v>TVGE50500</v>
          </cell>
          <cell r="E648">
            <v>47.63</v>
          </cell>
        </row>
        <row r="650">
          <cell r="D650" t="str">
            <v>TVGE10050</v>
          </cell>
        </row>
        <row r="651">
          <cell r="D651" t="str">
            <v>TVGE100100</v>
          </cell>
        </row>
        <row r="652">
          <cell r="D652" t="str">
            <v>TVGE100150</v>
          </cell>
        </row>
        <row r="653">
          <cell r="D653" t="str">
            <v>TVGE100200</v>
          </cell>
        </row>
        <row r="654">
          <cell r="D654" t="str">
            <v>TVGE100250</v>
          </cell>
        </row>
        <row r="655">
          <cell r="D655" t="str">
            <v>TVGE100300</v>
          </cell>
        </row>
        <row r="656">
          <cell r="D656" t="str">
            <v>TVGE100350</v>
          </cell>
        </row>
        <row r="657">
          <cell r="D657" t="str">
            <v>TVGE100400</v>
          </cell>
        </row>
        <row r="658">
          <cell r="D658" t="str">
            <v>TVGE100450</v>
          </cell>
        </row>
        <row r="659">
          <cell r="D659" t="str">
            <v>TVGE100500</v>
          </cell>
        </row>
        <row r="661">
          <cell r="D661" t="str">
            <v>CRHGE5050</v>
          </cell>
          <cell r="E661">
            <v>7.62</v>
          </cell>
        </row>
        <row r="662">
          <cell r="D662" t="str">
            <v>CRHGE50100</v>
          </cell>
          <cell r="E662">
            <v>10.17</v>
          </cell>
        </row>
        <row r="663">
          <cell r="D663" t="str">
            <v>CRHGE50150</v>
          </cell>
          <cell r="E663">
            <v>12.72</v>
          </cell>
        </row>
        <row r="664">
          <cell r="D664" t="str">
            <v>CRHGE50200</v>
          </cell>
          <cell r="E664">
            <v>15.25</v>
          </cell>
        </row>
        <row r="665">
          <cell r="D665" t="str">
            <v>CRHGE50250</v>
          </cell>
          <cell r="E665">
            <v>22.44</v>
          </cell>
        </row>
        <row r="666">
          <cell r="D666" t="str">
            <v>CRHGE50300</v>
          </cell>
          <cell r="E666">
            <v>25.64</v>
          </cell>
        </row>
        <row r="667">
          <cell r="D667" t="str">
            <v>CRHGE50350</v>
          </cell>
          <cell r="E667">
            <v>28.85</v>
          </cell>
        </row>
        <row r="668">
          <cell r="D668" t="str">
            <v>CRHGE50400</v>
          </cell>
          <cell r="E668">
            <v>32.06</v>
          </cell>
        </row>
        <row r="669">
          <cell r="D669" t="str">
            <v>CRHGE50450</v>
          </cell>
          <cell r="E669">
            <v>46.39</v>
          </cell>
        </row>
        <row r="670">
          <cell r="D670" t="str">
            <v>CRHGE50500</v>
          </cell>
          <cell r="E670">
            <v>50.61</v>
          </cell>
        </row>
        <row r="672">
          <cell r="D672" t="str">
            <v>CRHGE10050</v>
          </cell>
        </row>
        <row r="673">
          <cell r="D673" t="str">
            <v>CRHGE100100</v>
          </cell>
        </row>
        <row r="674">
          <cell r="D674" t="str">
            <v>CRHGE100150</v>
          </cell>
        </row>
        <row r="675">
          <cell r="D675" t="str">
            <v>CRHGE100200</v>
          </cell>
        </row>
        <row r="676">
          <cell r="D676" t="str">
            <v>CRHGE100250</v>
          </cell>
        </row>
        <row r="677">
          <cell r="D677" t="str">
            <v>CRHGE100300</v>
          </cell>
        </row>
        <row r="678">
          <cell r="D678" t="str">
            <v>CRHGE100350</v>
          </cell>
        </row>
        <row r="679">
          <cell r="D679" t="str">
            <v>CRHGE100400</v>
          </cell>
        </row>
        <row r="680">
          <cell r="D680" t="str">
            <v>CRHGE100450</v>
          </cell>
        </row>
        <row r="681">
          <cell r="D681" t="str">
            <v>CRHGE100500</v>
          </cell>
        </row>
        <row r="683">
          <cell r="D683" t="str">
            <v>FLGE5050</v>
          </cell>
        </row>
        <row r="684">
          <cell r="D684" t="str">
            <v>FLGE50100</v>
          </cell>
        </row>
        <row r="685">
          <cell r="D685" t="str">
            <v>FLGE50150</v>
          </cell>
        </row>
        <row r="686">
          <cell r="D686" t="str">
            <v>FLGE50200</v>
          </cell>
        </row>
        <row r="687">
          <cell r="D687" t="str">
            <v>FLGE50250</v>
          </cell>
        </row>
        <row r="688">
          <cell r="D688" t="str">
            <v>FLGE50300</v>
          </cell>
        </row>
        <row r="689">
          <cell r="D689" t="str">
            <v>FLGE50350</v>
          </cell>
        </row>
        <row r="690">
          <cell r="D690" t="str">
            <v>FLGE50400</v>
          </cell>
        </row>
        <row r="691">
          <cell r="D691" t="str">
            <v>FLGE50450</v>
          </cell>
        </row>
        <row r="692">
          <cell r="D692" t="str">
            <v>FLGE50500</v>
          </cell>
        </row>
        <row r="694">
          <cell r="D694" t="str">
            <v>FLGE10050</v>
          </cell>
        </row>
        <row r="695">
          <cell r="D695" t="str">
            <v>FLGE100100</v>
          </cell>
          <cell r="E695">
            <v>2.69</v>
          </cell>
        </row>
        <row r="696">
          <cell r="D696" t="str">
            <v>FLGE100150</v>
          </cell>
          <cell r="E696">
            <v>3.14</v>
          </cell>
        </row>
        <row r="697">
          <cell r="D697" t="str">
            <v>FLGE100200</v>
          </cell>
          <cell r="E697">
            <v>3.59</v>
          </cell>
        </row>
        <row r="698">
          <cell r="D698" t="str">
            <v>FLGE100250</v>
          </cell>
          <cell r="E698">
            <v>4.04</v>
          </cell>
        </row>
        <row r="699">
          <cell r="D699" t="str">
            <v>FLGE100300</v>
          </cell>
          <cell r="E699">
            <v>5.66</v>
          </cell>
        </row>
        <row r="700">
          <cell r="D700" t="str">
            <v>FLGE100350</v>
          </cell>
          <cell r="E700">
            <v>6.22</v>
          </cell>
        </row>
        <row r="701">
          <cell r="D701" t="str">
            <v>FLGE100400</v>
          </cell>
          <cell r="E701">
            <v>6.79</v>
          </cell>
        </row>
        <row r="702">
          <cell r="D702" t="str">
            <v>FLGE100450</v>
          </cell>
          <cell r="E702">
            <v>9.68</v>
          </cell>
        </row>
        <row r="703">
          <cell r="D703" t="str">
            <v>FLGE100500</v>
          </cell>
          <cell r="E703">
            <v>10.42</v>
          </cell>
        </row>
        <row r="705">
          <cell r="D705" t="str">
            <v>TALA50</v>
          </cell>
          <cell r="E705">
            <v>0.62</v>
          </cell>
        </row>
        <row r="706">
          <cell r="D706" t="str">
            <v>TALA100</v>
          </cell>
          <cell r="E706">
            <v>1.31</v>
          </cell>
        </row>
        <row r="708">
          <cell r="D708" t="str">
            <v>EMU100100</v>
          </cell>
          <cell r="E708">
            <v>1.57</v>
          </cell>
        </row>
        <row r="709">
          <cell r="D709" t="str">
            <v>EMU100200</v>
          </cell>
        </row>
        <row r="711">
          <cell r="D711" t="str">
            <v>GVGE50</v>
          </cell>
          <cell r="E711">
            <v>1.23</v>
          </cell>
        </row>
        <row r="712">
          <cell r="D712" t="str">
            <v>GVGE100</v>
          </cell>
          <cell r="E712">
            <v>2.0699999999999998</v>
          </cell>
        </row>
        <row r="713">
          <cell r="D713" t="str">
            <v>GVGE150</v>
          </cell>
          <cell r="E713">
            <v>2.4900000000000002</v>
          </cell>
        </row>
        <row r="714">
          <cell r="D714" t="str">
            <v>GVGE200</v>
          </cell>
          <cell r="E714">
            <v>2.88</v>
          </cell>
        </row>
        <row r="715">
          <cell r="D715" t="str">
            <v>GVGE250</v>
          </cell>
          <cell r="E715">
            <v>4.22</v>
          </cell>
        </row>
        <row r="716">
          <cell r="D716" t="str">
            <v>GVGE300</v>
          </cell>
          <cell r="E716">
            <v>4.74</v>
          </cell>
        </row>
        <row r="717">
          <cell r="D717" t="str">
            <v>GVGE350</v>
          </cell>
          <cell r="E717">
            <v>5.27</v>
          </cell>
        </row>
        <row r="718">
          <cell r="D718" t="str">
            <v>GVGE400</v>
          </cell>
          <cell r="E718">
            <v>5.79</v>
          </cell>
        </row>
        <row r="719">
          <cell r="D719" t="str">
            <v>GVGE450</v>
          </cell>
        </row>
        <row r="720">
          <cell r="D720" t="str">
            <v>GVGE500</v>
          </cell>
          <cell r="E720">
            <v>7.26</v>
          </cell>
        </row>
        <row r="722">
          <cell r="D722" t="str">
            <v>PAFLEN1/4</v>
          </cell>
        </row>
        <row r="723">
          <cell r="D723" t="str">
            <v>PAFLEN5/16</v>
          </cell>
          <cell r="E723">
            <v>0.26</v>
          </cell>
        </row>
        <row r="725">
          <cell r="D725" t="str">
            <v>ARRLI5/16</v>
          </cell>
          <cell r="E725">
            <v>4.3999999999999997E-2</v>
          </cell>
        </row>
        <row r="726">
          <cell r="D726" t="str">
            <v>ARRLI1/4</v>
          </cell>
          <cell r="E726">
            <v>3.5999999999999997E-2</v>
          </cell>
        </row>
        <row r="727">
          <cell r="D727" t="str">
            <v>PCSEXT1/4</v>
          </cell>
          <cell r="E727">
            <v>0.11</v>
          </cell>
        </row>
        <row r="728">
          <cell r="D728" t="str">
            <v>PCSEXT5/16</v>
          </cell>
          <cell r="E728">
            <v>0.08</v>
          </cell>
        </row>
        <row r="729">
          <cell r="D729" t="str">
            <v>CHUMB1/4</v>
          </cell>
          <cell r="E729">
            <v>1.4350000000000001</v>
          </cell>
        </row>
        <row r="731">
          <cell r="D731" t="str">
            <v>VRGE1/4</v>
          </cell>
          <cell r="E731">
            <v>0.96</v>
          </cell>
        </row>
        <row r="732">
          <cell r="D732" t="str">
            <v>VRT1/4CD</v>
          </cell>
          <cell r="E732">
            <v>2.16</v>
          </cell>
        </row>
        <row r="733">
          <cell r="D733" t="str">
            <v>CZZGF</v>
          </cell>
          <cell r="E733">
            <v>0.83</v>
          </cell>
        </row>
        <row r="734">
          <cell r="D734" t="str">
            <v>CZZGE</v>
          </cell>
          <cell r="E734">
            <v>0.75</v>
          </cell>
        </row>
        <row r="736">
          <cell r="D736" t="str">
            <v>DV1/2</v>
          </cell>
          <cell r="E736">
            <v>1.06</v>
          </cell>
        </row>
        <row r="737">
          <cell r="D737" t="str">
            <v>DV3/4</v>
          </cell>
          <cell r="E737">
            <v>1.06</v>
          </cell>
        </row>
        <row r="738">
          <cell r="D738" t="str">
            <v>DV1</v>
          </cell>
          <cell r="E738">
            <v>1.06</v>
          </cell>
        </row>
        <row r="739">
          <cell r="D739" t="str">
            <v>DV11/2</v>
          </cell>
          <cell r="E739">
            <v>1.06</v>
          </cell>
        </row>
        <row r="740">
          <cell r="D740" t="str">
            <v>DV2</v>
          </cell>
          <cell r="E740">
            <v>2.46</v>
          </cell>
        </row>
        <row r="741">
          <cell r="D741" t="str">
            <v>DV21/2</v>
          </cell>
          <cell r="E741">
            <v>2.46</v>
          </cell>
        </row>
        <row r="742">
          <cell r="D742" t="str">
            <v>DV3</v>
          </cell>
          <cell r="E742">
            <v>2.46</v>
          </cell>
        </row>
        <row r="743">
          <cell r="D743" t="str">
            <v>DV4</v>
          </cell>
          <cell r="E743">
            <v>2.46</v>
          </cell>
        </row>
        <row r="745">
          <cell r="D745" t="str">
            <v>DVPERF</v>
          </cell>
          <cell r="E745">
            <v>1.52</v>
          </cell>
        </row>
        <row r="747">
          <cell r="D747" t="str">
            <v>LGEM100100</v>
          </cell>
        </row>
        <row r="748">
          <cell r="D748" t="str">
            <v>LGEM100200</v>
          </cell>
        </row>
        <row r="749">
          <cell r="D749" t="str">
            <v>LGEM100300</v>
          </cell>
        </row>
        <row r="750">
          <cell r="D750" t="str">
            <v>LGEM100400</v>
          </cell>
        </row>
        <row r="751">
          <cell r="D751" t="str">
            <v>LGEM100500</v>
          </cell>
        </row>
        <row r="752">
          <cell r="D752" t="str">
            <v>LGEM100600</v>
          </cell>
        </row>
        <row r="753">
          <cell r="D753" t="str">
            <v>LGEM100700</v>
          </cell>
        </row>
        <row r="754">
          <cell r="D754" t="str">
            <v>LGEM100800</v>
          </cell>
        </row>
        <row r="756">
          <cell r="D756" t="str">
            <v>CRL100100</v>
          </cell>
        </row>
        <row r="757">
          <cell r="D757" t="str">
            <v>CRL100200</v>
          </cell>
        </row>
        <row r="758">
          <cell r="D758" t="str">
            <v>CRL100300</v>
          </cell>
        </row>
        <row r="759">
          <cell r="D759" t="str">
            <v>CRL100400</v>
          </cell>
        </row>
        <row r="760">
          <cell r="D760" t="str">
            <v>CRL100500</v>
          </cell>
        </row>
        <row r="761">
          <cell r="D761" t="str">
            <v>CRL100600</v>
          </cell>
        </row>
        <row r="762">
          <cell r="D762" t="str">
            <v>CRL100700</v>
          </cell>
        </row>
        <row r="763">
          <cell r="D763" t="str">
            <v>CRL100800</v>
          </cell>
        </row>
        <row r="765">
          <cell r="D765" t="str">
            <v>CHLEI100100</v>
          </cell>
        </row>
        <row r="766">
          <cell r="D766" t="str">
            <v>CHLEI100200</v>
          </cell>
        </row>
        <row r="767">
          <cell r="D767" t="str">
            <v>CHLEI100300</v>
          </cell>
        </row>
        <row r="768">
          <cell r="D768" t="str">
            <v>CHLE100400</v>
          </cell>
        </row>
        <row r="769">
          <cell r="D769" t="str">
            <v>CHLEI100500</v>
          </cell>
        </row>
        <row r="770">
          <cell r="D770" t="str">
            <v>CHLEI100600</v>
          </cell>
        </row>
        <row r="771">
          <cell r="D771" t="str">
            <v>CHLEI100700</v>
          </cell>
        </row>
        <row r="772">
          <cell r="D772" t="str">
            <v>CHLEI100800</v>
          </cell>
        </row>
        <row r="774">
          <cell r="D774" t="str">
            <v>CVILEI100100</v>
          </cell>
        </row>
        <row r="775">
          <cell r="D775" t="str">
            <v>CVILEI100200</v>
          </cell>
        </row>
        <row r="776">
          <cell r="D776" t="str">
            <v>CVILEI100300</v>
          </cell>
        </row>
        <row r="777">
          <cell r="D777" t="str">
            <v>CVILEI100400</v>
          </cell>
        </row>
        <row r="778">
          <cell r="D778" t="str">
            <v>CVILEI100500</v>
          </cell>
        </row>
        <row r="779">
          <cell r="D779" t="str">
            <v>CVILEI100600</v>
          </cell>
        </row>
        <row r="780">
          <cell r="D780" t="str">
            <v>CVILEI100700</v>
          </cell>
        </row>
        <row r="781">
          <cell r="D781" t="str">
            <v>CVILEI100800</v>
          </cell>
        </row>
        <row r="783">
          <cell r="D783" t="str">
            <v>CILEI100100</v>
          </cell>
        </row>
        <row r="784">
          <cell r="D784" t="str">
            <v>CILEI100200</v>
          </cell>
        </row>
        <row r="785">
          <cell r="D785" t="str">
            <v>CILEI100300</v>
          </cell>
        </row>
        <row r="786">
          <cell r="D786" t="str">
            <v>CILEI100400</v>
          </cell>
        </row>
        <row r="787">
          <cell r="D787" t="str">
            <v>CILEI100500</v>
          </cell>
        </row>
        <row r="788">
          <cell r="D788" t="str">
            <v>CILEI100600</v>
          </cell>
        </row>
        <row r="789">
          <cell r="D789" t="str">
            <v>CILEI100700</v>
          </cell>
        </row>
        <row r="790">
          <cell r="D790" t="str">
            <v>CILEI100800</v>
          </cell>
        </row>
        <row r="792">
          <cell r="D792" t="str">
            <v>CRLEI100100</v>
          </cell>
        </row>
        <row r="793">
          <cell r="D793" t="str">
            <v>CRLEI100200</v>
          </cell>
        </row>
        <row r="794">
          <cell r="D794" t="str">
            <v>CRLEI100300</v>
          </cell>
        </row>
        <row r="795">
          <cell r="D795" t="str">
            <v>CRLEI100400</v>
          </cell>
        </row>
        <row r="796">
          <cell r="D796" t="str">
            <v>CRLEI100500</v>
          </cell>
        </row>
        <row r="797">
          <cell r="D797" t="str">
            <v>CRLEI100600</v>
          </cell>
        </row>
        <row r="798">
          <cell r="D798" t="str">
            <v>CRLEI100700</v>
          </cell>
        </row>
        <row r="799">
          <cell r="D799" t="str">
            <v>CRLEI100800</v>
          </cell>
        </row>
        <row r="801">
          <cell r="D801" t="str">
            <v>THLEI100100</v>
          </cell>
        </row>
        <row r="802">
          <cell r="D802" t="str">
            <v>THLEI100200</v>
          </cell>
        </row>
        <row r="803">
          <cell r="D803" t="str">
            <v>THLEI100300</v>
          </cell>
        </row>
        <row r="804">
          <cell r="D804" t="str">
            <v>THLEI100400</v>
          </cell>
        </row>
        <row r="805">
          <cell r="D805" t="str">
            <v>THLEI100500</v>
          </cell>
        </row>
        <row r="806">
          <cell r="D806" t="str">
            <v>THLEI100600</v>
          </cell>
        </row>
        <row r="807">
          <cell r="D807" t="str">
            <v>THLEI100700</v>
          </cell>
        </row>
        <row r="808">
          <cell r="D808" t="str">
            <v>THLEI100800</v>
          </cell>
        </row>
        <row r="810">
          <cell r="D810" t="str">
            <v>TRLEI100100</v>
          </cell>
        </row>
        <row r="811">
          <cell r="D811" t="str">
            <v>TRLEI100200</v>
          </cell>
        </row>
        <row r="812">
          <cell r="D812" t="str">
            <v>TRLEI100300</v>
          </cell>
        </row>
        <row r="813">
          <cell r="D813" t="str">
            <v>TRLEI100400</v>
          </cell>
        </row>
        <row r="814">
          <cell r="D814" t="str">
            <v>TRLEI100500</v>
          </cell>
        </row>
        <row r="815">
          <cell r="D815" t="str">
            <v>TRLEI100600</v>
          </cell>
        </row>
        <row r="816">
          <cell r="D816" t="str">
            <v>TRLEI100700</v>
          </cell>
        </row>
        <row r="817">
          <cell r="D817" t="str">
            <v>TRLEI100800</v>
          </cell>
        </row>
        <row r="819">
          <cell r="D819" t="str">
            <v>TVDLEI100100</v>
          </cell>
        </row>
        <row r="820">
          <cell r="D820" t="str">
            <v>TVDLEI100200</v>
          </cell>
        </row>
        <row r="821">
          <cell r="D821" t="str">
            <v>TVDLEI100300</v>
          </cell>
        </row>
        <row r="822">
          <cell r="D822" t="str">
            <v>TVDLEI100400</v>
          </cell>
        </row>
        <row r="823">
          <cell r="D823" t="str">
            <v>TVDLEI100500</v>
          </cell>
        </row>
        <row r="824">
          <cell r="D824" t="str">
            <v>TVDLEI100600</v>
          </cell>
        </row>
        <row r="825">
          <cell r="D825" t="str">
            <v>TVDLEI100700</v>
          </cell>
        </row>
        <row r="826">
          <cell r="D826" t="str">
            <v>TVDLEI100800</v>
          </cell>
        </row>
        <row r="828">
          <cell r="D828" t="str">
            <v>CZLEI100100</v>
          </cell>
        </row>
        <row r="829">
          <cell r="D829" t="str">
            <v>CZLEI100200</v>
          </cell>
        </row>
        <row r="830">
          <cell r="D830" t="str">
            <v>CZLEI100300</v>
          </cell>
        </row>
        <row r="831">
          <cell r="D831" t="str">
            <v>CZLEI100400</v>
          </cell>
        </row>
        <row r="832">
          <cell r="D832" t="str">
            <v>CZLEI100500</v>
          </cell>
        </row>
        <row r="833">
          <cell r="D833" t="str">
            <v>CZLEI100600</v>
          </cell>
        </row>
        <row r="834">
          <cell r="D834" t="str">
            <v>CZLEI100700</v>
          </cell>
        </row>
        <row r="835">
          <cell r="D835" t="str">
            <v>CZLEI100800</v>
          </cell>
        </row>
        <row r="837">
          <cell r="D837" t="str">
            <v>CZRLEI100100</v>
          </cell>
        </row>
        <row r="838">
          <cell r="D838" t="str">
            <v>CZRLEI100200</v>
          </cell>
        </row>
        <row r="839">
          <cell r="D839" t="str">
            <v>CZRLEI100300</v>
          </cell>
        </row>
        <row r="840">
          <cell r="D840" t="str">
            <v>CZRLEI100400</v>
          </cell>
        </row>
        <row r="841">
          <cell r="D841" t="str">
            <v>CZRLEI100500</v>
          </cell>
        </row>
        <row r="842">
          <cell r="D842" t="str">
            <v>CZRLEI100600</v>
          </cell>
        </row>
        <row r="843">
          <cell r="D843" t="str">
            <v>CZRLEI100700</v>
          </cell>
        </row>
        <row r="844">
          <cell r="D844" t="str">
            <v>CZRLEI100800</v>
          </cell>
        </row>
        <row r="846">
          <cell r="D846" t="str">
            <v>TFLEI100100</v>
          </cell>
        </row>
        <row r="847">
          <cell r="D847" t="str">
            <v>TFLEI100200</v>
          </cell>
        </row>
        <row r="848">
          <cell r="D848" t="str">
            <v>TFLEI100300</v>
          </cell>
        </row>
        <row r="849">
          <cell r="D849" t="str">
            <v>TFLEI100400</v>
          </cell>
        </row>
        <row r="850">
          <cell r="D850" t="str">
            <v>TFLEI100500</v>
          </cell>
        </row>
        <row r="851">
          <cell r="D851" t="str">
            <v>TFLEI100600</v>
          </cell>
        </row>
        <row r="852">
          <cell r="D852" t="str">
            <v>TFLEI100700</v>
          </cell>
        </row>
        <row r="853">
          <cell r="D853" t="str">
            <v>TFLEI100800</v>
          </cell>
        </row>
        <row r="855">
          <cell r="D855" t="str">
            <v>SL100GE</v>
          </cell>
          <cell r="E855">
            <v>12.27</v>
          </cell>
        </row>
        <row r="859">
          <cell r="D859" t="str">
            <v>ESTGF38200</v>
          </cell>
          <cell r="E859">
            <v>133.83000000000001</v>
          </cell>
        </row>
        <row r="860">
          <cell r="D860" t="str">
            <v>ESTGF38300</v>
          </cell>
          <cell r="E860">
            <v>164.43</v>
          </cell>
        </row>
        <row r="861">
          <cell r="D861" t="str">
            <v>ESTGF38500</v>
          </cell>
          <cell r="E861">
            <v>179.73</v>
          </cell>
        </row>
        <row r="862">
          <cell r="D862" t="str">
            <v>ESTGF38600</v>
          </cell>
          <cell r="E862">
            <v>195.03</v>
          </cell>
        </row>
        <row r="864">
          <cell r="D864" t="str">
            <v>TESTGF200400</v>
          </cell>
          <cell r="E864">
            <v>87.695999999999998</v>
          </cell>
        </row>
        <row r="865">
          <cell r="D865" t="str">
            <v>TESTGF400</v>
          </cell>
          <cell r="E865">
            <v>87.695999999999998</v>
          </cell>
        </row>
        <row r="866">
          <cell r="D866" t="str">
            <v>TESTGF200600</v>
          </cell>
          <cell r="E866">
            <v>104.01600000000001</v>
          </cell>
        </row>
        <row r="868">
          <cell r="D868" t="str">
            <v>CHESTGF400</v>
          </cell>
          <cell r="E868">
            <v>82.215000000000003</v>
          </cell>
        </row>
        <row r="869">
          <cell r="D869" t="str">
            <v>CHESTGF600</v>
          </cell>
          <cell r="E869">
            <v>97.515000000000001</v>
          </cell>
        </row>
        <row r="871">
          <cell r="D871" t="str">
            <v>CVEGF200</v>
          </cell>
          <cell r="E871">
            <v>71.376000000000005</v>
          </cell>
        </row>
        <row r="872">
          <cell r="D872" t="str">
            <v>CVEGF400</v>
          </cell>
          <cell r="E872">
            <v>87.695999999999998</v>
          </cell>
        </row>
        <row r="873">
          <cell r="D873" t="str">
            <v>CVEGF500</v>
          </cell>
          <cell r="E873">
            <v>95.855999999999995</v>
          </cell>
        </row>
        <row r="874">
          <cell r="D874" t="str">
            <v>CVEGF600</v>
          </cell>
          <cell r="E874">
            <v>104.01600000000001</v>
          </cell>
        </row>
        <row r="876">
          <cell r="D876" t="str">
            <v>CZRGF400</v>
          </cell>
          <cell r="E876">
            <v>87.695999999999998</v>
          </cell>
        </row>
        <row r="877">
          <cell r="D877" t="str">
            <v>CZRGF400/600</v>
          </cell>
          <cell r="E877">
            <v>104.01600000000001</v>
          </cell>
        </row>
        <row r="879">
          <cell r="D879" t="str">
            <v>TALAARTGF</v>
          </cell>
          <cell r="E879">
            <v>5.58</v>
          </cell>
        </row>
        <row r="880">
          <cell r="D880" t="str">
            <v>TALAEMEGF</v>
          </cell>
          <cell r="E880">
            <v>2.83</v>
          </cell>
        </row>
        <row r="884">
          <cell r="D884" t="str">
            <v>PGF14</v>
          </cell>
          <cell r="E884">
            <v>28.35</v>
          </cell>
        </row>
        <row r="885">
          <cell r="D885" t="str">
            <v>PGE20</v>
          </cell>
          <cell r="E885">
            <v>11.94</v>
          </cell>
        </row>
        <row r="886">
          <cell r="D886" t="str">
            <v>PGE18</v>
          </cell>
          <cell r="E886">
            <v>15.12</v>
          </cell>
        </row>
        <row r="887">
          <cell r="D887" t="str">
            <v>PGE16</v>
          </cell>
          <cell r="E887">
            <v>19.16</v>
          </cell>
        </row>
        <row r="888">
          <cell r="D888" t="str">
            <v>TPGF</v>
          </cell>
          <cell r="E888">
            <v>7.8</v>
          </cell>
        </row>
        <row r="889">
          <cell r="D889" t="str">
            <v>JELGF</v>
          </cell>
          <cell r="E889">
            <v>2.16</v>
          </cell>
        </row>
        <row r="890">
          <cell r="D890" t="str">
            <v>JELGE</v>
          </cell>
          <cell r="E890">
            <v>1.98</v>
          </cell>
        </row>
        <row r="891">
          <cell r="D891" t="str">
            <v>JEIGE</v>
          </cell>
          <cell r="E891">
            <v>1.1000000000000001</v>
          </cell>
        </row>
        <row r="892">
          <cell r="D892" t="str">
            <v>JEIGF</v>
          </cell>
          <cell r="E892">
            <v>1.24</v>
          </cell>
        </row>
        <row r="893">
          <cell r="D893" t="str">
            <v>JETGE</v>
          </cell>
          <cell r="E893">
            <v>2.37</v>
          </cell>
        </row>
        <row r="894">
          <cell r="D894" t="str">
            <v>JETGF</v>
          </cell>
          <cell r="E894">
            <v>2.59</v>
          </cell>
        </row>
        <row r="895">
          <cell r="D895" t="str">
            <v>SE4FGF</v>
          </cell>
          <cell r="E895">
            <v>2.76</v>
          </cell>
        </row>
        <row r="896">
          <cell r="D896" t="str">
            <v>SL3/4GF</v>
          </cell>
          <cell r="E896">
            <v>1.19</v>
          </cell>
        </row>
        <row r="897">
          <cell r="D897" t="str">
            <v>VRT1/4CD</v>
          </cell>
          <cell r="E897">
            <v>2.16</v>
          </cell>
        </row>
        <row r="898">
          <cell r="D898" t="str">
            <v>VRT1/4GE</v>
          </cell>
          <cell r="E898">
            <v>1.02</v>
          </cell>
        </row>
        <row r="899">
          <cell r="D899" t="str">
            <v>CZZGF</v>
          </cell>
          <cell r="E899">
            <v>0.83</v>
          </cell>
        </row>
        <row r="900">
          <cell r="D900" t="str">
            <v>CZZGE</v>
          </cell>
          <cell r="E900">
            <v>0.75</v>
          </cell>
        </row>
        <row r="901">
          <cell r="D901" t="str">
            <v>CTPGE</v>
          </cell>
          <cell r="E901">
            <v>1.26</v>
          </cell>
        </row>
        <row r="902">
          <cell r="D902" t="str">
            <v>CTPGF</v>
          </cell>
          <cell r="E902">
            <v>1.36</v>
          </cell>
        </row>
        <row r="903">
          <cell r="D903" t="str">
            <v>GCGE</v>
          </cell>
          <cell r="E903">
            <v>0.71</v>
          </cell>
        </row>
        <row r="904">
          <cell r="D904" t="str">
            <v>GCGF</v>
          </cell>
          <cell r="E904">
            <v>0.8</v>
          </cell>
        </row>
        <row r="905">
          <cell r="D905" t="str">
            <v>CDI</v>
          </cell>
          <cell r="E905">
            <v>6.96</v>
          </cell>
        </row>
        <row r="906">
          <cell r="D906" t="str">
            <v>GRAMCB</v>
          </cell>
          <cell r="E906">
            <v>3.27</v>
          </cell>
        </row>
        <row r="908">
          <cell r="D908" t="str">
            <v>RM3VMG</v>
          </cell>
          <cell r="E908">
            <v>33.020000000000003</v>
          </cell>
        </row>
        <row r="909">
          <cell r="D909" t="str">
            <v>TA MG</v>
          </cell>
          <cell r="E909">
            <v>31.04</v>
          </cell>
        </row>
        <row r="910">
          <cell r="D910" t="str">
            <v>T INT 3VMG</v>
          </cell>
          <cell r="E910">
            <v>28.18</v>
          </cell>
        </row>
        <row r="911">
          <cell r="D911" t="str">
            <v>CU2V</v>
          </cell>
          <cell r="E911">
            <v>23.32</v>
          </cell>
        </row>
        <row r="912">
          <cell r="D912" t="str">
            <v>CX INT2VMG</v>
          </cell>
          <cell r="E912">
            <v>24.87</v>
          </cell>
        </row>
        <row r="913">
          <cell r="D913" t="str">
            <v>CXTOMG</v>
          </cell>
          <cell r="E913">
            <v>7.37</v>
          </cell>
        </row>
        <row r="914">
          <cell r="D914" t="str">
            <v>SUPRJ45MG</v>
          </cell>
          <cell r="E914">
            <v>0.1</v>
          </cell>
        </row>
        <row r="915">
          <cell r="D915" t="str">
            <v>TAMPMG</v>
          </cell>
          <cell r="E915">
            <v>0.1</v>
          </cell>
        </row>
        <row r="919">
          <cell r="D919" t="str">
            <v>2P+T-10</v>
          </cell>
          <cell r="E919">
            <v>2.89</v>
          </cell>
        </row>
        <row r="920">
          <cell r="D920" t="str">
            <v>2P+T-30P</v>
          </cell>
          <cell r="E920">
            <v>24</v>
          </cell>
        </row>
        <row r="921">
          <cell r="D921" t="str">
            <v>2P+T-10P</v>
          </cell>
          <cell r="E921">
            <v>7.3</v>
          </cell>
        </row>
        <row r="922">
          <cell r="D922">
            <v>0</v>
          </cell>
        </row>
        <row r="923">
          <cell r="D923" t="str">
            <v>PLUG</v>
          </cell>
          <cell r="E923">
            <v>3.36</v>
          </cell>
        </row>
        <row r="925">
          <cell r="D925" t="str">
            <v>INTPUL</v>
          </cell>
          <cell r="E925">
            <v>8.42</v>
          </cell>
        </row>
        <row r="926">
          <cell r="D926" t="str">
            <v>REL</v>
          </cell>
          <cell r="E926">
            <v>129</v>
          </cell>
        </row>
        <row r="927">
          <cell r="D927" t="str">
            <v>INTSIM</v>
          </cell>
          <cell r="E927">
            <v>9.65</v>
          </cell>
        </row>
        <row r="928">
          <cell r="D928" t="str">
            <v>INTBIS</v>
          </cell>
          <cell r="E928">
            <v>11.6</v>
          </cell>
        </row>
        <row r="929">
          <cell r="D929" t="str">
            <v>INTBIPP</v>
          </cell>
          <cell r="E929">
            <v>15.4</v>
          </cell>
        </row>
        <row r="933">
          <cell r="D933" t="str">
            <v>RE400VS</v>
          </cell>
          <cell r="E933">
            <v>76</v>
          </cell>
        </row>
        <row r="934">
          <cell r="D934" t="str">
            <v>RI400VM</v>
          </cell>
          <cell r="E934">
            <v>65</v>
          </cell>
        </row>
        <row r="935">
          <cell r="D935" t="str">
            <v>RE400VM</v>
          </cell>
          <cell r="E935">
            <v>65</v>
          </cell>
        </row>
        <row r="936">
          <cell r="D936" t="str">
            <v>RI400VS</v>
          </cell>
          <cell r="E936">
            <v>69</v>
          </cell>
        </row>
        <row r="937">
          <cell r="D937" t="str">
            <v>R1X32</v>
          </cell>
          <cell r="E937">
            <v>7.78</v>
          </cell>
        </row>
        <row r="938">
          <cell r="D938" t="str">
            <v>R2X32</v>
          </cell>
          <cell r="E938">
            <v>13.7</v>
          </cell>
        </row>
        <row r="939">
          <cell r="D939" t="str">
            <v>R2X26</v>
          </cell>
          <cell r="E939">
            <v>10.8</v>
          </cell>
        </row>
        <row r="941">
          <cell r="D941" t="str">
            <v>L400VME</v>
          </cell>
          <cell r="E941">
            <v>64</v>
          </cell>
        </row>
        <row r="942">
          <cell r="D942" t="str">
            <v>L400VMI</v>
          </cell>
          <cell r="E942">
            <v>27</v>
          </cell>
        </row>
        <row r="943">
          <cell r="D943" t="str">
            <v>L400VSO</v>
          </cell>
          <cell r="E943">
            <v>30</v>
          </cell>
        </row>
        <row r="944">
          <cell r="D944" t="str">
            <v>L32FT</v>
          </cell>
          <cell r="E944">
            <v>3.12</v>
          </cell>
        </row>
        <row r="945">
          <cell r="D945" t="str">
            <v>L26FC</v>
          </cell>
          <cell r="E945">
            <v>5.7</v>
          </cell>
        </row>
        <row r="946">
          <cell r="D946" t="str">
            <v>L100INC</v>
          </cell>
          <cell r="E946">
            <v>0.78</v>
          </cell>
        </row>
        <row r="950">
          <cell r="D950" t="str">
            <v>DM16S</v>
          </cell>
          <cell r="E950">
            <v>5.7</v>
          </cell>
        </row>
        <row r="951">
          <cell r="D951" t="str">
            <v>DM16SX</v>
          </cell>
          <cell r="E951">
            <v>4.0999999999999996</v>
          </cell>
        </row>
        <row r="952">
          <cell r="D952" t="str">
            <v>DM20S</v>
          </cell>
          <cell r="E952">
            <v>5.3</v>
          </cell>
        </row>
        <row r="953">
          <cell r="D953" t="str">
            <v>DM20E</v>
          </cell>
          <cell r="E953">
            <v>4.5999999999999996</v>
          </cell>
        </row>
        <row r="954">
          <cell r="D954" t="str">
            <v>DM20ST</v>
          </cell>
          <cell r="E954">
            <v>4.5999999999999996</v>
          </cell>
        </row>
        <row r="955">
          <cell r="D955" t="str">
            <v>DM20G</v>
          </cell>
          <cell r="E955">
            <v>4.6399999999999997</v>
          </cell>
        </row>
        <row r="956">
          <cell r="D956" t="str">
            <v>DB15E</v>
          </cell>
          <cell r="E956">
            <v>26.02</v>
          </cell>
        </row>
        <row r="957">
          <cell r="D957" t="str">
            <v>DB15ST</v>
          </cell>
          <cell r="E957">
            <v>14.4</v>
          </cell>
        </row>
        <row r="958">
          <cell r="D958" t="str">
            <v>DB15G</v>
          </cell>
          <cell r="E958">
            <v>23.9</v>
          </cell>
        </row>
        <row r="959">
          <cell r="D959" t="str">
            <v>DB16S</v>
          </cell>
          <cell r="E959">
            <v>137</v>
          </cell>
        </row>
        <row r="960">
          <cell r="D960" t="str">
            <v>DB20G</v>
          </cell>
          <cell r="E960">
            <v>24.34</v>
          </cell>
        </row>
        <row r="961">
          <cell r="D961" t="str">
            <v>DB20ST</v>
          </cell>
          <cell r="E961">
            <v>14.4</v>
          </cell>
        </row>
        <row r="962">
          <cell r="D962" t="str">
            <v>DT20ST</v>
          </cell>
          <cell r="E962">
            <v>20.100000000000001</v>
          </cell>
        </row>
        <row r="963">
          <cell r="D963" t="str">
            <v>DT20G</v>
          </cell>
          <cell r="E963">
            <v>31.23</v>
          </cell>
        </row>
        <row r="964">
          <cell r="D964" t="str">
            <v>DT25S</v>
          </cell>
          <cell r="E964">
            <v>36.72</v>
          </cell>
        </row>
        <row r="965">
          <cell r="D965" t="str">
            <v>DT30ST</v>
          </cell>
          <cell r="E965">
            <v>20.100000000000001</v>
          </cell>
        </row>
        <row r="966">
          <cell r="D966" t="str">
            <v>DT30G</v>
          </cell>
          <cell r="E966">
            <v>21.7</v>
          </cell>
        </row>
        <row r="967">
          <cell r="D967" t="str">
            <v>DT40S</v>
          </cell>
          <cell r="E967">
            <v>166.14</v>
          </cell>
        </row>
        <row r="968">
          <cell r="D968" t="str">
            <v>DT50E</v>
          </cell>
          <cell r="E968">
            <v>847.74</v>
          </cell>
        </row>
        <row r="969">
          <cell r="D969" t="str">
            <v>DT50S</v>
          </cell>
          <cell r="E969">
            <v>33</v>
          </cell>
        </row>
        <row r="970">
          <cell r="D970" t="str">
            <v>DT100E</v>
          </cell>
          <cell r="E970">
            <v>629.1</v>
          </cell>
        </row>
        <row r="971">
          <cell r="D971" t="str">
            <v>DT125G</v>
          </cell>
          <cell r="E971">
            <v>219.67</v>
          </cell>
        </row>
        <row r="972">
          <cell r="D972" t="str">
            <v>DT125ST</v>
          </cell>
          <cell r="E972">
            <v>240</v>
          </cell>
        </row>
        <row r="973">
          <cell r="D973" t="str">
            <v>DT200S</v>
          </cell>
          <cell r="E973">
            <v>191.4</v>
          </cell>
        </row>
        <row r="974">
          <cell r="D974" t="str">
            <v>DT200SC</v>
          </cell>
          <cell r="E974">
            <v>652.46</v>
          </cell>
        </row>
        <row r="975">
          <cell r="D975" t="str">
            <v>DT200G</v>
          </cell>
          <cell r="E975">
            <v>874</v>
          </cell>
        </row>
        <row r="976">
          <cell r="D976" t="str">
            <v>DT200ST</v>
          </cell>
          <cell r="E976">
            <v>838</v>
          </cell>
        </row>
        <row r="977">
          <cell r="D977" t="str">
            <v>DT250S33K</v>
          </cell>
          <cell r="E977">
            <v>722.48</v>
          </cell>
        </row>
        <row r="978">
          <cell r="D978" t="str">
            <v>DT250S</v>
          </cell>
          <cell r="E978">
            <v>1265</v>
          </cell>
        </row>
        <row r="979">
          <cell r="D979" t="str">
            <v>DT300E</v>
          </cell>
          <cell r="E979">
            <v>1238.82</v>
          </cell>
        </row>
        <row r="980">
          <cell r="D980" t="str">
            <v>DT125S</v>
          </cell>
          <cell r="E980">
            <v>168</v>
          </cell>
        </row>
        <row r="981">
          <cell r="D981" t="str">
            <v>DT160P</v>
          </cell>
          <cell r="E981">
            <v>456.22</v>
          </cell>
        </row>
        <row r="982">
          <cell r="D982" t="str">
            <v>DT63P</v>
          </cell>
          <cell r="E982">
            <v>296.55</v>
          </cell>
        </row>
        <row r="983">
          <cell r="D983" t="str">
            <v>DT63MG</v>
          </cell>
          <cell r="E983">
            <v>444.27949999999993</v>
          </cell>
        </row>
        <row r="984">
          <cell r="D984" t="str">
            <v>DT100MG</v>
          </cell>
          <cell r="E984">
            <v>444.27949999999993</v>
          </cell>
        </row>
        <row r="985">
          <cell r="D985" t="str">
            <v>DT160P</v>
          </cell>
          <cell r="E985">
            <v>802.48149999999987</v>
          </cell>
        </row>
        <row r="986">
          <cell r="D986" t="str">
            <v>DT300E</v>
          </cell>
          <cell r="E986">
            <v>1221.05</v>
          </cell>
        </row>
        <row r="987">
          <cell r="D987" t="str">
            <v>DT250M</v>
          </cell>
          <cell r="E987">
            <v>699</v>
          </cell>
        </row>
        <row r="988">
          <cell r="D988" t="str">
            <v>DT250M</v>
          </cell>
          <cell r="E988">
            <v>2300</v>
          </cell>
        </row>
        <row r="989">
          <cell r="D989" t="str">
            <v>DR2P20ST</v>
          </cell>
          <cell r="E989">
            <v>60.5</v>
          </cell>
        </row>
        <row r="990">
          <cell r="D990" t="str">
            <v>DR2P20S</v>
          </cell>
          <cell r="E990">
            <v>86.56</v>
          </cell>
        </row>
        <row r="991">
          <cell r="D991" t="str">
            <v>DR2P20G</v>
          </cell>
          <cell r="E991">
            <v>91</v>
          </cell>
        </row>
        <row r="992">
          <cell r="D992" t="str">
            <v>CSF125E</v>
          </cell>
          <cell r="E992">
            <v>69.5</v>
          </cell>
        </row>
        <row r="993">
          <cell r="D993" t="str">
            <v>CSF125S</v>
          </cell>
          <cell r="E993">
            <v>367.71</v>
          </cell>
        </row>
        <row r="994">
          <cell r="D994" t="str">
            <v>CSF250S</v>
          </cell>
          <cell r="E994">
            <v>245</v>
          </cell>
        </row>
        <row r="995">
          <cell r="D995" t="str">
            <v>FNH250</v>
          </cell>
          <cell r="E995">
            <v>35</v>
          </cell>
        </row>
        <row r="997">
          <cell r="D997" t="str">
            <v>C606020CE</v>
          </cell>
          <cell r="E997">
            <v>174.6</v>
          </cell>
        </row>
        <row r="998">
          <cell r="D998" t="str">
            <v>C804030CE</v>
          </cell>
          <cell r="E998">
            <v>498.76</v>
          </cell>
        </row>
        <row r="999">
          <cell r="D999" t="str">
            <v>C806020CE</v>
          </cell>
          <cell r="E999">
            <v>214.83</v>
          </cell>
        </row>
        <row r="1000">
          <cell r="D1000" t="str">
            <v>C1208020CE</v>
          </cell>
          <cell r="E1000">
            <v>426</v>
          </cell>
        </row>
        <row r="1001">
          <cell r="D1001" t="str">
            <v>C1208025MB</v>
          </cell>
          <cell r="E1001">
            <v>291</v>
          </cell>
        </row>
        <row r="1002">
          <cell r="D1002" t="str">
            <v>C1605020MB</v>
          </cell>
          <cell r="E1002">
            <v>115</v>
          </cell>
        </row>
        <row r="1003">
          <cell r="D1003" t="str">
            <v>C503025CE</v>
          </cell>
          <cell r="E1003">
            <v>110.03</v>
          </cell>
        </row>
        <row r="1004">
          <cell r="D1004" t="str">
            <v>C504025CE</v>
          </cell>
          <cell r="E1004">
            <v>126.63</v>
          </cell>
        </row>
        <row r="1006">
          <cell r="D1006" t="str">
            <v>BC3418</v>
          </cell>
          <cell r="E1006">
            <v>32</v>
          </cell>
        </row>
        <row r="1007">
          <cell r="D1007" t="str">
            <v>BC34116</v>
          </cell>
          <cell r="E1007">
            <v>30.5</v>
          </cell>
        </row>
        <row r="1008">
          <cell r="D1008" t="str">
            <v>BC3218</v>
          </cell>
          <cell r="E1008">
            <v>30.5</v>
          </cell>
        </row>
        <row r="1009">
          <cell r="D1009" t="str">
            <v>BNT14</v>
          </cell>
          <cell r="E1009">
            <v>7.16</v>
          </cell>
        </row>
        <row r="1011">
          <cell r="D1011" t="str">
            <v>FI20M3M</v>
          </cell>
          <cell r="E1011">
            <v>2.27</v>
          </cell>
        </row>
        <row r="1012">
          <cell r="D1012" t="str">
            <v>RELE</v>
          </cell>
          <cell r="E1012">
            <v>26.7</v>
          </cell>
        </row>
        <row r="1013">
          <cell r="D1013" t="str">
            <v>K3Ø</v>
          </cell>
          <cell r="E1013">
            <v>131</v>
          </cell>
        </row>
        <row r="1014">
          <cell r="D1014" t="str">
            <v>COMUT</v>
          </cell>
          <cell r="E1014">
            <v>60</v>
          </cell>
        </row>
        <row r="1015">
          <cell r="D1015" t="str">
            <v>SOQUETE</v>
          </cell>
          <cell r="E1015">
            <v>0.62</v>
          </cell>
        </row>
        <row r="1016">
          <cell r="D1016" t="str">
            <v>CXtipo E</v>
          </cell>
          <cell r="E1016">
            <v>91</v>
          </cell>
        </row>
        <row r="1017">
          <cell r="D1017" t="str">
            <v>HO-50</v>
          </cell>
          <cell r="E1017">
            <v>12</v>
          </cell>
        </row>
        <row r="1018">
          <cell r="D1018" t="str">
            <v>HO-85</v>
          </cell>
          <cell r="E1018">
            <v>0.26</v>
          </cell>
        </row>
        <row r="1019">
          <cell r="D1019" t="str">
            <v>CXtipo E</v>
          </cell>
          <cell r="E1019">
            <v>91</v>
          </cell>
        </row>
        <row r="1020">
          <cell r="D1020" t="str">
            <v>HO-50</v>
          </cell>
          <cell r="E1020">
            <v>12</v>
          </cell>
        </row>
        <row r="1021">
          <cell r="D1021" t="str">
            <v>HO-85</v>
          </cell>
          <cell r="E1021">
            <v>0.26</v>
          </cell>
        </row>
        <row r="1022">
          <cell r="D1022" t="str">
            <v>CP5050H</v>
          </cell>
          <cell r="E1022">
            <v>7.81</v>
          </cell>
        </row>
        <row r="1023">
          <cell r="D1023" t="str">
            <v>CP2020H</v>
          </cell>
          <cell r="E1023">
            <v>6.71</v>
          </cell>
        </row>
        <row r="1024">
          <cell r="D1024" t="str">
            <v>DIN35</v>
          </cell>
          <cell r="E1024">
            <v>4.88</v>
          </cell>
        </row>
        <row r="1026">
          <cell r="D1026" t="str">
            <v>300 08</v>
          </cell>
          <cell r="E1026">
            <v>5.12</v>
          </cell>
        </row>
        <row r="1027">
          <cell r="D1027" t="str">
            <v>6487 94</v>
          </cell>
          <cell r="E1027">
            <v>20.2</v>
          </cell>
        </row>
        <row r="1028">
          <cell r="D1028" t="str">
            <v>6890 24</v>
          </cell>
          <cell r="E1028">
            <v>2.1800000000000002</v>
          </cell>
        </row>
        <row r="1029">
          <cell r="D1029" t="str">
            <v>6890 25</v>
          </cell>
          <cell r="E1029">
            <v>3.84</v>
          </cell>
        </row>
        <row r="1030">
          <cell r="D1030" t="str">
            <v>6890 14</v>
          </cell>
          <cell r="E1030">
            <v>1.56</v>
          </cell>
        </row>
        <row r="1032">
          <cell r="D1032" t="str">
            <v xml:space="preserve">510 25 </v>
          </cell>
          <cell r="E1032">
            <v>4.1900000000000004</v>
          </cell>
        </row>
        <row r="1033">
          <cell r="D1033" t="str">
            <v xml:space="preserve">510 24 </v>
          </cell>
          <cell r="E1033">
            <v>2.77</v>
          </cell>
        </row>
        <row r="1034">
          <cell r="D1034" t="str">
            <v>543 14</v>
          </cell>
          <cell r="E1034">
            <v>7.3</v>
          </cell>
        </row>
        <row r="1035">
          <cell r="D1035" t="str">
            <v>6750 11</v>
          </cell>
          <cell r="E1035">
            <v>7.33</v>
          </cell>
        </row>
        <row r="1036">
          <cell r="D1036" t="str">
            <v>6150 24</v>
          </cell>
          <cell r="E1036">
            <v>6.67</v>
          </cell>
        </row>
        <row r="1037">
          <cell r="D1037" t="str">
            <v>6151 24</v>
          </cell>
          <cell r="E1037">
            <v>9.41</v>
          </cell>
        </row>
        <row r="1038">
          <cell r="D1038" t="str">
            <v>6150 14</v>
          </cell>
          <cell r="E1038">
            <v>6.67</v>
          </cell>
        </row>
        <row r="1039">
          <cell r="D1039" t="str">
            <v>6150 14</v>
          </cell>
          <cell r="E1039">
            <v>9.44</v>
          </cell>
        </row>
        <row r="1041">
          <cell r="D1041" t="str">
            <v>6506 62</v>
          </cell>
          <cell r="E1041">
            <v>6.52</v>
          </cell>
        </row>
        <row r="1042">
          <cell r="D1042" t="str">
            <v>543 13</v>
          </cell>
          <cell r="E1042">
            <v>6.1</v>
          </cell>
        </row>
        <row r="1044">
          <cell r="D1044" t="str">
            <v>6185 01</v>
          </cell>
          <cell r="E1044">
            <v>1.52</v>
          </cell>
        </row>
        <row r="1045">
          <cell r="D1045" t="str">
            <v>6185 02</v>
          </cell>
          <cell r="E1045">
            <v>1.52</v>
          </cell>
        </row>
        <row r="1046">
          <cell r="D1046" t="str">
            <v>6185 11</v>
          </cell>
          <cell r="E1046">
            <v>3.36</v>
          </cell>
        </row>
        <row r="1048">
          <cell r="D1048" t="str">
            <v>6121 21</v>
          </cell>
          <cell r="E1048">
            <v>0.48</v>
          </cell>
        </row>
        <row r="1049">
          <cell r="D1049" t="str">
            <v>6121 22</v>
          </cell>
          <cell r="E1049">
            <v>0.48</v>
          </cell>
        </row>
        <row r="1050">
          <cell r="D1050" t="str">
            <v>6121 24</v>
          </cell>
          <cell r="E1050">
            <v>0.84</v>
          </cell>
        </row>
        <row r="1052">
          <cell r="D1052" t="str">
            <v xml:space="preserve"> 6111 00</v>
          </cell>
          <cell r="E1052">
            <v>5.91</v>
          </cell>
        </row>
        <row r="1053">
          <cell r="D1053" t="str">
            <v xml:space="preserve"> 6111 01</v>
          </cell>
          <cell r="E1053">
            <v>6.15</v>
          </cell>
        </row>
        <row r="1054">
          <cell r="D1054" t="str">
            <v>6120 08</v>
          </cell>
          <cell r="E1054">
            <v>24.05</v>
          </cell>
        </row>
        <row r="1055">
          <cell r="D1055" t="str">
            <v>6120 05</v>
          </cell>
          <cell r="E1055">
            <v>16.32</v>
          </cell>
        </row>
        <row r="1056">
          <cell r="D1056" t="str">
            <v>6121 00</v>
          </cell>
          <cell r="E1056">
            <v>10.53</v>
          </cell>
        </row>
        <row r="1057">
          <cell r="D1057" t="str">
            <v>6131 00</v>
          </cell>
          <cell r="E1057">
            <v>14.75</v>
          </cell>
        </row>
        <row r="1058">
          <cell r="D1058" t="str">
            <v>6110 00</v>
          </cell>
          <cell r="E1058">
            <v>4.24</v>
          </cell>
        </row>
        <row r="1060">
          <cell r="D1060" t="str">
            <v>6111 39</v>
          </cell>
          <cell r="E1060">
            <v>165.31</v>
          </cell>
        </row>
        <row r="1061">
          <cell r="D1061" t="str">
            <v>6815 80</v>
          </cell>
          <cell r="E1061">
            <v>2.2599999999999998</v>
          </cell>
        </row>
        <row r="1062">
          <cell r="D1062" t="str">
            <v>6815 99</v>
          </cell>
          <cell r="E1062">
            <v>0.67</v>
          </cell>
        </row>
        <row r="1063">
          <cell r="D1063" t="str">
            <v>6850 48</v>
          </cell>
          <cell r="E1063">
            <v>10.46</v>
          </cell>
        </row>
        <row r="1064">
          <cell r="D1064" t="str">
            <v>6815 83</v>
          </cell>
          <cell r="E1064">
            <v>2.2599999999999998</v>
          </cell>
        </row>
        <row r="1065">
          <cell r="D1065" t="str">
            <v>6815 82</v>
          </cell>
          <cell r="E1065">
            <v>2.2599999999999998</v>
          </cell>
        </row>
        <row r="1066">
          <cell r="D1066" t="str">
            <v>6816 81</v>
          </cell>
          <cell r="E1066">
            <v>2.2599999999999998</v>
          </cell>
        </row>
        <row r="1067">
          <cell r="D1067" t="str">
            <v>6850 01</v>
          </cell>
          <cell r="E1067">
            <v>6.26</v>
          </cell>
        </row>
        <row r="1068">
          <cell r="D1068" t="str">
            <v>6850 07</v>
          </cell>
          <cell r="E1068">
            <v>8.8800000000000008</v>
          </cell>
        </row>
        <row r="1070">
          <cell r="D1070" t="str">
            <v>104 32</v>
          </cell>
          <cell r="E1070">
            <v>88.48</v>
          </cell>
        </row>
        <row r="1071">
          <cell r="D1071" t="str">
            <v>104 11</v>
          </cell>
          <cell r="E1071">
            <v>40.9</v>
          </cell>
        </row>
        <row r="1072">
          <cell r="D1072" t="str">
            <v>105 21</v>
          </cell>
          <cell r="E1072">
            <v>12.05</v>
          </cell>
        </row>
        <row r="1073">
          <cell r="D1073" t="str">
            <v>105 24</v>
          </cell>
          <cell r="E1073">
            <v>30.55</v>
          </cell>
        </row>
        <row r="1074">
          <cell r="D1074" t="str">
            <v>104 72</v>
          </cell>
          <cell r="E1074">
            <v>32.15</v>
          </cell>
        </row>
        <row r="1075">
          <cell r="D1075" t="str">
            <v>106 11</v>
          </cell>
          <cell r="E1075">
            <v>13.77</v>
          </cell>
        </row>
        <row r="1076">
          <cell r="D1076" t="str">
            <v>106 02</v>
          </cell>
          <cell r="E1076">
            <v>32.090000000000003</v>
          </cell>
        </row>
        <row r="1077">
          <cell r="D1077" t="str">
            <v>106 01</v>
          </cell>
          <cell r="E1077">
            <v>28.64</v>
          </cell>
        </row>
        <row r="1078">
          <cell r="D1078" t="str">
            <v xml:space="preserve"> 106 22</v>
          </cell>
          <cell r="E1078">
            <v>32.090000000000003</v>
          </cell>
        </row>
        <row r="1079">
          <cell r="D1079" t="str">
            <v>106 21</v>
          </cell>
          <cell r="E1079">
            <v>28.67</v>
          </cell>
        </row>
        <row r="1080">
          <cell r="D1080" t="str">
            <v>106 55</v>
          </cell>
          <cell r="E1080">
            <v>53.55</v>
          </cell>
        </row>
        <row r="1081">
          <cell r="D1081" t="str">
            <v>106 51</v>
          </cell>
          <cell r="E1081">
            <v>28.67</v>
          </cell>
        </row>
        <row r="1082">
          <cell r="D1082" t="str">
            <v>107 32</v>
          </cell>
          <cell r="E1082">
            <v>32.49</v>
          </cell>
        </row>
        <row r="1083">
          <cell r="D1083" t="str">
            <v>105 82</v>
          </cell>
          <cell r="E1083">
            <v>14.58</v>
          </cell>
        </row>
        <row r="1084">
          <cell r="D1084" t="str">
            <v>105 84</v>
          </cell>
          <cell r="E1084">
            <v>12.72</v>
          </cell>
        </row>
        <row r="1085">
          <cell r="D1085" t="str">
            <v>107 06</v>
          </cell>
          <cell r="E1085">
            <v>9.17</v>
          </cell>
        </row>
        <row r="1086">
          <cell r="D1086" t="str">
            <v>107 22</v>
          </cell>
          <cell r="E1086">
            <v>6.52</v>
          </cell>
        </row>
        <row r="1087">
          <cell r="D1087" t="str">
            <v>6487 90</v>
          </cell>
          <cell r="E1087">
            <v>12.84</v>
          </cell>
        </row>
        <row r="1088">
          <cell r="D1088" t="str">
            <v>6487 32</v>
          </cell>
          <cell r="E1088">
            <v>11.09</v>
          </cell>
        </row>
        <row r="1089">
          <cell r="D1089" t="str">
            <v>106 91</v>
          </cell>
          <cell r="E1089">
            <v>2.9</v>
          </cell>
        </row>
        <row r="1090">
          <cell r="D1090" t="str">
            <v xml:space="preserve"> 108 01</v>
          </cell>
          <cell r="E1090">
            <v>8.77</v>
          </cell>
        </row>
        <row r="1091">
          <cell r="D1091" t="str">
            <v>106 86</v>
          </cell>
          <cell r="E1091">
            <v>3.53</v>
          </cell>
        </row>
        <row r="1092">
          <cell r="D1092" t="str">
            <v>308 99</v>
          </cell>
          <cell r="E1092">
            <v>0.47</v>
          </cell>
        </row>
        <row r="1093">
          <cell r="D1093" t="str">
            <v>108 81</v>
          </cell>
          <cell r="E1093">
            <v>4.68</v>
          </cell>
        </row>
        <row r="1094">
          <cell r="D1094" t="str">
            <v>108 82</v>
          </cell>
          <cell r="E1094">
            <v>4.68</v>
          </cell>
        </row>
        <row r="1096">
          <cell r="D1096" t="str">
            <v>615 25</v>
          </cell>
          <cell r="E1096">
            <v>700</v>
          </cell>
        </row>
        <row r="1097">
          <cell r="D1097" t="str">
            <v>615 78</v>
          </cell>
          <cell r="E1097">
            <v>56.96</v>
          </cell>
        </row>
        <row r="1098">
          <cell r="D1098" t="str">
            <v>609 77</v>
          </cell>
          <cell r="E1098">
            <v>13.96</v>
          </cell>
        </row>
        <row r="1099">
          <cell r="D1099" t="str">
            <v>615 79</v>
          </cell>
          <cell r="E1099">
            <v>55</v>
          </cell>
        </row>
        <row r="1103">
          <cell r="D1103" t="str">
            <v>LES232DAU</v>
          </cell>
          <cell r="E1103">
            <v>16.329999999999998</v>
          </cell>
        </row>
        <row r="1104">
          <cell r="D1104" t="str">
            <v>LES232LC</v>
          </cell>
          <cell r="E1104">
            <v>55.27</v>
          </cell>
        </row>
        <row r="1105">
          <cell r="D1105" t="str">
            <v>LEE232DAU</v>
          </cell>
          <cell r="E1105">
            <v>35.33</v>
          </cell>
        </row>
        <row r="1106">
          <cell r="D1106" t="str">
            <v>LE232LC</v>
          </cell>
          <cell r="E1106">
            <v>48.23</v>
          </cell>
        </row>
        <row r="1107">
          <cell r="D1107" t="str">
            <v>LE232LC</v>
          </cell>
          <cell r="E1107">
            <v>77.62</v>
          </cell>
        </row>
        <row r="1108">
          <cell r="D1108" t="str">
            <v>RE2X32</v>
          </cell>
          <cell r="E1108">
            <v>16</v>
          </cell>
        </row>
        <row r="1109">
          <cell r="D1109" t="str">
            <v>LFT32V</v>
          </cell>
          <cell r="E1109">
            <v>5.56</v>
          </cell>
        </row>
        <row r="1110">
          <cell r="D1110" t="str">
            <v>LE4116LC</v>
          </cell>
          <cell r="E1110">
            <v>81.94</v>
          </cell>
        </row>
        <row r="1111">
          <cell r="D1111" t="str">
            <v>RE2X16</v>
          </cell>
          <cell r="E1111">
            <v>16</v>
          </cell>
        </row>
        <row r="1112">
          <cell r="D1112" t="str">
            <v>LFT16O</v>
          </cell>
          <cell r="E1112">
            <v>5.56</v>
          </cell>
        </row>
        <row r="1113">
          <cell r="D1113" t="str">
            <v>LE236LC</v>
          </cell>
          <cell r="E1113">
            <v>154.91999999999999</v>
          </cell>
        </row>
        <row r="1114">
          <cell r="D1114" t="str">
            <v>RE2X36</v>
          </cell>
          <cell r="E1114">
            <v>52.01</v>
          </cell>
        </row>
        <row r="1115">
          <cell r="D1115" t="str">
            <v>LFCL36O</v>
          </cell>
          <cell r="E1115">
            <v>17.96</v>
          </cell>
        </row>
        <row r="1116">
          <cell r="D1116" t="str">
            <v>LCE1DICLC</v>
          </cell>
          <cell r="E1116">
            <v>15.95</v>
          </cell>
        </row>
        <row r="1117">
          <cell r="D1117" t="str">
            <v>TE50WP</v>
          </cell>
          <cell r="E1117">
            <v>17.13</v>
          </cell>
        </row>
        <row r="1118">
          <cell r="D1118" t="str">
            <v>LD50WO</v>
          </cell>
          <cell r="E1118">
            <v>3.29</v>
          </cell>
        </row>
        <row r="1119">
          <cell r="D1119" t="str">
            <v>LCE126LC</v>
          </cell>
          <cell r="E1119">
            <v>27.31</v>
          </cell>
        </row>
        <row r="1120">
          <cell r="D1120" t="str">
            <v>LCE226LC</v>
          </cell>
          <cell r="E1120">
            <v>30.13</v>
          </cell>
        </row>
        <row r="1121">
          <cell r="D1121" t="str">
            <v>LE3DICLC</v>
          </cell>
          <cell r="E1121">
            <v>70.36</v>
          </cell>
        </row>
        <row r="1122">
          <cell r="D1122" t="str">
            <v>TE50WP</v>
          </cell>
          <cell r="E1122">
            <v>17.13</v>
          </cell>
        </row>
        <row r="1123">
          <cell r="E1123">
            <v>3.29</v>
          </cell>
        </row>
        <row r="1124">
          <cell r="D1124" t="str">
            <v>LCS226LC</v>
          </cell>
          <cell r="E1124">
            <v>44.5</v>
          </cell>
        </row>
        <row r="1125">
          <cell r="D1125" t="str">
            <v>AR1FLULC</v>
          </cell>
          <cell r="E1125">
            <v>27.31</v>
          </cell>
        </row>
        <row r="1126">
          <cell r="D1126" t="str">
            <v>RE1X26H</v>
          </cell>
          <cell r="E1126">
            <v>19.579999999999998</v>
          </cell>
        </row>
        <row r="1127">
          <cell r="D1127" t="str">
            <v>LFCL26O</v>
          </cell>
          <cell r="E1127">
            <v>8.41</v>
          </cell>
        </row>
        <row r="1128">
          <cell r="D1128" t="str">
            <v>LI400W</v>
          </cell>
          <cell r="E1128">
            <v>58.65</v>
          </cell>
        </row>
        <row r="1129">
          <cell r="D1129" t="str">
            <v>LI400WFTL</v>
          </cell>
          <cell r="E1129">
            <v>65.55</v>
          </cell>
        </row>
        <row r="1130">
          <cell r="D1130" t="str">
            <v>LI400WVID</v>
          </cell>
          <cell r="E1130">
            <v>79.349999999999994</v>
          </cell>
        </row>
        <row r="1131">
          <cell r="D1131" t="str">
            <v>LI400WEQU</v>
          </cell>
          <cell r="E1131">
            <v>117</v>
          </cell>
        </row>
        <row r="1132">
          <cell r="D1132" t="str">
            <v>LI400WML</v>
          </cell>
          <cell r="E1132">
            <v>101</v>
          </cell>
        </row>
        <row r="1133">
          <cell r="D1133" t="str">
            <v>LI400WLC</v>
          </cell>
          <cell r="E1133">
            <v>117.78</v>
          </cell>
        </row>
        <row r="1134">
          <cell r="D1134" t="str">
            <v>PLAF</v>
          </cell>
          <cell r="E1134">
            <v>2.5</v>
          </cell>
        </row>
        <row r="1139">
          <cell r="D1139" t="str">
            <v>NB40-7M-APC</v>
          </cell>
          <cell r="E1139">
            <v>39830</v>
          </cell>
        </row>
        <row r="1142">
          <cell r="D1142" t="str">
            <v>SYM30APC</v>
          </cell>
          <cell r="E1142">
            <v>106446.82</v>
          </cell>
        </row>
        <row r="1143">
          <cell r="D1143" t="str">
            <v>MOD30M</v>
          </cell>
          <cell r="E1143">
            <v>4038.54</v>
          </cell>
        </row>
        <row r="1144">
          <cell r="D1144" t="str">
            <v>SW3K120V</v>
          </cell>
          <cell r="E1144">
            <v>1590.79</v>
          </cell>
        </row>
        <row r="1145">
          <cell r="D1145" t="str">
            <v>SER-START</v>
          </cell>
          <cell r="E1145">
            <v>29426.11</v>
          </cell>
        </row>
        <row r="1146">
          <cell r="D1146" t="str">
            <v>MODPOT10K</v>
          </cell>
          <cell r="E1146">
            <v>14173</v>
          </cell>
        </row>
        <row r="1148">
          <cell r="D1148" t="str">
            <v>MEDEL2,5</v>
          </cell>
          <cell r="E1148">
            <v>1290</v>
          </cell>
        </row>
        <row r="1149">
          <cell r="D1149">
            <v>0</v>
          </cell>
        </row>
        <row r="1150">
          <cell r="D1150" t="str">
            <v>ESTV150K</v>
          </cell>
          <cell r="E1150">
            <v>41097</v>
          </cell>
        </row>
        <row r="1153">
          <cell r="D1153" t="str">
            <v>CHS15K</v>
          </cell>
          <cell r="E1153">
            <v>470</v>
          </cell>
        </row>
        <row r="1154">
          <cell r="D1154" t="str">
            <v>CHS15K-BF</v>
          </cell>
          <cell r="E1154">
            <v>661</v>
          </cell>
        </row>
        <row r="1155">
          <cell r="D1155" t="str">
            <v>BP15K-EX</v>
          </cell>
          <cell r="E1155">
            <v>126</v>
          </cell>
        </row>
        <row r="1156">
          <cell r="D1156" t="str">
            <v>BP15K-IN</v>
          </cell>
          <cell r="E1156">
            <v>116.8</v>
          </cell>
        </row>
        <row r="1157">
          <cell r="D1157" t="str">
            <v>CXA3</v>
          </cell>
          <cell r="E1157">
            <v>443</v>
          </cell>
        </row>
        <row r="1158">
          <cell r="D1158" t="str">
            <v>CXINSP250</v>
          </cell>
          <cell r="E1158">
            <v>21</v>
          </cell>
        </row>
        <row r="1159">
          <cell r="D1159" t="str">
            <v>CXPROT</v>
          </cell>
          <cell r="E1159">
            <v>31.87</v>
          </cell>
        </row>
        <row r="1160">
          <cell r="D1160" t="str">
            <v>CHPAS15K</v>
          </cell>
          <cell r="E1160">
            <v>295</v>
          </cell>
        </row>
        <row r="1161">
          <cell r="D1161" t="str">
            <v>CHINC50X40</v>
          </cell>
          <cell r="E1161">
            <v>117</v>
          </cell>
        </row>
        <row r="1162">
          <cell r="D1162" t="str">
            <v>DETCV0T/BT</v>
          </cell>
          <cell r="E1162">
            <v>257</v>
          </cell>
        </row>
        <row r="1163">
          <cell r="D1163" t="str">
            <v>ESTR1X1m</v>
          </cell>
          <cell r="E1163">
            <v>115</v>
          </cell>
        </row>
        <row r="1164">
          <cell r="D1164" t="str">
            <v>EXTINCO2</v>
          </cell>
          <cell r="E1164">
            <v>303</v>
          </cell>
        </row>
        <row r="1165">
          <cell r="D1165" t="str">
            <v>GRAMP ATERR</v>
          </cell>
          <cell r="E1165">
            <v>0.93</v>
          </cell>
        </row>
        <row r="1166">
          <cell r="D1166" t="str">
            <v>HCOPER5/8</v>
          </cell>
          <cell r="E1166">
            <v>12.65</v>
          </cell>
        </row>
        <row r="1167">
          <cell r="D1167" t="str">
            <v>ILEMER2X8</v>
          </cell>
          <cell r="E1167">
            <v>45</v>
          </cell>
        </row>
        <row r="1168">
          <cell r="D1168" t="str">
            <v>ISOLPEDE15K</v>
          </cell>
          <cell r="E1168">
            <v>15</v>
          </cell>
        </row>
        <row r="1169">
          <cell r="D1169" t="str">
            <v>LÂMINC100</v>
          </cell>
          <cell r="E1169">
            <v>1.62</v>
          </cell>
        </row>
        <row r="1170">
          <cell r="D1170" t="str">
            <v>ARAN45PT</v>
          </cell>
          <cell r="E1170">
            <v>52</v>
          </cell>
        </row>
        <row r="1171">
          <cell r="D1171" t="str">
            <v>LUVA PELI</v>
          </cell>
          <cell r="E1171">
            <v>21</v>
          </cell>
        </row>
        <row r="1172">
          <cell r="D1172" t="str">
            <v>LUVA ISOL</v>
          </cell>
          <cell r="E1172">
            <v>299</v>
          </cell>
        </row>
        <row r="1173">
          <cell r="D1173" t="str">
            <v>PLACA-N</v>
          </cell>
          <cell r="E1173">
            <v>3</v>
          </cell>
        </row>
        <row r="1174">
          <cell r="D1174" t="str">
            <v>PLACA-T</v>
          </cell>
          <cell r="E1174">
            <v>3</v>
          </cell>
        </row>
        <row r="1175">
          <cell r="D1175" t="str">
            <v>PLACA-ADV1</v>
          </cell>
          <cell r="E1175">
            <v>7.1</v>
          </cell>
        </row>
        <row r="1176">
          <cell r="D1176" t="str">
            <v>PLACA-ADV2</v>
          </cell>
          <cell r="E1176">
            <v>7.1</v>
          </cell>
        </row>
        <row r="1177">
          <cell r="D1177" t="str">
            <v>PLAFE27</v>
          </cell>
          <cell r="E1177">
            <v>13.1</v>
          </cell>
        </row>
        <row r="1178">
          <cell r="D1178" t="str">
            <v>PORTACH</v>
          </cell>
          <cell r="E1178">
            <v>765.12</v>
          </cell>
        </row>
        <row r="1179">
          <cell r="D1179" t="str">
            <v>PORT-TELA</v>
          </cell>
          <cell r="E1179">
            <v>285.3</v>
          </cell>
        </row>
        <row r="1180">
          <cell r="D1180" t="str">
            <v>PORTLUV</v>
          </cell>
          <cell r="E1180">
            <v>21</v>
          </cell>
        </row>
        <row r="1181">
          <cell r="D1181" t="str">
            <v>PORTLAM100</v>
          </cell>
          <cell r="E1181">
            <v>23.4</v>
          </cell>
        </row>
        <row r="1182">
          <cell r="D1182" t="str">
            <v>PROL-CHSEC</v>
          </cell>
          <cell r="E1182">
            <v>29</v>
          </cell>
        </row>
        <row r="1183">
          <cell r="D1183" t="str">
            <v>SPT-1ISOL</v>
          </cell>
          <cell r="E1183">
            <v>7.12</v>
          </cell>
        </row>
        <row r="1184">
          <cell r="D1184" t="str">
            <v>SPT-VARA</v>
          </cell>
          <cell r="E1184">
            <v>12.2</v>
          </cell>
        </row>
        <row r="1185">
          <cell r="D1185" t="str">
            <v>VARA</v>
          </cell>
          <cell r="E1185">
            <v>180</v>
          </cell>
        </row>
        <row r="1186">
          <cell r="D1186" t="str">
            <v>VITRO1X1</v>
          </cell>
          <cell r="E1186">
            <v>129.99</v>
          </cell>
        </row>
        <row r="1187">
          <cell r="D1187" t="str">
            <v>PR-EXT15K</v>
          </cell>
          <cell r="E1187">
            <v>110</v>
          </cell>
        </row>
        <row r="1188">
          <cell r="D1188" t="str">
            <v>PR-INT15K</v>
          </cell>
          <cell r="E1188">
            <v>110</v>
          </cell>
        </row>
        <row r="1189">
          <cell r="D1189" t="str">
            <v>VERG3/8</v>
          </cell>
          <cell r="E1189">
            <v>73.099999999999994</v>
          </cell>
        </row>
        <row r="1190">
          <cell r="D1190" t="str">
            <v>T-VERG3/8</v>
          </cell>
          <cell r="E1190">
            <v>6.6</v>
          </cell>
        </row>
        <row r="1191">
          <cell r="D1191" t="str">
            <v>TERM ANG3/8</v>
          </cell>
          <cell r="E1191">
            <v>4.1900000000000004</v>
          </cell>
        </row>
        <row r="1192">
          <cell r="D1192" t="str">
            <v>TERM CEN3/8</v>
          </cell>
          <cell r="E1192">
            <v>4.1900000000000004</v>
          </cell>
        </row>
        <row r="1193">
          <cell r="D1193" t="str">
            <v>TERM LAT3/8</v>
          </cell>
          <cell r="E1193">
            <v>4.3</v>
          </cell>
        </row>
        <row r="1194">
          <cell r="D1194" t="str">
            <v>T PROT#13-1m</v>
          </cell>
          <cell r="E1194">
            <v>105</v>
          </cell>
        </row>
        <row r="1195">
          <cell r="D1195" t="str">
            <v>T PROT#25-2,2m</v>
          </cell>
          <cell r="E1195">
            <v>419.1</v>
          </cell>
        </row>
        <row r="1196">
          <cell r="D1196" t="str">
            <v>T PROT#25-2,5m</v>
          </cell>
          <cell r="E1196">
            <v>508</v>
          </cell>
        </row>
        <row r="1198">
          <cell r="D1198" t="str">
            <v>SUP2TFO15K</v>
          </cell>
          <cell r="E1198">
            <v>56</v>
          </cell>
        </row>
        <row r="1199">
          <cell r="D1199" t="str">
            <v>TF POTC/FUS</v>
          </cell>
          <cell r="E1199">
            <v>965</v>
          </cell>
        </row>
        <row r="1200">
          <cell r="D1200" t="str">
            <v>SUP P/ TRAF15K</v>
          </cell>
          <cell r="E1200">
            <v>47</v>
          </cell>
        </row>
        <row r="1201">
          <cell r="D1201" t="str">
            <v>TFC15K</v>
          </cell>
          <cell r="E1201">
            <v>575</v>
          </cell>
        </row>
        <row r="1202">
          <cell r="D1202" t="str">
            <v>DISJ-PLC 15KV</v>
          </cell>
          <cell r="E1202">
            <v>13152.95</v>
          </cell>
        </row>
        <row r="1203">
          <cell r="D1203" t="str">
            <v>PAIPRT-IND</v>
          </cell>
          <cell r="E1203">
            <v>3800</v>
          </cell>
        </row>
        <row r="1204">
          <cell r="E1204">
            <v>11.5</v>
          </cell>
        </row>
        <row r="1205">
          <cell r="E1205">
            <v>5.3</v>
          </cell>
        </row>
        <row r="1206">
          <cell r="E1206">
            <v>5.3</v>
          </cell>
        </row>
        <row r="1207">
          <cell r="E1207">
            <v>0.65</v>
          </cell>
        </row>
        <row r="1208">
          <cell r="D1208" t="str">
            <v>FIO#2,5</v>
          </cell>
          <cell r="E1208">
            <v>0.65</v>
          </cell>
        </row>
        <row r="1210">
          <cell r="E1210">
            <v>56</v>
          </cell>
        </row>
        <row r="1211">
          <cell r="D1211" t="str">
            <v>CAV MED15K</v>
          </cell>
          <cell r="E1211">
            <v>331</v>
          </cell>
        </row>
        <row r="1212">
          <cell r="E1212">
            <v>11.5</v>
          </cell>
        </row>
        <row r="1213">
          <cell r="E1213">
            <v>5.3</v>
          </cell>
        </row>
        <row r="1214">
          <cell r="E1214">
            <v>5.3</v>
          </cell>
        </row>
        <row r="1215">
          <cell r="E1215">
            <v>0.65</v>
          </cell>
        </row>
        <row r="1216">
          <cell r="E1216">
            <v>0.65</v>
          </cell>
        </row>
        <row r="1218">
          <cell r="E1218">
            <v>56</v>
          </cell>
        </row>
        <row r="1219">
          <cell r="E1219">
            <v>965</v>
          </cell>
        </row>
        <row r="1220">
          <cell r="E1220">
            <v>47</v>
          </cell>
        </row>
        <row r="1221">
          <cell r="E1221">
            <v>575</v>
          </cell>
        </row>
        <row r="1222">
          <cell r="E1222">
            <v>13152.95</v>
          </cell>
        </row>
        <row r="1223">
          <cell r="E1223">
            <v>3800</v>
          </cell>
        </row>
        <row r="1224">
          <cell r="E1224">
            <v>11.5</v>
          </cell>
        </row>
        <row r="1225">
          <cell r="E1225">
            <v>5.3</v>
          </cell>
        </row>
        <row r="1226">
          <cell r="E1226">
            <v>5.3</v>
          </cell>
        </row>
        <row r="1227">
          <cell r="E1227">
            <v>0.65</v>
          </cell>
        </row>
        <row r="1228">
          <cell r="E1228">
            <v>0.65</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Inters"/>
      <sheetName val="MODELO PARA ORÇAMENTO"/>
      <sheetName val="tabela DER julho97"/>
      <sheetName val="Pavim-preços"/>
      <sheetName val="Modelo_Inters"/>
      <sheetName val="MODELO_PARA_ORÇAMENTO"/>
      <sheetName val="tabela_DER_julho97"/>
      <sheetName val="BD Licitações"/>
      <sheetName val="Dados Iniciais"/>
      <sheetName val="Modelo_Inters1"/>
      <sheetName val="MODELO_PARA_ORÇAMENTO1"/>
      <sheetName val="tabela_DER_julho971"/>
      <sheetName val="Dados_Iniciais"/>
      <sheetName val="BD_Licitações"/>
      <sheetName val="Placas"/>
      <sheetName val="Fig_Placas"/>
      <sheetName val="Plan2"/>
      <sheetName val="Sinal. Vert."/>
      <sheetName val="Plan1"/>
    </sheetNames>
    <sheetDataSet>
      <sheetData sheetId="0"/>
      <sheetData sheetId="1"/>
      <sheetData sheetId="2" refreshError="1">
        <row r="1">
          <cell r="A1" t="str">
            <v>CÓDIGO</v>
          </cell>
          <cell r="B1" t="str">
            <v>SERVIÇO</v>
          </cell>
          <cell r="C1" t="str">
            <v>UNIDADE</v>
          </cell>
          <cell r="D1" t="str">
            <v>sisNORTE</v>
          </cell>
        </row>
        <row r="2">
          <cell r="D2" t="str">
            <v>(R$)7/97</v>
          </cell>
        </row>
        <row r="3">
          <cell r="A3">
            <v>45000</v>
          </cell>
          <cell r="B3" t="str">
            <v>Extração e carga de areia</v>
          </cell>
          <cell r="C3" t="str">
            <v>m3</v>
          </cell>
          <cell r="D3">
            <v>3.03</v>
          </cell>
        </row>
        <row r="4">
          <cell r="A4">
            <v>45005</v>
          </cell>
          <cell r="B4" t="str">
            <v>Extração e carga de seixo com DRAG-LINE</v>
          </cell>
          <cell r="C4" t="str">
            <v>m3</v>
          </cell>
          <cell r="D4">
            <v>2.12</v>
          </cell>
        </row>
        <row r="5">
          <cell r="A5">
            <v>45010</v>
          </cell>
          <cell r="B5" t="str">
            <v>Extração e carga de seixo com trator</v>
          </cell>
          <cell r="C5" t="str">
            <v>m3</v>
          </cell>
          <cell r="D5">
            <v>1.78</v>
          </cell>
        </row>
        <row r="6">
          <cell r="A6">
            <v>45015</v>
          </cell>
          <cell r="B6" t="str">
            <v>Extração de rocha para britagem</v>
          </cell>
          <cell r="C6" t="str">
            <v>m3</v>
          </cell>
          <cell r="D6">
            <v>4.01</v>
          </cell>
        </row>
        <row r="7">
          <cell r="A7">
            <v>45020</v>
          </cell>
          <cell r="B7" t="str">
            <v>Fogacho para rocha extraída</v>
          </cell>
          <cell r="C7" t="str">
            <v>m3</v>
          </cell>
          <cell r="D7">
            <v>8.24</v>
          </cell>
        </row>
        <row r="8">
          <cell r="A8">
            <v>45025</v>
          </cell>
          <cell r="B8" t="str">
            <v>Extração de rocha e fogacho</v>
          </cell>
          <cell r="C8" t="str">
            <v>m3</v>
          </cell>
          <cell r="D8">
            <v>5.25</v>
          </cell>
        </row>
        <row r="9">
          <cell r="A9">
            <v>45030</v>
          </cell>
          <cell r="B9" t="str">
            <v>Carga e transporte da rocha da pedreira para o britador</v>
          </cell>
          <cell r="C9" t="str">
            <v>m3</v>
          </cell>
          <cell r="D9">
            <v>4.7699999999999996</v>
          </cell>
        </row>
        <row r="10">
          <cell r="A10">
            <v>45035</v>
          </cell>
          <cell r="B10" t="str">
            <v>Carregamento de seixo</v>
          </cell>
          <cell r="C10" t="str">
            <v>m3</v>
          </cell>
          <cell r="D10">
            <v>0.44</v>
          </cell>
        </row>
        <row r="11">
          <cell r="A11">
            <v>45040</v>
          </cell>
          <cell r="B11" t="str">
            <v>Britagem de seixo</v>
          </cell>
          <cell r="C11" t="str">
            <v>m3</v>
          </cell>
          <cell r="D11">
            <v>6.41</v>
          </cell>
        </row>
        <row r="12">
          <cell r="A12">
            <v>45045</v>
          </cell>
          <cell r="B12" t="str">
            <v>Extração , carga e transporte de rocha até o britador</v>
          </cell>
          <cell r="C12" t="str">
            <v>m3</v>
          </cell>
          <cell r="D12">
            <v>10.02</v>
          </cell>
        </row>
        <row r="13">
          <cell r="A13">
            <v>45050</v>
          </cell>
          <cell r="B13" t="str">
            <v>Britagem primária - produção de pedra pulmão D &lt;=10 cm</v>
          </cell>
          <cell r="C13" t="str">
            <v>m3</v>
          </cell>
          <cell r="D13">
            <v>9.67</v>
          </cell>
        </row>
        <row r="14">
          <cell r="A14">
            <v>45055</v>
          </cell>
          <cell r="B14" t="str">
            <v>Bica corrida (produção de brita)</v>
          </cell>
          <cell r="C14" t="str">
            <v>m3</v>
          </cell>
          <cell r="D14">
            <v>10.55</v>
          </cell>
        </row>
        <row r="15">
          <cell r="A15">
            <v>45060</v>
          </cell>
          <cell r="B15" t="str">
            <v>Britagem de rocha - produção de brita</v>
          </cell>
          <cell r="C15" t="str">
            <v>m3</v>
          </cell>
          <cell r="D15">
            <v>11.97</v>
          </cell>
        </row>
        <row r="16">
          <cell r="A16">
            <v>45070</v>
          </cell>
          <cell r="B16" t="str">
            <v>Escavação e carga de materiais de 1a. categoria</v>
          </cell>
          <cell r="C16" t="str">
            <v>m3</v>
          </cell>
          <cell r="D16">
            <v>1.52</v>
          </cell>
        </row>
        <row r="17">
          <cell r="A17">
            <v>45075</v>
          </cell>
          <cell r="B17" t="str">
            <v>Escavação e carga de materiais de 2a. categoria</v>
          </cell>
          <cell r="C17" t="str">
            <v>m3</v>
          </cell>
          <cell r="D17">
            <v>2.36</v>
          </cell>
        </row>
        <row r="18">
          <cell r="A18">
            <v>45080</v>
          </cell>
          <cell r="B18" t="str">
            <v>Produção de seixo peneirado</v>
          </cell>
          <cell r="C18" t="str">
            <v>m3</v>
          </cell>
          <cell r="D18">
            <v>3.22</v>
          </cell>
        </row>
        <row r="19">
          <cell r="A19">
            <v>45085</v>
          </cell>
          <cell r="B19" t="str">
            <v>Produção de seixo parcialmente britado e peneirado</v>
          </cell>
          <cell r="C19" t="str">
            <v>m3</v>
          </cell>
          <cell r="D19">
            <v>4.13</v>
          </cell>
        </row>
        <row r="20">
          <cell r="A20">
            <v>45090</v>
          </cell>
          <cell r="B20" t="str">
            <v>Seixo retido na peneira 2"</v>
          </cell>
          <cell r="C20" t="str">
            <v>m3</v>
          </cell>
          <cell r="D20">
            <v>3.22</v>
          </cell>
        </row>
        <row r="21">
          <cell r="A21">
            <v>45095</v>
          </cell>
          <cell r="B21" t="str">
            <v>Carregamento de brita para drenagem e O.A.C.</v>
          </cell>
          <cell r="C21" t="str">
            <v>m3</v>
          </cell>
          <cell r="D21">
            <v>0.55000000000000004</v>
          </cell>
        </row>
        <row r="22">
          <cell r="A22">
            <v>45100</v>
          </cell>
          <cell r="B22" t="str">
            <v>Material jazida 1a categoria</v>
          </cell>
          <cell r="C22" t="str">
            <v>m3</v>
          </cell>
          <cell r="D22">
            <v>1.52</v>
          </cell>
        </row>
        <row r="23">
          <cell r="A23">
            <v>45105</v>
          </cell>
          <cell r="B23" t="str">
            <v>Escavação e carga de material de 2a categoria</v>
          </cell>
          <cell r="C23" t="str">
            <v>m3</v>
          </cell>
          <cell r="D23">
            <v>2.34</v>
          </cell>
        </row>
        <row r="24">
          <cell r="A24">
            <v>45110</v>
          </cell>
          <cell r="B24" t="str">
            <v>Extração do material de 3a categoria para terraplenagem</v>
          </cell>
          <cell r="C24" t="str">
            <v>m3</v>
          </cell>
          <cell r="D24">
            <v>6.35</v>
          </cell>
        </row>
        <row r="25">
          <cell r="A25">
            <v>45115</v>
          </cell>
          <cell r="B25" t="str">
            <v>Carga do material de 3a categoria</v>
          </cell>
          <cell r="C25" t="str">
            <v>m3</v>
          </cell>
          <cell r="D25">
            <v>2.12</v>
          </cell>
        </row>
        <row r="26">
          <cell r="A26">
            <v>45120</v>
          </cell>
          <cell r="B26" t="str">
            <v>Espalhamento do material de 3a categoria</v>
          </cell>
          <cell r="C26" t="str">
            <v>m3</v>
          </cell>
          <cell r="D26">
            <v>0.28999999999999998</v>
          </cell>
        </row>
        <row r="27">
          <cell r="A27">
            <v>45125</v>
          </cell>
          <cell r="B27" t="str">
            <v>Escavação carga e espalhamento de material de 3a. categoria</v>
          </cell>
          <cell r="C27" t="str">
            <v>m3</v>
          </cell>
          <cell r="D27">
            <v>8.76</v>
          </cell>
        </row>
        <row r="28">
          <cell r="A28">
            <v>45210</v>
          </cell>
          <cell r="B28" t="str">
            <v>Concreto magro</v>
          </cell>
          <cell r="C28" t="str">
            <v>m3</v>
          </cell>
          <cell r="D28">
            <v>84.53</v>
          </cell>
        </row>
        <row r="29">
          <cell r="A29">
            <v>45215</v>
          </cell>
          <cell r="B29" t="str">
            <v>Concreto magro com brita comercial</v>
          </cell>
          <cell r="C29" t="str">
            <v>m3</v>
          </cell>
          <cell r="D29">
            <v>98.5</v>
          </cell>
        </row>
        <row r="30">
          <cell r="A30">
            <v>45220</v>
          </cell>
          <cell r="B30" t="str">
            <v>Concreto fck 9 MPa</v>
          </cell>
          <cell r="C30" t="str">
            <v>m3</v>
          </cell>
          <cell r="D30">
            <v>98.93</v>
          </cell>
        </row>
        <row r="31">
          <cell r="A31">
            <v>45225</v>
          </cell>
          <cell r="B31" t="str">
            <v>Concreto fck 9 MPa com brita comercial</v>
          </cell>
          <cell r="C31" t="str">
            <v>m3</v>
          </cell>
          <cell r="D31">
            <v>110.82</v>
          </cell>
        </row>
        <row r="32">
          <cell r="A32">
            <v>45230</v>
          </cell>
          <cell r="B32" t="str">
            <v xml:space="preserve">Concreto fck 11 MPa </v>
          </cell>
          <cell r="C32" t="str">
            <v>m3</v>
          </cell>
          <cell r="D32">
            <v>104.41</v>
          </cell>
        </row>
        <row r="33">
          <cell r="A33">
            <v>45235</v>
          </cell>
          <cell r="B33" t="str">
            <v>Concreto fck 11 MPa com brita comercial</v>
          </cell>
          <cell r="C33" t="str">
            <v>m3</v>
          </cell>
          <cell r="D33">
            <v>116.7</v>
          </cell>
        </row>
        <row r="34">
          <cell r="A34">
            <v>45240</v>
          </cell>
          <cell r="B34" t="str">
            <v xml:space="preserve">Concreto fck 15 MPa </v>
          </cell>
          <cell r="C34" t="str">
            <v>m3</v>
          </cell>
          <cell r="D34">
            <v>110.87</v>
          </cell>
        </row>
        <row r="35">
          <cell r="A35">
            <v>45245</v>
          </cell>
          <cell r="B35" t="str">
            <v>Concreto fck 15 MPa com brita comercial</v>
          </cell>
          <cell r="C35" t="str">
            <v>m3</v>
          </cell>
          <cell r="D35">
            <v>121.47</v>
          </cell>
        </row>
        <row r="36">
          <cell r="A36">
            <v>45250</v>
          </cell>
          <cell r="B36" t="str">
            <v>Concreto Poroso</v>
          </cell>
          <cell r="C36" t="str">
            <v>m3</v>
          </cell>
          <cell r="D36">
            <v>111.38</v>
          </cell>
        </row>
        <row r="37">
          <cell r="A37">
            <v>45255</v>
          </cell>
          <cell r="B37" t="str">
            <v>Concreto poroso com brita comercial</v>
          </cell>
          <cell r="C37" t="str">
            <v>m3</v>
          </cell>
          <cell r="D37">
            <v>126.08</v>
          </cell>
        </row>
        <row r="38">
          <cell r="A38">
            <v>45260</v>
          </cell>
          <cell r="B38" t="str">
            <v>Concreto ciclopico fck 11 MPa</v>
          </cell>
          <cell r="C38" t="str">
            <v>m3</v>
          </cell>
          <cell r="D38">
            <v>90.74</v>
          </cell>
        </row>
        <row r="39">
          <cell r="A39">
            <v>45265</v>
          </cell>
          <cell r="B39" t="str">
            <v>Concreto ciclopico fck 11 MPa com brita comercial</v>
          </cell>
          <cell r="C39" t="str">
            <v>m3</v>
          </cell>
          <cell r="D39">
            <v>99.34</v>
          </cell>
        </row>
        <row r="40">
          <cell r="A40">
            <v>45270</v>
          </cell>
          <cell r="B40" t="str">
            <v>Concreto ciclopico fck 15 MPa</v>
          </cell>
          <cell r="C40" t="str">
            <v>m3</v>
          </cell>
          <cell r="D40">
            <v>95.26</v>
          </cell>
        </row>
        <row r="41">
          <cell r="A41">
            <v>45275</v>
          </cell>
          <cell r="B41" t="str">
            <v>Concreto ciclopico fck 15 MPa com brita comercial</v>
          </cell>
          <cell r="C41" t="str">
            <v>m3</v>
          </cell>
          <cell r="D41">
            <v>102.67</v>
          </cell>
        </row>
        <row r="42">
          <cell r="A42">
            <v>45280</v>
          </cell>
          <cell r="B42" t="str">
            <v>Argamassa de cimento e areia 1:4</v>
          </cell>
          <cell r="C42" t="str">
            <v>m3</v>
          </cell>
          <cell r="D42">
            <v>98.88</v>
          </cell>
        </row>
        <row r="43">
          <cell r="A43">
            <v>45285</v>
          </cell>
          <cell r="B43" t="str">
            <v>Argamassa de cimento e areia 1:3</v>
          </cell>
          <cell r="C43" t="str">
            <v>m3</v>
          </cell>
          <cell r="D43">
            <v>114.73</v>
          </cell>
        </row>
        <row r="44">
          <cell r="A44">
            <v>45290</v>
          </cell>
          <cell r="B44" t="str">
            <v>Formas comuns de madeira com reaproveitamento de duas vezes</v>
          </cell>
          <cell r="C44" t="str">
            <v>m2</v>
          </cell>
          <cell r="D44">
            <v>19.829999999999998</v>
          </cell>
        </row>
        <row r="45">
          <cell r="A45">
            <v>45295</v>
          </cell>
          <cell r="B45" t="str">
            <v>Escoramento para bueiros celulares</v>
          </cell>
          <cell r="C45" t="str">
            <v>m3</v>
          </cell>
          <cell r="D45">
            <v>9.59</v>
          </cell>
        </row>
        <row r="46">
          <cell r="A46">
            <v>45300</v>
          </cell>
          <cell r="B46" t="str">
            <v>Armadura aço CA-25 fornecimento dobragem e colocação</v>
          </cell>
          <cell r="C46" t="str">
            <v>kg</v>
          </cell>
          <cell r="D46">
            <v>1.9</v>
          </cell>
        </row>
        <row r="47">
          <cell r="A47">
            <v>45305</v>
          </cell>
          <cell r="B47" t="str">
            <v>Armadura aço CA-50 fornecimento dobragem e colocação</v>
          </cell>
          <cell r="C47" t="str">
            <v>kg</v>
          </cell>
          <cell r="D47">
            <v>1.98</v>
          </cell>
        </row>
        <row r="48">
          <cell r="A48">
            <v>45310</v>
          </cell>
          <cell r="B48" t="str">
            <v>Armadura aço CA-60 fornecimento dobragem e colocação</v>
          </cell>
          <cell r="C48" t="str">
            <v>kg</v>
          </cell>
          <cell r="D48">
            <v>2.29</v>
          </cell>
        </row>
        <row r="49">
          <cell r="A49">
            <v>45315</v>
          </cell>
          <cell r="B49" t="str">
            <v>Lastro de brita</v>
          </cell>
          <cell r="C49" t="str">
            <v>m3</v>
          </cell>
          <cell r="D49">
            <v>24.48</v>
          </cell>
        </row>
        <row r="50">
          <cell r="A50">
            <v>45320</v>
          </cell>
          <cell r="B50" t="str">
            <v>Lastro de brita com brita comercial</v>
          </cell>
          <cell r="C50" t="str">
            <v>m3</v>
          </cell>
          <cell r="D50">
            <v>43.37</v>
          </cell>
        </row>
        <row r="51">
          <cell r="A51">
            <v>45335</v>
          </cell>
          <cell r="B51" t="str">
            <v>Enrocamento de pedra jogada com pedra do primário</v>
          </cell>
          <cell r="C51" t="str">
            <v>m3</v>
          </cell>
          <cell r="D51">
            <v>11.84</v>
          </cell>
        </row>
        <row r="52">
          <cell r="A52">
            <v>45340</v>
          </cell>
          <cell r="B52" t="str">
            <v>Enrocamento pedra arrumada</v>
          </cell>
          <cell r="C52" t="str">
            <v>m3</v>
          </cell>
          <cell r="D52">
            <v>22.54</v>
          </cell>
        </row>
        <row r="53">
          <cell r="A53">
            <v>45345</v>
          </cell>
          <cell r="B53" t="str">
            <v>Alvenaria de pedra-de-mão argamassada</v>
          </cell>
          <cell r="C53" t="str">
            <v>m3</v>
          </cell>
          <cell r="D53">
            <v>60.4</v>
          </cell>
        </row>
        <row r="54">
          <cell r="A54">
            <v>45350</v>
          </cell>
          <cell r="B54" t="str">
            <v>Alvenaria de tijolos maciços p/ parede de 20cm</v>
          </cell>
          <cell r="C54" t="str">
            <v>m2</v>
          </cell>
          <cell r="D54">
            <v>47.44</v>
          </cell>
        </row>
        <row r="55">
          <cell r="A55">
            <v>46000</v>
          </cell>
          <cell r="B55" t="str">
            <v>Torre de madeira para cravação de tubulação (OAE)</v>
          </cell>
          <cell r="C55" t="str">
            <v>m</v>
          </cell>
          <cell r="D55">
            <v>364</v>
          </cell>
        </row>
        <row r="56">
          <cell r="A56">
            <v>46010</v>
          </cell>
          <cell r="B56" t="str">
            <v>Argamassa de cimento e areia 1:4 preparo e materiais (OAE)</v>
          </cell>
          <cell r="C56" t="str">
            <v>m3</v>
          </cell>
          <cell r="D56">
            <v>100.1</v>
          </cell>
        </row>
        <row r="57">
          <cell r="A57">
            <v>46020</v>
          </cell>
          <cell r="B57" t="str">
            <v>Formas de madeira (OAE)</v>
          </cell>
          <cell r="C57" t="str">
            <v>m2</v>
          </cell>
          <cell r="D57">
            <v>25.34</v>
          </cell>
        </row>
        <row r="58">
          <cell r="A58">
            <v>46030</v>
          </cell>
          <cell r="B58" t="str">
            <v>Armadura aço CA-50 fornec. dobr. e colocação (OAE)</v>
          </cell>
          <cell r="C58" t="str">
            <v>kg</v>
          </cell>
          <cell r="D58">
            <v>2.08</v>
          </cell>
        </row>
        <row r="59">
          <cell r="A59">
            <v>46040</v>
          </cell>
          <cell r="B59" t="str">
            <v>Concreto fck 15 MPa - preparo lançamento e cura (OAE)</v>
          </cell>
          <cell r="C59" t="str">
            <v>m3</v>
          </cell>
          <cell r="D59">
            <v>122.97</v>
          </cell>
        </row>
        <row r="60">
          <cell r="A60">
            <v>46050</v>
          </cell>
          <cell r="B60" t="str">
            <v>Concreto fck 18 MPa - preparo lançamento e cura (OAE)</v>
          </cell>
          <cell r="C60" t="str">
            <v>m3</v>
          </cell>
          <cell r="D60">
            <v>127.83</v>
          </cell>
        </row>
        <row r="61">
          <cell r="A61">
            <v>46070</v>
          </cell>
          <cell r="B61" t="str">
            <v>Demolição de estrutura em concreto simples (OAE)</v>
          </cell>
          <cell r="C61" t="str">
            <v>m3</v>
          </cell>
          <cell r="D61">
            <v>14.43</v>
          </cell>
        </row>
        <row r="62">
          <cell r="A62">
            <v>46080</v>
          </cell>
          <cell r="B62" t="str">
            <v>Demolição de estrutura em concreto armado (OAE)</v>
          </cell>
          <cell r="C62" t="str">
            <v>m3</v>
          </cell>
          <cell r="D62">
            <v>28.86</v>
          </cell>
        </row>
        <row r="63">
          <cell r="A63">
            <v>46090</v>
          </cell>
          <cell r="B63" t="str">
            <v>Aterro para vedação de ensecadeiras (OAE)</v>
          </cell>
          <cell r="C63" t="str">
            <v>m3</v>
          </cell>
          <cell r="D63">
            <v>7.44</v>
          </cell>
        </row>
        <row r="64">
          <cell r="A64">
            <v>46100</v>
          </cell>
          <cell r="B64" t="str">
            <v>Ensecadeiras duplas (OAE)</v>
          </cell>
          <cell r="C64" t="str">
            <v>m2</v>
          </cell>
          <cell r="D64">
            <v>139.38999999999999</v>
          </cell>
        </row>
        <row r="65">
          <cell r="A65">
            <v>50000</v>
          </cell>
          <cell r="B65" t="str">
            <v>Desmatamento e limpeza do terreno - condição1</v>
          </cell>
          <cell r="C65" t="str">
            <v>m2</v>
          </cell>
          <cell r="D65">
            <v>0.15</v>
          </cell>
        </row>
        <row r="66">
          <cell r="A66">
            <v>50001</v>
          </cell>
          <cell r="B66" t="str">
            <v>Desmatamento e limpeza do terreno - condição2</v>
          </cell>
          <cell r="C66" t="str">
            <v>m2</v>
          </cell>
          <cell r="D66">
            <v>0.47</v>
          </cell>
        </row>
        <row r="67">
          <cell r="A67">
            <v>50002</v>
          </cell>
          <cell r="B67" t="str">
            <v>Desmatamento e limpeza do terreno - condição3</v>
          </cell>
          <cell r="C67" t="str">
            <v>m2</v>
          </cell>
          <cell r="D67">
            <v>1.39</v>
          </cell>
        </row>
        <row r="68">
          <cell r="A68">
            <v>50003</v>
          </cell>
          <cell r="B68" t="str">
            <v>Desmatamento e limpeza do terreno - condição4</v>
          </cell>
          <cell r="C68" t="str">
            <v>m2</v>
          </cell>
          <cell r="D68">
            <v>2.0299999999999998</v>
          </cell>
        </row>
        <row r="69">
          <cell r="A69">
            <v>50010</v>
          </cell>
          <cell r="B69" t="str">
            <v>Esc. carga e transp. de mat. clas. 1a cat DMT&lt;= 50 m</v>
          </cell>
          <cell r="C69" t="str">
            <v>m3</v>
          </cell>
          <cell r="D69">
            <v>0.81</v>
          </cell>
        </row>
        <row r="70">
          <cell r="A70">
            <v>50020</v>
          </cell>
          <cell r="B70" t="str">
            <v>Esc. carga e transp. de mat. clas 1a cat 50&lt;DMT&lt;=100 m</v>
          </cell>
          <cell r="C70" t="str">
            <v>m3</v>
          </cell>
          <cell r="D70">
            <v>1.41</v>
          </cell>
        </row>
        <row r="71">
          <cell r="A71">
            <v>50030</v>
          </cell>
          <cell r="B71" t="str">
            <v>Esc. carga e transp. de mat. clas 1a cat 100&lt;DMT&lt;=150 m</v>
          </cell>
          <cell r="C71" t="str">
            <v>m3</v>
          </cell>
          <cell r="D71">
            <v>1.47</v>
          </cell>
        </row>
        <row r="72">
          <cell r="A72">
            <v>50040</v>
          </cell>
          <cell r="B72" t="str">
            <v>Esc. carga e transp. de mat. clas 1a cat 150&lt;DMT&lt;=200 m</v>
          </cell>
          <cell r="C72" t="str">
            <v>m3</v>
          </cell>
          <cell r="D72">
            <v>1.49</v>
          </cell>
        </row>
        <row r="73">
          <cell r="A73">
            <v>50050</v>
          </cell>
          <cell r="B73" t="str">
            <v>Esc. carga e transp. de mat. clas 1a cat 200&lt;DMT&lt;=250 m</v>
          </cell>
          <cell r="C73" t="str">
            <v>m3</v>
          </cell>
          <cell r="D73">
            <v>1.65</v>
          </cell>
        </row>
        <row r="74">
          <cell r="A74">
            <v>50060</v>
          </cell>
          <cell r="B74" t="str">
            <v>Esc. carga e transp. de mat. clas 1a cat 250&lt;DMT&lt;=300 m</v>
          </cell>
          <cell r="C74" t="str">
            <v>m3</v>
          </cell>
          <cell r="D74">
            <v>1.76</v>
          </cell>
        </row>
        <row r="75">
          <cell r="A75">
            <v>50070</v>
          </cell>
          <cell r="B75" t="str">
            <v>Esc. carga e transp. de mat. clas 1a cat 300&lt;DMT&lt;=350 m</v>
          </cell>
          <cell r="C75" t="str">
            <v>m3</v>
          </cell>
          <cell r="D75">
            <v>1.9</v>
          </cell>
        </row>
        <row r="76">
          <cell r="A76">
            <v>50080</v>
          </cell>
          <cell r="B76" t="str">
            <v>Esc. carga e transp. de mat. clas 1a cat 350&lt;DMT&lt;=400 m</v>
          </cell>
          <cell r="C76" t="str">
            <v>m3</v>
          </cell>
          <cell r="D76">
            <v>1.96</v>
          </cell>
        </row>
        <row r="77">
          <cell r="A77">
            <v>50090</v>
          </cell>
          <cell r="B77" t="str">
            <v>Esc. carga e transp. de mat. clas 1a cat 400&lt;DMT&lt;=500 m</v>
          </cell>
          <cell r="C77" t="str">
            <v>m3</v>
          </cell>
          <cell r="D77">
            <v>2.04</v>
          </cell>
        </row>
        <row r="78">
          <cell r="A78">
            <v>50100</v>
          </cell>
          <cell r="B78" t="str">
            <v>Esc. carga e transp. de mat. clas 1a cat 500&lt;DMT&lt;=600 m</v>
          </cell>
          <cell r="C78" t="str">
            <v>m3</v>
          </cell>
          <cell r="D78">
            <v>2.16</v>
          </cell>
        </row>
        <row r="79">
          <cell r="A79">
            <v>50110</v>
          </cell>
          <cell r="B79" t="str">
            <v>Esc. carga e transp. de mat. clas 1a cat 600&lt;DMT&lt;=700 m</v>
          </cell>
          <cell r="C79" t="str">
            <v>m3</v>
          </cell>
          <cell r="D79">
            <v>2.34</v>
          </cell>
        </row>
        <row r="80">
          <cell r="A80">
            <v>50120</v>
          </cell>
          <cell r="B80" t="str">
            <v>Esc. carga e transp. de mat. clas 1a cat 700&lt;DMT&lt;=800 m</v>
          </cell>
          <cell r="C80" t="str">
            <v>m3</v>
          </cell>
          <cell r="D80">
            <v>2.5099999999999998</v>
          </cell>
        </row>
        <row r="81">
          <cell r="A81">
            <v>50130</v>
          </cell>
          <cell r="B81" t="str">
            <v>Esc. carga e transp. de mat. clas 1a cat 800&lt;DMT&lt;=900 m</v>
          </cell>
          <cell r="C81" t="str">
            <v>m3</v>
          </cell>
          <cell r="D81">
            <v>2.6</v>
          </cell>
        </row>
        <row r="82">
          <cell r="A82">
            <v>50140</v>
          </cell>
          <cell r="B82" t="str">
            <v>Esc. carga e transp. de mat. clas 1a cat 900&lt;DMT&lt;=1000 m</v>
          </cell>
          <cell r="C82" t="str">
            <v>m3</v>
          </cell>
          <cell r="D82">
            <v>2.74</v>
          </cell>
        </row>
        <row r="83">
          <cell r="A83">
            <v>50150</v>
          </cell>
          <cell r="B83" t="str">
            <v>Esc. carga e transp. de mat. clas 1a cat 1000&lt;DMT&lt;=1200 m</v>
          </cell>
          <cell r="C83" t="str">
            <v>m3</v>
          </cell>
          <cell r="D83">
            <v>3.64</v>
          </cell>
        </row>
        <row r="84">
          <cell r="A84">
            <v>50160</v>
          </cell>
          <cell r="B84" t="str">
            <v>Esc. carga e transp. de mat. clas 1a cat 1200&lt;DMT&lt;=1400 m</v>
          </cell>
          <cell r="C84" t="str">
            <v>m3</v>
          </cell>
          <cell r="D84">
            <v>3.91</v>
          </cell>
        </row>
        <row r="85">
          <cell r="A85">
            <v>50170</v>
          </cell>
          <cell r="B85" t="str">
            <v>Esc. carga e transp. de mat. clas 1a cat 1400&lt;DMT&lt;=1600 m</v>
          </cell>
          <cell r="C85" t="str">
            <v>m3</v>
          </cell>
          <cell r="D85">
            <v>4.09</v>
          </cell>
        </row>
        <row r="86">
          <cell r="A86">
            <v>50180</v>
          </cell>
          <cell r="B86" t="str">
            <v>Esc. carga e transp. de mat. clas 1a cat 1600&lt;DMT&lt;=1800 m</v>
          </cell>
          <cell r="C86" t="str">
            <v>m3</v>
          </cell>
          <cell r="D86">
            <v>4.26</v>
          </cell>
        </row>
        <row r="87">
          <cell r="A87">
            <v>50190</v>
          </cell>
          <cell r="B87" t="str">
            <v>Esc. carga e transp. de mat. clas 1a cat 1800&lt;DMT&lt;2000 m</v>
          </cell>
          <cell r="C87" t="str">
            <v>m3</v>
          </cell>
          <cell r="D87">
            <v>4.34</v>
          </cell>
        </row>
        <row r="88">
          <cell r="A88">
            <v>50200</v>
          </cell>
          <cell r="B88" t="str">
            <v>Esc. carga e transp. de mat. clas 1a cat 2000&lt;DMT&lt;2500 m</v>
          </cell>
          <cell r="C88" t="str">
            <v>m3</v>
          </cell>
          <cell r="D88">
            <v>4.51</v>
          </cell>
        </row>
        <row r="89">
          <cell r="A89">
            <v>50210</v>
          </cell>
          <cell r="B89" t="str">
            <v>Esc. carga e transp. de mat. clas 1a cat 2500&lt;DMT&lt;3000 m</v>
          </cell>
          <cell r="C89" t="str">
            <v>m3</v>
          </cell>
          <cell r="D89">
            <v>4.8600000000000003</v>
          </cell>
        </row>
        <row r="90">
          <cell r="A90">
            <v>50220</v>
          </cell>
          <cell r="B90" t="str">
            <v>Esc. carga e transp. de mat. clas 1a cat 3000&lt;DMT&lt;3500 m</v>
          </cell>
          <cell r="C90" t="str">
            <v>m3</v>
          </cell>
          <cell r="D90">
            <v>5.26</v>
          </cell>
        </row>
        <row r="91">
          <cell r="A91">
            <v>50230</v>
          </cell>
          <cell r="B91" t="str">
            <v>Esc. carga e transp. de mat. clas 1a cat 3500&lt;DMT&lt;4000 m</v>
          </cell>
          <cell r="C91" t="str">
            <v>m3</v>
          </cell>
          <cell r="D91">
            <v>5.47</v>
          </cell>
        </row>
        <row r="92">
          <cell r="A92">
            <v>50240</v>
          </cell>
          <cell r="B92" t="str">
            <v>Esc. carga e transp. de mat. clas 1a cat 4000&lt;DMT&lt;4500 m</v>
          </cell>
          <cell r="C92" t="str">
            <v>m3</v>
          </cell>
          <cell r="D92">
            <v>5.76</v>
          </cell>
        </row>
        <row r="93">
          <cell r="A93">
            <v>50250</v>
          </cell>
          <cell r="B93" t="str">
            <v>Esc. carga e transp. de mat. clas 1a cat 4500&lt;DMT&lt;5000 m</v>
          </cell>
          <cell r="C93" t="str">
            <v>m3</v>
          </cell>
          <cell r="D93">
            <v>6.06</v>
          </cell>
        </row>
        <row r="94">
          <cell r="A94">
            <v>50260</v>
          </cell>
          <cell r="B94" t="str">
            <v>Esc. carga e transp. de mat. clas 1a cat 5000&lt;DMT&lt;6000 m</v>
          </cell>
          <cell r="C94" t="str">
            <v>m3</v>
          </cell>
          <cell r="D94">
            <v>6.76</v>
          </cell>
        </row>
        <row r="95">
          <cell r="A95">
            <v>50270</v>
          </cell>
          <cell r="B95" t="str">
            <v>Esc. carga e transp. de mat. clas 1a cat 6000&lt;DMT&lt;7000 m</v>
          </cell>
          <cell r="C95" t="str">
            <v>m3</v>
          </cell>
          <cell r="D95">
            <v>7.27</v>
          </cell>
        </row>
        <row r="96">
          <cell r="A96">
            <v>50280</v>
          </cell>
          <cell r="B96" t="str">
            <v>Esc. carga e transp. de mat. clas 1a cat 7000&lt;DMT&lt;8000 m</v>
          </cell>
          <cell r="C96" t="str">
            <v>m3</v>
          </cell>
          <cell r="D96">
            <v>7.94</v>
          </cell>
        </row>
        <row r="97">
          <cell r="A97">
            <v>50290</v>
          </cell>
          <cell r="B97" t="str">
            <v>Esc. carga e transp. de mat. clas 1a cat 8000&lt;DMT&lt;9000 m</v>
          </cell>
          <cell r="C97" t="str">
            <v>m3</v>
          </cell>
          <cell r="D97">
            <v>8.6</v>
          </cell>
        </row>
        <row r="98">
          <cell r="A98">
            <v>50300</v>
          </cell>
          <cell r="B98" t="str">
            <v>Esc. carga e transp. de mat. clas 1a cat 9000&lt;DMT&lt;1000 m</v>
          </cell>
          <cell r="C98" t="str">
            <v>m3</v>
          </cell>
          <cell r="D98">
            <v>9.08</v>
          </cell>
        </row>
        <row r="99">
          <cell r="A99">
            <v>51000</v>
          </cell>
          <cell r="B99" t="str">
            <v>Esc. carga e transp. de mat. clas. 2a cat DMT&lt;= 50 m</v>
          </cell>
          <cell r="C99" t="str">
            <v>m3</v>
          </cell>
          <cell r="D99">
            <v>1.34</v>
          </cell>
        </row>
        <row r="100">
          <cell r="A100">
            <v>51010</v>
          </cell>
          <cell r="B100" t="str">
            <v>Esc. carga e transp. de mat. clas 2a cat 50&lt;DMT&lt;=100 m</v>
          </cell>
          <cell r="C100" t="str">
            <v>m3</v>
          </cell>
          <cell r="D100">
            <v>2.1800000000000002</v>
          </cell>
        </row>
        <row r="101">
          <cell r="A101">
            <v>51020</v>
          </cell>
          <cell r="B101" t="str">
            <v>Esc. carga e transp. de mat. clas 2a cat 100&lt;DMT&lt;=150 m</v>
          </cell>
          <cell r="C101" t="str">
            <v>m3</v>
          </cell>
          <cell r="D101">
            <v>2.27</v>
          </cell>
        </row>
        <row r="102">
          <cell r="A102">
            <v>51030</v>
          </cell>
          <cell r="B102" t="str">
            <v>Esc. carga e transp. de mat. clas 2a cat 150&lt;DMT&lt;=200 m</v>
          </cell>
          <cell r="C102" t="str">
            <v>m3</v>
          </cell>
          <cell r="D102">
            <v>2.38</v>
          </cell>
        </row>
        <row r="103">
          <cell r="A103">
            <v>51040</v>
          </cell>
          <cell r="B103" t="str">
            <v>Esc. carga e transp. de mat. clas 2a cat 200&lt;DMT&lt;=250 m</v>
          </cell>
          <cell r="C103" t="str">
            <v>m3</v>
          </cell>
          <cell r="D103">
            <v>2.56</v>
          </cell>
        </row>
        <row r="104">
          <cell r="A104">
            <v>51050</v>
          </cell>
          <cell r="B104" t="str">
            <v>Esc. carga e transp. de mat. clas 2a cat 250&lt;DMT&lt;=300 m</v>
          </cell>
          <cell r="C104" t="str">
            <v>m3</v>
          </cell>
          <cell r="D104">
            <v>2.63</v>
          </cell>
        </row>
        <row r="105">
          <cell r="A105">
            <v>51060</v>
          </cell>
          <cell r="B105" t="str">
            <v>Esc. carga e transp. de mat. clas 2a cat 300&lt;DMT&lt;=350 m</v>
          </cell>
          <cell r="C105" t="str">
            <v>m3</v>
          </cell>
          <cell r="D105">
            <v>2.78</v>
          </cell>
        </row>
        <row r="106">
          <cell r="A106">
            <v>51070</v>
          </cell>
          <cell r="B106" t="str">
            <v>Esc. carga e transp. de mat. clas 2a cat 350&lt;DMT&lt;=400 m</v>
          </cell>
          <cell r="C106" t="str">
            <v>m3</v>
          </cell>
          <cell r="D106">
            <v>2.85</v>
          </cell>
        </row>
        <row r="107">
          <cell r="A107">
            <v>51080</v>
          </cell>
          <cell r="B107" t="str">
            <v>Esc. carga e transp. de mat. clas 2a cat 400&lt;DMT&lt;=500 m</v>
          </cell>
          <cell r="C107" t="str">
            <v>m3</v>
          </cell>
          <cell r="D107">
            <v>2.96</v>
          </cell>
        </row>
        <row r="108">
          <cell r="A108">
            <v>51090</v>
          </cell>
          <cell r="B108" t="str">
            <v>Esc. carga e transp. de mat. clas 2a cat 500&lt;DMT&lt;=600 m</v>
          </cell>
          <cell r="C108" t="str">
            <v>m3</v>
          </cell>
          <cell r="D108">
            <v>3.14</v>
          </cell>
        </row>
        <row r="109">
          <cell r="A109">
            <v>51100</v>
          </cell>
          <cell r="B109" t="str">
            <v>Esc. carga e transp. de mat. clas 2a cat 600&lt;DMT&lt;=700 m</v>
          </cell>
          <cell r="C109" t="str">
            <v>m3</v>
          </cell>
          <cell r="D109">
            <v>3.38</v>
          </cell>
        </row>
        <row r="110">
          <cell r="A110">
            <v>51110</v>
          </cell>
          <cell r="B110" t="str">
            <v>Esc. carga e transp. de mat. clas 2a cat 700&lt;DMT&lt;=800 m</v>
          </cell>
          <cell r="C110" t="str">
            <v>m3</v>
          </cell>
          <cell r="D110">
            <v>3.49</v>
          </cell>
        </row>
        <row r="111">
          <cell r="A111">
            <v>51120</v>
          </cell>
          <cell r="B111" t="str">
            <v>Esc. carga e transp. de mat. clas 2a cat 800&lt;DMT&lt;=900 m</v>
          </cell>
          <cell r="C111" t="str">
            <v>m3</v>
          </cell>
          <cell r="D111">
            <v>3.65</v>
          </cell>
        </row>
        <row r="112">
          <cell r="A112">
            <v>51130</v>
          </cell>
          <cell r="B112" t="str">
            <v>Esc. carga e transp. de mat. clas 2a cat 900&lt;DMT&lt;=1000 m</v>
          </cell>
          <cell r="C112" t="str">
            <v>m3</v>
          </cell>
          <cell r="D112">
            <v>3.86</v>
          </cell>
        </row>
        <row r="113">
          <cell r="A113">
            <v>51140</v>
          </cell>
          <cell r="B113" t="str">
            <v>Esc. carga e transp. de mat. clas 2a cat 1000&lt;DMT&lt;=1200 m</v>
          </cell>
          <cell r="C113" t="str">
            <v>m3</v>
          </cell>
          <cell r="D113">
            <v>4.7699999999999996</v>
          </cell>
        </row>
        <row r="114">
          <cell r="A114">
            <v>51150</v>
          </cell>
          <cell r="B114" t="str">
            <v>Esc. carga e transp. de mat. clas 2a cat 1200&lt;DMT&lt;=1400 m</v>
          </cell>
          <cell r="C114" t="str">
            <v>m3</v>
          </cell>
          <cell r="D114">
            <v>5</v>
          </cell>
        </row>
        <row r="115">
          <cell r="A115">
            <v>51160</v>
          </cell>
          <cell r="B115" t="str">
            <v>Esc. carga e transp. de mat. clas 2a cat 1400&lt;DMT&lt;=1600 m</v>
          </cell>
          <cell r="C115" t="str">
            <v>m3</v>
          </cell>
          <cell r="D115">
            <v>5.21</v>
          </cell>
        </row>
        <row r="116">
          <cell r="A116">
            <v>51170</v>
          </cell>
          <cell r="B116" t="str">
            <v>Esc. carga e transp. de mat. clas 2a cat 1600&lt;DMT&lt;=1800 m</v>
          </cell>
          <cell r="C116" t="str">
            <v>m3</v>
          </cell>
          <cell r="D116">
            <v>5.28</v>
          </cell>
        </row>
        <row r="117">
          <cell r="A117">
            <v>51180</v>
          </cell>
          <cell r="B117" t="str">
            <v>Esc. carga e transp. de mat. clas 2a cat 1800&lt;DMT&lt;2000 m</v>
          </cell>
          <cell r="C117" t="str">
            <v>m3</v>
          </cell>
          <cell r="D117">
            <v>5.37</v>
          </cell>
        </row>
        <row r="118">
          <cell r="A118">
            <v>51190</v>
          </cell>
          <cell r="B118" t="str">
            <v>Esc. carga e transp. de mat. clas 2a cat 2000&lt;DMT&lt;2500 m</v>
          </cell>
          <cell r="C118" t="str">
            <v>m3</v>
          </cell>
          <cell r="D118">
            <v>5.55</v>
          </cell>
        </row>
        <row r="119">
          <cell r="A119">
            <v>51200</v>
          </cell>
          <cell r="B119" t="str">
            <v>Esc. carga e transp. de mat. clas 2a cat 2500&lt;DMT&lt;3000 m</v>
          </cell>
          <cell r="C119" t="str">
            <v>m3</v>
          </cell>
          <cell r="D119">
            <v>6.03</v>
          </cell>
        </row>
        <row r="120">
          <cell r="A120">
            <v>51210</v>
          </cell>
          <cell r="B120" t="str">
            <v>Esc. carga e transp. de mat. clas 2a cat 3000&lt;DMT&lt;3500 m</v>
          </cell>
          <cell r="C120" t="str">
            <v>m3</v>
          </cell>
          <cell r="D120">
            <v>6.39</v>
          </cell>
        </row>
        <row r="121">
          <cell r="A121">
            <v>51220</v>
          </cell>
          <cell r="B121" t="str">
            <v>Esc. carga e transp. de mat. clas 2a cat 3500&lt;DMT&lt;4000 m</v>
          </cell>
          <cell r="C121" t="str">
            <v>m3</v>
          </cell>
          <cell r="D121">
            <v>6.6</v>
          </cell>
        </row>
        <row r="122">
          <cell r="A122">
            <v>51230</v>
          </cell>
          <cell r="B122" t="str">
            <v>Esc. carga e transp. de mat. clas 2a cat 4000&lt;DMT&lt;4500 m</v>
          </cell>
          <cell r="C122" t="str">
            <v>m3</v>
          </cell>
          <cell r="D122">
            <v>6.92</v>
          </cell>
        </row>
        <row r="123">
          <cell r="A123">
            <v>51240</v>
          </cell>
          <cell r="B123" t="str">
            <v>Esc. carga e transp. de mat. clas 2a cat 4500&lt;DMT&lt;5000 m</v>
          </cell>
          <cell r="C123" t="str">
            <v>m3</v>
          </cell>
          <cell r="D123">
            <v>7.37</v>
          </cell>
        </row>
        <row r="124">
          <cell r="A124">
            <v>51250</v>
          </cell>
          <cell r="B124" t="str">
            <v>Esc. carga e transp. de mat. clas 2a cat 5000&lt;DMT&lt;6000 m</v>
          </cell>
          <cell r="C124" t="str">
            <v>m3</v>
          </cell>
          <cell r="D124">
            <v>8.01</v>
          </cell>
        </row>
        <row r="125">
          <cell r="A125">
            <v>51260</v>
          </cell>
          <cell r="B125" t="str">
            <v>Esc. carga e transp. de mat. clas 2a cat 6000&lt;DMT&lt;7000 m</v>
          </cell>
          <cell r="C125" t="str">
            <v>m3</v>
          </cell>
          <cell r="D125">
            <v>8.6300000000000008</v>
          </cell>
        </row>
        <row r="126">
          <cell r="A126">
            <v>51270</v>
          </cell>
          <cell r="B126" t="str">
            <v>Esc. carga e transp. de mat. clas 2a cat 7000&lt;DMT&lt;8000 m</v>
          </cell>
          <cell r="C126" t="str">
            <v>m3</v>
          </cell>
          <cell r="D126">
            <v>9.33</v>
          </cell>
        </row>
        <row r="127">
          <cell r="A127">
            <v>51280</v>
          </cell>
          <cell r="B127" t="str">
            <v>Esc. carga e transp. de mat. clas 2a cat 8000&lt;DMT&lt;9000 m</v>
          </cell>
          <cell r="C127" t="str">
            <v>m3</v>
          </cell>
          <cell r="D127">
            <v>9.98</v>
          </cell>
        </row>
        <row r="128">
          <cell r="A128">
            <v>51290</v>
          </cell>
          <cell r="B128" t="str">
            <v>Esc. carga e transp. de mat. clas 2a cat 9000&lt;DMT&lt;1000 m</v>
          </cell>
          <cell r="C128" t="str">
            <v>m3</v>
          </cell>
          <cell r="D128">
            <v>10.54</v>
          </cell>
        </row>
        <row r="129">
          <cell r="A129">
            <v>51500</v>
          </cell>
          <cell r="B129" t="str">
            <v>Esc. carga e transp. e espalh. mat. 3a cat 000&lt;DMT&lt;=050 m</v>
          </cell>
          <cell r="C129" t="str">
            <v>m3</v>
          </cell>
          <cell r="D129">
            <v>8.76</v>
          </cell>
        </row>
        <row r="130">
          <cell r="A130">
            <v>51510</v>
          </cell>
          <cell r="B130" t="str">
            <v>Esc. carga e transp. e espalh. mat. 3a cat 050&lt;DMT&lt;=100 m</v>
          </cell>
          <cell r="C130" t="str">
            <v>m3</v>
          </cell>
          <cell r="D130">
            <v>10.53</v>
          </cell>
        </row>
        <row r="131">
          <cell r="A131">
            <v>51520</v>
          </cell>
          <cell r="B131" t="str">
            <v>Esc. carga e transp. e espalh. mat. 3a cat 100&lt;DMT&lt;=150 m</v>
          </cell>
          <cell r="C131" t="str">
            <v>m3</v>
          </cell>
          <cell r="D131">
            <v>10.64</v>
          </cell>
        </row>
        <row r="132">
          <cell r="A132">
            <v>51530</v>
          </cell>
          <cell r="B132" t="str">
            <v>Esc. carga e transp. e espalh. mat. 3a cat 150&lt;DMT&lt;=200 m</v>
          </cell>
          <cell r="C132" t="str">
            <v>m3</v>
          </cell>
          <cell r="D132">
            <v>10.76</v>
          </cell>
        </row>
        <row r="133">
          <cell r="A133">
            <v>51540</v>
          </cell>
          <cell r="B133" t="str">
            <v>Esc. carga e transp. e espalh. mat. 3a cat 200&lt;DMT&lt;=250 m</v>
          </cell>
          <cell r="C133" t="str">
            <v>m3</v>
          </cell>
          <cell r="D133">
            <v>11.05</v>
          </cell>
        </row>
        <row r="134">
          <cell r="A134">
            <v>51550</v>
          </cell>
          <cell r="B134" t="str">
            <v>Esc. carga e transp. e espalh. mat. 3a cat 250&lt;DMT&lt;=300 m</v>
          </cell>
          <cell r="C134" t="str">
            <v>m3</v>
          </cell>
          <cell r="D134">
            <v>11.15</v>
          </cell>
        </row>
        <row r="135">
          <cell r="A135">
            <v>51560</v>
          </cell>
          <cell r="B135" t="str">
            <v>Esc. carga e transp. e espalh. mat. 3a cat 300&lt;DMT&lt;=350 m</v>
          </cell>
          <cell r="C135" t="str">
            <v>m3</v>
          </cell>
          <cell r="D135">
            <v>11.22</v>
          </cell>
        </row>
        <row r="136">
          <cell r="A136">
            <v>51570</v>
          </cell>
          <cell r="B136" t="str">
            <v>Esc. carga e transp. e espalh. mat. 3a cat 350&lt;DMT&lt;=400 m</v>
          </cell>
          <cell r="C136" t="str">
            <v>m3</v>
          </cell>
          <cell r="D136">
            <v>11.48</v>
          </cell>
        </row>
        <row r="137">
          <cell r="A137">
            <v>51580</v>
          </cell>
          <cell r="B137" t="str">
            <v>Esc. carga e transp. e espalh. mat. 3a cat 400&lt;DMT&lt;=500 m</v>
          </cell>
          <cell r="C137" t="str">
            <v>m3</v>
          </cell>
          <cell r="D137">
            <v>11.6</v>
          </cell>
        </row>
        <row r="138">
          <cell r="A138">
            <v>51590</v>
          </cell>
          <cell r="B138" t="str">
            <v>Esc. carga e transp. e espalh. mat. 3a cat 500&lt;DMT&lt;=600 m</v>
          </cell>
          <cell r="C138" t="str">
            <v>m3</v>
          </cell>
          <cell r="D138">
            <v>11.77</v>
          </cell>
        </row>
        <row r="139">
          <cell r="A139">
            <v>51600</v>
          </cell>
          <cell r="B139" t="str">
            <v>Esc. carga e transp. e espalh. mat. 3a cat 600&lt;DMT&lt;=700 m</v>
          </cell>
          <cell r="C139" t="str">
            <v>m3</v>
          </cell>
          <cell r="D139">
            <v>12.07</v>
          </cell>
        </row>
        <row r="140">
          <cell r="A140">
            <v>51610</v>
          </cell>
          <cell r="B140" t="str">
            <v>Esc. carga e transp. e espalh. mat. 3a cat 700&lt;DMT&lt;=800 m</v>
          </cell>
          <cell r="C140" t="str">
            <v>m3</v>
          </cell>
          <cell r="D140">
            <v>12.12</v>
          </cell>
        </row>
        <row r="141">
          <cell r="A141">
            <v>51620</v>
          </cell>
          <cell r="B141" t="str">
            <v>Esc. carga e transp. e espalh. mat. 3a cat 800&lt;DMT&lt;=900 m</v>
          </cell>
          <cell r="C141" t="str">
            <v>m3</v>
          </cell>
          <cell r="D141">
            <v>12.21</v>
          </cell>
        </row>
        <row r="142">
          <cell r="A142">
            <v>51630</v>
          </cell>
          <cell r="B142" t="str">
            <v>Esc. carga e transp. e espalh. mat. 3a cat 900&lt;DMT&lt;=1000 m</v>
          </cell>
          <cell r="C142" t="str">
            <v>m3</v>
          </cell>
          <cell r="D142">
            <v>12.25</v>
          </cell>
        </row>
        <row r="143">
          <cell r="A143">
            <v>51640</v>
          </cell>
          <cell r="B143" t="str">
            <v>Esc. carga e transp. e espalh. mat. 3a cat 1000&lt;DMT&lt;=1200 m</v>
          </cell>
          <cell r="C143" t="str">
            <v>m3</v>
          </cell>
          <cell r="D143">
            <v>12.32</v>
          </cell>
        </row>
        <row r="144">
          <cell r="A144">
            <v>51650</v>
          </cell>
          <cell r="B144" t="str">
            <v>Esc. carga e transp. e espalh. mat. 3a cat 1200&lt;DMT&lt;=1400 m</v>
          </cell>
          <cell r="C144" t="str">
            <v>m3</v>
          </cell>
          <cell r="D144">
            <v>12.69</v>
          </cell>
        </row>
        <row r="145">
          <cell r="A145">
            <v>51660</v>
          </cell>
          <cell r="B145" t="str">
            <v>Esc. carga e transp. e espalh. mat. 3a cat 1400&lt;DMT&lt;=1600 m</v>
          </cell>
          <cell r="C145" t="str">
            <v>m3</v>
          </cell>
          <cell r="D145">
            <v>12.87</v>
          </cell>
        </row>
        <row r="146">
          <cell r="A146">
            <v>51670</v>
          </cell>
          <cell r="B146" t="str">
            <v>Esc. carga e transp. e espalh. mat. 3a cat 1600&lt;DMT&lt;=1800 m</v>
          </cell>
          <cell r="C146" t="str">
            <v>m3</v>
          </cell>
          <cell r="D146">
            <v>13.13</v>
          </cell>
        </row>
        <row r="147">
          <cell r="A147">
            <v>51690</v>
          </cell>
          <cell r="B147" t="str">
            <v>Esc. carga e transp. e espalh. mat. 3a cat 1800&lt;DMT&lt;=2000 m</v>
          </cell>
          <cell r="C147" t="str">
            <v>m3</v>
          </cell>
          <cell r="D147">
            <v>13.28</v>
          </cell>
        </row>
        <row r="148">
          <cell r="A148">
            <v>51700</v>
          </cell>
          <cell r="B148" t="str">
            <v>Esc. carga e transp. e espalh. mat. 3a cat 2000&lt;DMT&lt;=2500 m</v>
          </cell>
          <cell r="C148" t="str">
            <v>m3</v>
          </cell>
          <cell r="D148">
            <v>13.61</v>
          </cell>
        </row>
        <row r="149">
          <cell r="A149">
            <v>51710</v>
          </cell>
          <cell r="B149" t="str">
            <v>Esc. carga e transp. e espalh. mat. 3a cat 2500&lt;DMT&lt;=3000 m</v>
          </cell>
          <cell r="C149" t="str">
            <v>m3</v>
          </cell>
          <cell r="D149">
            <v>14.18</v>
          </cell>
        </row>
        <row r="150">
          <cell r="A150">
            <v>51720</v>
          </cell>
          <cell r="B150" t="str">
            <v>Esc. carga e transp. e espalh. mat. 3a cat 3000&lt;DMT&lt;=3500 m</v>
          </cell>
          <cell r="C150" t="str">
            <v>m3</v>
          </cell>
          <cell r="D150">
            <v>14.71</v>
          </cell>
        </row>
        <row r="151">
          <cell r="A151">
            <v>51730</v>
          </cell>
          <cell r="B151" t="str">
            <v>Esc. carga e transp. e espalh. mat. 3a cat 3500&lt;DMT&lt;=4000 m</v>
          </cell>
          <cell r="C151" t="str">
            <v>m3</v>
          </cell>
          <cell r="D151">
            <v>15.06</v>
          </cell>
        </row>
        <row r="152">
          <cell r="A152">
            <v>51740</v>
          </cell>
          <cell r="B152" t="str">
            <v>Esc. carga e transp. e espalh. mat. 3a cat 4000&lt;DMT&lt;=4500 m</v>
          </cell>
          <cell r="C152" t="str">
            <v>m3</v>
          </cell>
          <cell r="D152">
            <v>15.51</v>
          </cell>
        </row>
        <row r="153">
          <cell r="A153">
            <v>51750</v>
          </cell>
          <cell r="B153" t="str">
            <v>Esc. carga e transp. e espalh. mat. 3a cat 4500&lt;DMT&lt;=5000 m</v>
          </cell>
          <cell r="C153" t="str">
            <v>m3</v>
          </cell>
          <cell r="D153">
            <v>16.079999999999998</v>
          </cell>
        </row>
        <row r="154">
          <cell r="A154">
            <v>51760</v>
          </cell>
          <cell r="B154" t="str">
            <v>Esc. carga e transp. e espalh. mat. 3a cat 5000&lt;DMT&lt;=6000 m</v>
          </cell>
          <cell r="C154" t="str">
            <v>m3</v>
          </cell>
          <cell r="D154">
            <v>17.079999999999998</v>
          </cell>
        </row>
        <row r="155">
          <cell r="A155">
            <v>51850</v>
          </cell>
          <cell r="B155" t="str">
            <v>Fendilhamento de rebaixo de corte em rocha</v>
          </cell>
          <cell r="C155" t="str">
            <v>m2</v>
          </cell>
          <cell r="D155">
            <v>3.4</v>
          </cell>
        </row>
        <row r="156">
          <cell r="A156">
            <v>51900</v>
          </cell>
          <cell r="B156" t="str">
            <v>Extração carga e descarga de seixo com DRAG-LINE</v>
          </cell>
          <cell r="C156" t="str">
            <v>m3</v>
          </cell>
          <cell r="D156">
            <v>2.12</v>
          </cell>
        </row>
        <row r="157">
          <cell r="A157">
            <v>51950</v>
          </cell>
          <cell r="B157" t="str">
            <v>Extração carga e descarga de seixo com trator</v>
          </cell>
          <cell r="C157" t="str">
            <v>m3</v>
          </cell>
          <cell r="D157">
            <v>1.78</v>
          </cell>
        </row>
        <row r="158">
          <cell r="A158">
            <v>52000</v>
          </cell>
          <cell r="B158" t="str">
            <v>Compactação de aterros a 95% do Proctor Normal</v>
          </cell>
          <cell r="C158" t="str">
            <v>m3</v>
          </cell>
          <cell r="D158">
            <v>0.91</v>
          </cell>
        </row>
        <row r="159">
          <cell r="A159">
            <v>52010</v>
          </cell>
          <cell r="B159" t="str">
            <v>Compactação de aterro a 100% do Proctor Normal</v>
          </cell>
          <cell r="C159" t="str">
            <v>m3</v>
          </cell>
          <cell r="D159">
            <v>1.1200000000000001</v>
          </cell>
        </row>
        <row r="160">
          <cell r="A160">
            <v>52015</v>
          </cell>
          <cell r="B160" t="str">
            <v>Compactação de aterro em rocha</v>
          </cell>
          <cell r="C160" t="str">
            <v>m3</v>
          </cell>
          <cell r="D160">
            <v>0.4</v>
          </cell>
        </row>
        <row r="161">
          <cell r="A161">
            <v>52020</v>
          </cell>
          <cell r="B161" t="str">
            <v>Esc. carga transp. e espalh. de mat. de jazida clas. 1a. cat.</v>
          </cell>
          <cell r="C161" t="str">
            <v>m3</v>
          </cell>
          <cell r="D161">
            <v>1.52</v>
          </cell>
        </row>
        <row r="162">
          <cell r="A162">
            <v>52030</v>
          </cell>
          <cell r="B162" t="str">
            <v>Esc. carga transp. e espalh. de mat. de jazida clas. 2a. cat.</v>
          </cell>
          <cell r="C162" t="str">
            <v>m3</v>
          </cell>
          <cell r="D162">
            <v>2.36</v>
          </cell>
        </row>
        <row r="163">
          <cell r="A163">
            <v>52040</v>
          </cell>
          <cell r="B163" t="str">
            <v>Revestimento primário - execução</v>
          </cell>
          <cell r="C163" t="str">
            <v>m3</v>
          </cell>
          <cell r="D163">
            <v>0.63</v>
          </cell>
        </row>
        <row r="164">
          <cell r="A164">
            <v>52045</v>
          </cell>
          <cell r="B164" t="str">
            <v>Remoção de solos moles sem transporte</v>
          </cell>
          <cell r="C164" t="str">
            <v>m3</v>
          </cell>
          <cell r="D164">
            <v>1.46</v>
          </cell>
        </row>
        <row r="165">
          <cell r="A165">
            <v>52050</v>
          </cell>
          <cell r="B165" t="str">
            <v>Remoção de solos moles com transporte 0&lt; DMT&lt;= 50 m</v>
          </cell>
          <cell r="C165" t="str">
            <v>m3</v>
          </cell>
          <cell r="D165">
            <v>3.39</v>
          </cell>
        </row>
        <row r="166">
          <cell r="A166">
            <v>52060</v>
          </cell>
          <cell r="B166" t="str">
            <v>Remoção de solos moles c/transporte  50&lt; DMT&lt;=100 m</v>
          </cell>
          <cell r="C166" t="str">
            <v>m3</v>
          </cell>
          <cell r="D166">
            <v>3.46</v>
          </cell>
        </row>
        <row r="167">
          <cell r="A167">
            <v>52070</v>
          </cell>
          <cell r="B167" t="str">
            <v>Remoção de solos moles c/transporte  100&lt; DMT&lt;=200 m</v>
          </cell>
          <cell r="C167" t="str">
            <v>m3</v>
          </cell>
          <cell r="D167">
            <v>3.62</v>
          </cell>
        </row>
        <row r="168">
          <cell r="A168">
            <v>52080</v>
          </cell>
          <cell r="B168" t="str">
            <v>Remoção de solos moles c/transporte  200&lt; DMT&lt;=300 m</v>
          </cell>
          <cell r="C168" t="str">
            <v>m3</v>
          </cell>
          <cell r="D168">
            <v>3.75</v>
          </cell>
        </row>
        <row r="169">
          <cell r="A169">
            <v>52084</v>
          </cell>
          <cell r="B169" t="str">
            <v>Remoção de solos moles c/transporte  300&lt; DMT&lt;=400 m</v>
          </cell>
          <cell r="C169" t="str">
            <v>m3</v>
          </cell>
          <cell r="D169">
            <v>3.82</v>
          </cell>
        </row>
        <row r="170">
          <cell r="A170">
            <v>52087</v>
          </cell>
          <cell r="B170" t="str">
            <v>Remoção de solos moles c/transporte  400&lt; DMT&lt;=600 m</v>
          </cell>
          <cell r="C170" t="str">
            <v>m3</v>
          </cell>
          <cell r="D170">
            <v>4.3499999999999996</v>
          </cell>
        </row>
        <row r="171">
          <cell r="A171">
            <v>52090</v>
          </cell>
          <cell r="B171" t="str">
            <v>Remoção de solos moles c/transporte  600&lt; DMT&lt;=800 m</v>
          </cell>
          <cell r="C171" t="str">
            <v>m3</v>
          </cell>
          <cell r="D171">
            <v>4.4400000000000004</v>
          </cell>
        </row>
        <row r="172">
          <cell r="A172">
            <v>52095</v>
          </cell>
          <cell r="B172" t="str">
            <v>Remoção de solos moles c/transporte  800&lt; DMT&lt;=1000 m</v>
          </cell>
          <cell r="C172" t="str">
            <v>m3</v>
          </cell>
          <cell r="D172">
            <v>4.49</v>
          </cell>
        </row>
        <row r="173">
          <cell r="A173">
            <v>52100</v>
          </cell>
          <cell r="B173" t="str">
            <v>Remoção de solos moles c/transporte  1000&lt; DMT&lt;=1200 m</v>
          </cell>
          <cell r="C173" t="str">
            <v>m3</v>
          </cell>
          <cell r="D173">
            <v>4.5999999999999996</v>
          </cell>
        </row>
        <row r="174">
          <cell r="A174">
            <v>52119</v>
          </cell>
          <cell r="B174" t="str">
            <v>Colchão de areia extraída</v>
          </cell>
          <cell r="C174" t="str">
            <v>m3</v>
          </cell>
          <cell r="D174">
            <v>3.54</v>
          </cell>
        </row>
        <row r="175">
          <cell r="A175">
            <v>52120</v>
          </cell>
          <cell r="B175" t="str">
            <v>Colchão de areia comercial</v>
          </cell>
          <cell r="C175" t="str">
            <v>m3</v>
          </cell>
          <cell r="D175">
            <v>7.78</v>
          </cell>
        </row>
        <row r="176">
          <cell r="A176">
            <v>52150</v>
          </cell>
          <cell r="B176" t="str">
            <v>Carga de material</v>
          </cell>
          <cell r="C176" t="str">
            <v>m3</v>
          </cell>
          <cell r="D176">
            <v>0.55000000000000004</v>
          </cell>
        </row>
        <row r="177">
          <cell r="A177">
            <v>52160</v>
          </cell>
          <cell r="B177" t="str">
            <v>Camada drenante c/ pedra pulmão - fechamento c/ brita</v>
          </cell>
          <cell r="C177" t="str">
            <v>m3</v>
          </cell>
          <cell r="D177">
            <v>21.06</v>
          </cell>
        </row>
        <row r="178">
          <cell r="A178">
            <v>52200</v>
          </cell>
          <cell r="B178" t="str">
            <v>Fornec. e espalh. de brita para regulariz. de corte em rocha</v>
          </cell>
          <cell r="C178" t="str">
            <v>m2</v>
          </cell>
          <cell r="D178">
            <v>1.34</v>
          </cell>
        </row>
        <row r="179">
          <cell r="A179">
            <v>53000</v>
          </cell>
          <cell r="B179" t="str">
            <v>Regularização do sub leito a 100% do Proctor Normal</v>
          </cell>
          <cell r="C179" t="str">
            <v>m2</v>
          </cell>
          <cell r="D179">
            <v>0.28000000000000003</v>
          </cell>
        </row>
        <row r="180">
          <cell r="A180">
            <v>53010</v>
          </cell>
          <cell r="B180" t="str">
            <v>Regularização do sub leito a 100% PI</v>
          </cell>
          <cell r="C180" t="str">
            <v>m2</v>
          </cell>
          <cell r="D180">
            <v>0.33</v>
          </cell>
        </row>
        <row r="181">
          <cell r="A181">
            <v>53020</v>
          </cell>
          <cell r="B181" t="str">
            <v>Decapagem de jazida classificada em 1a. cat.</v>
          </cell>
          <cell r="C181" t="str">
            <v>m3</v>
          </cell>
          <cell r="D181">
            <v>1.46</v>
          </cell>
        </row>
        <row r="182">
          <cell r="A182">
            <v>53030</v>
          </cell>
          <cell r="B182" t="str">
            <v>Decapagem de jazida classificada em 2a. cat.</v>
          </cell>
          <cell r="C182" t="str">
            <v>m3</v>
          </cell>
          <cell r="D182">
            <v>2.16</v>
          </cell>
        </row>
        <row r="183">
          <cell r="A183">
            <v>53035</v>
          </cell>
          <cell r="B183" t="str">
            <v>Decapagem de jazida classificada em 3a. cat.</v>
          </cell>
          <cell r="C183" t="str">
            <v>m3</v>
          </cell>
          <cell r="D183">
            <v>5.44</v>
          </cell>
        </row>
        <row r="184">
          <cell r="A184">
            <v>53040</v>
          </cell>
          <cell r="B184" t="str">
            <v>Escavação e carga de mat. de jazida classif. em 1a. categoria</v>
          </cell>
          <cell r="C184" t="str">
            <v>m3</v>
          </cell>
          <cell r="D184">
            <v>1.52</v>
          </cell>
        </row>
        <row r="185">
          <cell r="A185">
            <v>53050</v>
          </cell>
          <cell r="B185" t="str">
            <v>Escavação e carga de mat. de jazida classif. em 2a. categoria</v>
          </cell>
          <cell r="C185" t="str">
            <v>m3</v>
          </cell>
          <cell r="D185">
            <v>2.36</v>
          </cell>
        </row>
        <row r="186">
          <cell r="A186">
            <v>53060</v>
          </cell>
          <cell r="B186" t="str">
            <v>Extração carga e peneiramento de seixo rejeitado</v>
          </cell>
          <cell r="C186" t="str">
            <v>m3</v>
          </cell>
          <cell r="D186">
            <v>3.22</v>
          </cell>
        </row>
        <row r="187">
          <cell r="A187">
            <v>53090</v>
          </cell>
          <cell r="B187" t="str">
            <v>Camada de reforço c/ solo estabilizado s/ mistura</v>
          </cell>
          <cell r="C187" t="str">
            <v>m3</v>
          </cell>
          <cell r="D187">
            <v>1.71</v>
          </cell>
        </row>
        <row r="188">
          <cell r="A188">
            <v>53100</v>
          </cell>
          <cell r="B188" t="str">
            <v>Camada de seixo bruto</v>
          </cell>
          <cell r="C188" t="str">
            <v>m3</v>
          </cell>
          <cell r="D188">
            <v>3.66</v>
          </cell>
        </row>
        <row r="189">
          <cell r="A189">
            <v>53105</v>
          </cell>
          <cell r="B189" t="str">
            <v>Camada de melafiro preenchido com brita</v>
          </cell>
          <cell r="C189" t="str">
            <v>m3</v>
          </cell>
          <cell r="D189">
            <v>11.81</v>
          </cell>
        </row>
        <row r="190">
          <cell r="A190">
            <v>53110</v>
          </cell>
          <cell r="B190" t="str">
            <v>Camada de seixo classificado</v>
          </cell>
          <cell r="C190" t="str">
            <v>m3</v>
          </cell>
          <cell r="D190">
            <v>6.81</v>
          </cell>
        </row>
        <row r="191">
          <cell r="A191">
            <v>53120</v>
          </cell>
          <cell r="B191" t="str">
            <v>Camada de seixo classificado britado no primário</v>
          </cell>
          <cell r="C191" t="str">
            <v>m3</v>
          </cell>
          <cell r="D191">
            <v>15.690000000000001</v>
          </cell>
        </row>
        <row r="192">
          <cell r="A192">
            <v>53130</v>
          </cell>
          <cell r="B192" t="str">
            <v>Camada de macadame seco</v>
          </cell>
          <cell r="C192" t="str">
            <v>m3</v>
          </cell>
          <cell r="D192">
            <v>23.48</v>
          </cell>
        </row>
        <row r="193">
          <cell r="A193">
            <v>53170</v>
          </cell>
          <cell r="B193" t="str">
            <v>Brita para acessos</v>
          </cell>
          <cell r="C193" t="str">
            <v>m2</v>
          </cell>
          <cell r="D193">
            <v>1.32</v>
          </cell>
        </row>
        <row r="194">
          <cell r="A194">
            <v>53180</v>
          </cell>
          <cell r="B194" t="str">
            <v>Camada de brita corrida</v>
          </cell>
          <cell r="C194" t="str">
            <v>m3</v>
          </cell>
          <cell r="D194">
            <v>27.689999999999998</v>
          </cell>
        </row>
        <row r="195">
          <cell r="A195">
            <v>53190</v>
          </cell>
          <cell r="B195" t="str">
            <v>Camada de brita graduada</v>
          </cell>
          <cell r="C195" t="str">
            <v>m3</v>
          </cell>
          <cell r="D195">
            <v>31.21</v>
          </cell>
        </row>
        <row r="196">
          <cell r="A196">
            <v>53195</v>
          </cell>
          <cell r="B196" t="str">
            <v>Brita graduada - na usina</v>
          </cell>
          <cell r="C196" t="str">
            <v>ton</v>
          </cell>
          <cell r="D196">
            <v>8.83</v>
          </cell>
        </row>
        <row r="197">
          <cell r="A197">
            <v>53200</v>
          </cell>
          <cell r="B197" t="str">
            <v>Camada de solo brita - 30/70</v>
          </cell>
          <cell r="C197" t="str">
            <v>m3</v>
          </cell>
          <cell r="D197">
            <v>18.46</v>
          </cell>
        </row>
        <row r="198">
          <cell r="A198">
            <v>53210</v>
          </cell>
          <cell r="B198" t="str">
            <v>Camada de seixo parcialmente britado - 70% britado</v>
          </cell>
          <cell r="C198" t="str">
            <v>m3</v>
          </cell>
          <cell r="D198">
            <v>12.3</v>
          </cell>
        </row>
        <row r="199">
          <cell r="A199">
            <v>53220</v>
          </cell>
          <cell r="B199" t="str">
            <v>Camada de seixo parcialmente britado - 65% britado</v>
          </cell>
          <cell r="C199" t="str">
            <v>m3</v>
          </cell>
          <cell r="D199">
            <v>12.07</v>
          </cell>
        </row>
        <row r="200">
          <cell r="A200">
            <v>53230</v>
          </cell>
          <cell r="B200" t="str">
            <v>Camada de seixo parcialmente britado - 60% britado</v>
          </cell>
          <cell r="C200" t="str">
            <v>m3</v>
          </cell>
          <cell r="D200">
            <v>11.85</v>
          </cell>
        </row>
        <row r="201">
          <cell r="A201">
            <v>53240</v>
          </cell>
          <cell r="B201" t="str">
            <v>Camada de seixo parcialmente britado - 50% britado</v>
          </cell>
          <cell r="C201" t="str">
            <v>m3</v>
          </cell>
          <cell r="D201">
            <v>11.37</v>
          </cell>
        </row>
        <row r="202">
          <cell r="A202">
            <v>53250</v>
          </cell>
          <cell r="B202" t="str">
            <v>Camada de seixo parcialmente britado - 40% britado</v>
          </cell>
          <cell r="C202" t="str">
            <v>m3</v>
          </cell>
          <cell r="D202">
            <v>10.88</v>
          </cell>
        </row>
        <row r="203">
          <cell r="A203">
            <v>53260</v>
          </cell>
          <cell r="B203" t="str">
            <v>Camada de seixo parcialmente britado - 30% britado</v>
          </cell>
          <cell r="C203" t="str">
            <v>m3</v>
          </cell>
          <cell r="D203">
            <v>10.4</v>
          </cell>
        </row>
        <row r="204">
          <cell r="A204">
            <v>53270</v>
          </cell>
          <cell r="B204" t="str">
            <v>Camada de seixo parcialmente britado - 20% britado</v>
          </cell>
          <cell r="C204" t="str">
            <v>m3</v>
          </cell>
          <cell r="D204">
            <v>9.93</v>
          </cell>
        </row>
        <row r="205">
          <cell r="A205">
            <v>53280</v>
          </cell>
          <cell r="B205" t="str">
            <v xml:space="preserve">Camada de seixo britado </v>
          </cell>
          <cell r="C205" t="str">
            <v>m3</v>
          </cell>
          <cell r="D205">
            <v>13.75</v>
          </cell>
        </row>
        <row r="206">
          <cell r="A206">
            <v>53300</v>
          </cell>
          <cell r="B206" t="str">
            <v>Imprimação</v>
          </cell>
          <cell r="C206" t="str">
            <v>m2</v>
          </cell>
          <cell r="D206">
            <v>0.1</v>
          </cell>
        </row>
        <row r="207">
          <cell r="A207">
            <v>53310</v>
          </cell>
          <cell r="B207" t="str">
            <v>Pintura de Ligação</v>
          </cell>
          <cell r="C207" t="str">
            <v>m2</v>
          </cell>
          <cell r="D207">
            <v>7.0000000000000007E-2</v>
          </cell>
        </row>
        <row r="208">
          <cell r="A208">
            <v>53320</v>
          </cell>
          <cell r="B208" t="str">
            <v>Tratamento superficial simples</v>
          </cell>
          <cell r="C208" t="str">
            <v>m2</v>
          </cell>
          <cell r="D208">
            <v>0.45999999999999996</v>
          </cell>
        </row>
        <row r="209">
          <cell r="A209">
            <v>53321</v>
          </cell>
          <cell r="B209" t="str">
            <v>Tratamento superficial simples com seixo</v>
          </cell>
          <cell r="C209" t="str">
            <v>m2</v>
          </cell>
          <cell r="D209">
            <v>0.33</v>
          </cell>
        </row>
        <row r="210">
          <cell r="A210">
            <v>53330</v>
          </cell>
          <cell r="B210" t="str">
            <v>Tratamento superficial duplo</v>
          </cell>
          <cell r="C210" t="str">
            <v>m2</v>
          </cell>
          <cell r="D210">
            <v>1</v>
          </cell>
        </row>
        <row r="211">
          <cell r="A211">
            <v>53331</v>
          </cell>
          <cell r="B211" t="str">
            <v>Tratamento superficial duplo com seixo</v>
          </cell>
          <cell r="C211" t="str">
            <v>m2</v>
          </cell>
          <cell r="D211">
            <v>0.86</v>
          </cell>
        </row>
        <row r="212">
          <cell r="A212">
            <v>53350</v>
          </cell>
          <cell r="B212" t="str">
            <v>Tratamento superficial triplo</v>
          </cell>
          <cell r="C212" t="str">
            <v>m2</v>
          </cell>
          <cell r="D212">
            <v>1.07</v>
          </cell>
        </row>
        <row r="213">
          <cell r="A213">
            <v>53351</v>
          </cell>
          <cell r="B213" t="str">
            <v>Tratamento superficial triplo com seixo</v>
          </cell>
          <cell r="C213" t="str">
            <v>m2</v>
          </cell>
          <cell r="D213">
            <v>0.84</v>
          </cell>
        </row>
        <row r="214">
          <cell r="A214">
            <v>53360</v>
          </cell>
          <cell r="B214" t="str">
            <v>Camada de pre-misturado a frio</v>
          </cell>
          <cell r="C214" t="str">
            <v>ton</v>
          </cell>
          <cell r="D214">
            <v>18.12</v>
          </cell>
        </row>
        <row r="215">
          <cell r="A215">
            <v>53361</v>
          </cell>
          <cell r="B215" t="str">
            <v>Camada de pre-misturado a frio com seixo</v>
          </cell>
          <cell r="C215" t="str">
            <v>ton</v>
          </cell>
          <cell r="D215">
            <v>14.99</v>
          </cell>
        </row>
        <row r="216">
          <cell r="A216">
            <v>53365</v>
          </cell>
          <cell r="B216" t="str">
            <v>Pré-misturado a frio - na usina</v>
          </cell>
          <cell r="C216" t="str">
            <v>ton</v>
          </cell>
          <cell r="D216">
            <v>8.07</v>
          </cell>
        </row>
        <row r="217">
          <cell r="A217">
            <v>53370</v>
          </cell>
          <cell r="B217" t="str">
            <v>Camada de pré-misturado a quente</v>
          </cell>
          <cell r="C217" t="str">
            <v>ton</v>
          </cell>
          <cell r="D217">
            <v>28.64</v>
          </cell>
        </row>
        <row r="218">
          <cell r="A218">
            <v>53371</v>
          </cell>
          <cell r="B218" t="str">
            <v>Camada de pré-misturado a quente com seixo</v>
          </cell>
          <cell r="C218" t="str">
            <v>ton</v>
          </cell>
          <cell r="D218">
            <v>17.39</v>
          </cell>
        </row>
        <row r="219">
          <cell r="A219">
            <v>53375</v>
          </cell>
          <cell r="B219" t="str">
            <v>Pré-misturado a quente - na usina</v>
          </cell>
          <cell r="C219" t="str">
            <v>ton</v>
          </cell>
          <cell r="D219">
            <v>17.29</v>
          </cell>
        </row>
        <row r="220">
          <cell r="A220">
            <v>53380</v>
          </cell>
          <cell r="B220" t="str">
            <v>Camada de concreto asfáltico usinado a quente</v>
          </cell>
          <cell r="C220" t="str">
            <v>ton</v>
          </cell>
          <cell r="D220">
            <v>29.39</v>
          </cell>
        </row>
        <row r="221">
          <cell r="A221">
            <v>53381</v>
          </cell>
          <cell r="B221" t="str">
            <v>Camada de concreto asfáltico usinado a quente com seixo</v>
          </cell>
          <cell r="C221" t="str">
            <v>ton</v>
          </cell>
          <cell r="D221">
            <v>18.850000000000001</v>
          </cell>
        </row>
        <row r="222">
          <cell r="A222">
            <v>53382</v>
          </cell>
          <cell r="B222" t="str">
            <v>Concreto asfáltico usinado a quente  - na usina</v>
          </cell>
          <cell r="C222" t="str">
            <v>ton</v>
          </cell>
          <cell r="D222">
            <v>17.75</v>
          </cell>
        </row>
        <row r="223">
          <cell r="A223">
            <v>53383</v>
          </cell>
          <cell r="B223" t="str">
            <v>Camada de concreto asfáltico usinado a quente sem areia</v>
          </cell>
          <cell r="C223" t="str">
            <v>ton</v>
          </cell>
          <cell r="D223">
            <v>22.2</v>
          </cell>
        </row>
        <row r="224">
          <cell r="A224">
            <v>53390</v>
          </cell>
          <cell r="B224" t="str">
            <v>Capa selante</v>
          </cell>
          <cell r="C224" t="str">
            <v>m2</v>
          </cell>
          <cell r="D224">
            <v>0.17</v>
          </cell>
        </row>
        <row r="225">
          <cell r="A225">
            <v>53420</v>
          </cell>
          <cell r="B225" t="str">
            <v>Lama asfáltica</v>
          </cell>
          <cell r="C225" t="str">
            <v>m2</v>
          </cell>
          <cell r="D225">
            <v>0.15</v>
          </cell>
        </row>
        <row r="226">
          <cell r="A226">
            <v>53430</v>
          </cell>
          <cell r="B226" t="str">
            <v>Calçamento com paralelepipedos</v>
          </cell>
          <cell r="C226" t="str">
            <v>m2</v>
          </cell>
          <cell r="D226">
            <v>20.450000000000003</v>
          </cell>
        </row>
        <row r="227">
          <cell r="A227">
            <v>53440</v>
          </cell>
          <cell r="B227" t="str">
            <v>Meio-fio de pedra</v>
          </cell>
          <cell r="C227" t="str">
            <v>m</v>
          </cell>
          <cell r="D227">
            <v>7.5</v>
          </cell>
        </row>
        <row r="228">
          <cell r="A228">
            <v>53450</v>
          </cell>
          <cell r="B228" t="str">
            <v>Calçamento com lajotas sextavadas de 10 cm</v>
          </cell>
          <cell r="C228" t="str">
            <v>m2</v>
          </cell>
          <cell r="D228">
            <v>16.78</v>
          </cell>
        </row>
        <row r="229">
          <cell r="A229">
            <v>53460</v>
          </cell>
          <cell r="B229" t="str">
            <v>Calçamento com briquetes de 8 cm</v>
          </cell>
          <cell r="C229" t="str">
            <v>m2</v>
          </cell>
          <cell r="D229">
            <v>17.77</v>
          </cell>
        </row>
        <row r="230">
          <cell r="A230">
            <v>53470</v>
          </cell>
          <cell r="B230" t="str">
            <v>Pavimento rígido de concreto</v>
          </cell>
          <cell r="C230" t="str">
            <v>m3</v>
          </cell>
          <cell r="D230">
            <v>74.86</v>
          </cell>
        </row>
        <row r="231">
          <cell r="A231">
            <v>53480</v>
          </cell>
          <cell r="B231" t="str">
            <v>Concreto pobre rolado</v>
          </cell>
          <cell r="C231" t="str">
            <v>m3</v>
          </cell>
          <cell r="D231">
            <v>62.57</v>
          </cell>
        </row>
        <row r="232">
          <cell r="A232">
            <v>53481</v>
          </cell>
          <cell r="B232" t="str">
            <v>Camada drenante com brita para banqueta</v>
          </cell>
          <cell r="C232" t="str">
            <v>m3</v>
          </cell>
          <cell r="D232">
            <v>24.713333333333331</v>
          </cell>
        </row>
        <row r="233">
          <cell r="A233">
            <v>53482</v>
          </cell>
          <cell r="B233" t="str">
            <v>Banqueta de segurança com solo - execução</v>
          </cell>
          <cell r="C233" t="str">
            <v>m3</v>
          </cell>
          <cell r="D233">
            <v>6.5133333333333336</v>
          </cell>
        </row>
        <row r="234">
          <cell r="A234">
            <v>53490</v>
          </cell>
          <cell r="B234" t="str">
            <v>Fornecimento de C.A.P. 20</v>
          </cell>
          <cell r="C234" t="str">
            <v>ton</v>
          </cell>
          <cell r="D234">
            <v>238.43</v>
          </cell>
        </row>
        <row r="235">
          <cell r="A235">
            <v>53500</v>
          </cell>
          <cell r="B235" t="str">
            <v>Fornecimento de C.A.P. 55</v>
          </cell>
          <cell r="C235" t="str">
            <v>ton</v>
          </cell>
          <cell r="D235">
            <v>215.97</v>
          </cell>
        </row>
        <row r="236">
          <cell r="A236">
            <v>53510</v>
          </cell>
          <cell r="B236" t="str">
            <v xml:space="preserve">Fornecimento de asfalto diluido CM-30 </v>
          </cell>
          <cell r="C236" t="str">
            <v>ton</v>
          </cell>
          <cell r="D236">
            <v>308.26</v>
          </cell>
        </row>
        <row r="237">
          <cell r="A237">
            <v>53520</v>
          </cell>
          <cell r="B237" t="str">
            <v>Fornecimento de asfalto diluido CR/70/250/800</v>
          </cell>
          <cell r="C237" t="str">
            <v>ton</v>
          </cell>
          <cell r="D237">
            <v>269.5</v>
          </cell>
        </row>
        <row r="238">
          <cell r="A238">
            <v>53530</v>
          </cell>
          <cell r="B238" t="str">
            <v>Fornecimento  de emulsão asfáltica RM-1C</v>
          </cell>
          <cell r="C238" t="str">
            <v>ton</v>
          </cell>
          <cell r="D238">
            <v>335.81</v>
          </cell>
        </row>
        <row r="239">
          <cell r="A239">
            <v>53540</v>
          </cell>
          <cell r="B239" t="str">
            <v>Fornecimento  de emulsão asfáltica RM-2C</v>
          </cell>
          <cell r="C239" t="str">
            <v>ton</v>
          </cell>
          <cell r="D239">
            <v>342.42</v>
          </cell>
        </row>
        <row r="240">
          <cell r="A240">
            <v>53550</v>
          </cell>
          <cell r="B240" t="str">
            <v>Fornecimento  de emulsão asfáltica RR-1C</v>
          </cell>
          <cell r="C240" t="str">
            <v>ton</v>
          </cell>
          <cell r="D240">
            <v>271.19</v>
          </cell>
        </row>
        <row r="241">
          <cell r="A241">
            <v>53560</v>
          </cell>
          <cell r="B241" t="str">
            <v>Fornecimento  de emulsão asfáltica RR-2C</v>
          </cell>
          <cell r="C241" t="str">
            <v>ton</v>
          </cell>
          <cell r="D241">
            <v>288.42</v>
          </cell>
        </row>
        <row r="242">
          <cell r="A242">
            <v>53570</v>
          </cell>
          <cell r="B242" t="str">
            <v>Fornecimento  de emulsão asfáltica RL-1C</v>
          </cell>
          <cell r="C242" t="str">
            <v>ton</v>
          </cell>
          <cell r="D242">
            <v>361.71000000000004</v>
          </cell>
        </row>
        <row r="243">
          <cell r="A243">
            <v>53580</v>
          </cell>
          <cell r="B243" t="str">
            <v>Fornecimento e transporte de cimento para pavimentação</v>
          </cell>
          <cell r="C243" t="str">
            <v>ton</v>
          </cell>
          <cell r="D243">
            <v>165.34</v>
          </cell>
        </row>
        <row r="244">
          <cell r="A244">
            <v>53610</v>
          </cell>
          <cell r="B244" t="str">
            <v>Solo melhorado com cimento (3%) - mistura na pista</v>
          </cell>
          <cell r="C244" t="str">
            <v>m3</v>
          </cell>
          <cell r="D244">
            <v>18.829999999999998</v>
          </cell>
        </row>
        <row r="245">
          <cell r="A245">
            <v>53620</v>
          </cell>
          <cell r="B245" t="str">
            <v>Solo melhorado com cimento (4%) - mistura na pista</v>
          </cell>
          <cell r="C245" t="str">
            <v>m3</v>
          </cell>
          <cell r="D245">
            <v>22.57</v>
          </cell>
        </row>
        <row r="246">
          <cell r="A246">
            <v>53630</v>
          </cell>
          <cell r="B246" t="str">
            <v>Solo melhorado com cimento (5%) - mistura na pista</v>
          </cell>
          <cell r="C246" t="str">
            <v>m3</v>
          </cell>
          <cell r="D246">
            <v>25.57</v>
          </cell>
        </row>
        <row r="247">
          <cell r="A247">
            <v>53636</v>
          </cell>
          <cell r="B247" t="str">
            <v>Solo melhorado com cimento (8%) - mistura na pista</v>
          </cell>
          <cell r="C247" t="str">
            <v>m3</v>
          </cell>
          <cell r="D247">
            <v>34.24</v>
          </cell>
        </row>
        <row r="248">
          <cell r="A248">
            <v>53640</v>
          </cell>
          <cell r="B248" t="str">
            <v>Solo-cal (2%) -cimento (3%) - mistura na pista</v>
          </cell>
          <cell r="C248" t="str">
            <v>m3</v>
          </cell>
          <cell r="D248">
            <v>20.72</v>
          </cell>
        </row>
        <row r="249">
          <cell r="A249">
            <v>53650</v>
          </cell>
          <cell r="B249" t="str">
            <v>Solo-cal (2%) -cimento (4%) - mistura na pista</v>
          </cell>
          <cell r="C249" t="str">
            <v>m3</v>
          </cell>
          <cell r="D249">
            <v>25.1</v>
          </cell>
        </row>
        <row r="250">
          <cell r="A250">
            <v>53660</v>
          </cell>
          <cell r="B250" t="str">
            <v>Solo-cal (2%) -cimento (5%) - mistura na pista</v>
          </cell>
          <cell r="C250" t="str">
            <v>m3</v>
          </cell>
          <cell r="D250">
            <v>27.02</v>
          </cell>
        </row>
        <row r="251">
          <cell r="A251">
            <v>53670</v>
          </cell>
          <cell r="B251" t="str">
            <v>Solo-cal (3%) -cimento (3%) - mistura na pista</v>
          </cell>
          <cell r="C251" t="str">
            <v>m3</v>
          </cell>
          <cell r="D251">
            <v>23.37</v>
          </cell>
        </row>
        <row r="252">
          <cell r="A252">
            <v>53680</v>
          </cell>
          <cell r="B252" t="str">
            <v>Solo-cal (3%) -cimento (4%) - mistura na pista</v>
          </cell>
          <cell r="C252" t="str">
            <v>m3</v>
          </cell>
          <cell r="D252">
            <v>26.07</v>
          </cell>
        </row>
        <row r="253">
          <cell r="A253">
            <v>53690</v>
          </cell>
          <cell r="B253" t="str">
            <v>Solo-cal (3%) -cimento (5%) - mistura na pista</v>
          </cell>
          <cell r="C253" t="str">
            <v>m3</v>
          </cell>
          <cell r="D253">
            <v>28.69</v>
          </cell>
        </row>
        <row r="254">
          <cell r="A254">
            <v>53700</v>
          </cell>
          <cell r="B254" t="str">
            <v>Solo-cal (4%) -cimento (4%) - mistura na pista</v>
          </cell>
          <cell r="C254" t="str">
            <v>m3</v>
          </cell>
          <cell r="D254">
            <v>27.74</v>
          </cell>
        </row>
        <row r="255">
          <cell r="A255">
            <v>53710</v>
          </cell>
          <cell r="B255" t="str">
            <v>Solo-cal (4%) -cimento (5%) - mistura na pista</v>
          </cell>
          <cell r="C255" t="str">
            <v>m3</v>
          </cell>
          <cell r="D255">
            <v>30.44</v>
          </cell>
        </row>
        <row r="256">
          <cell r="A256">
            <v>53720</v>
          </cell>
          <cell r="B256" t="str">
            <v>Solo-cal (5%) -cimento (5%) - mistura na pista</v>
          </cell>
          <cell r="C256" t="str">
            <v>m3</v>
          </cell>
          <cell r="D256">
            <v>32.1</v>
          </cell>
        </row>
        <row r="257">
          <cell r="A257">
            <v>53730</v>
          </cell>
          <cell r="B257" t="str">
            <v>Cascalho (local) - cal (3%) - cimento (3%)</v>
          </cell>
          <cell r="C257" t="str">
            <v>m3</v>
          </cell>
          <cell r="D257">
            <v>23.71</v>
          </cell>
        </row>
        <row r="258">
          <cell r="A258">
            <v>53740</v>
          </cell>
          <cell r="B258" t="str">
            <v>Cascalho (local) - cal (3%) - cimento (4%)</v>
          </cell>
          <cell r="C258" t="str">
            <v>m3</v>
          </cell>
          <cell r="D258">
            <v>27.21</v>
          </cell>
        </row>
        <row r="259">
          <cell r="A259">
            <v>53750</v>
          </cell>
          <cell r="B259" t="str">
            <v>Cascalho (local) - cal (4%) - cimento (4%)</v>
          </cell>
          <cell r="C259" t="str">
            <v>m3</v>
          </cell>
          <cell r="D259">
            <v>29.37</v>
          </cell>
        </row>
        <row r="260">
          <cell r="A260">
            <v>53760</v>
          </cell>
          <cell r="B260" t="str">
            <v>Cascalho (local) - cal (4%) - cimento (5%)</v>
          </cell>
          <cell r="C260" t="str">
            <v>m3</v>
          </cell>
          <cell r="D260">
            <v>32.64</v>
          </cell>
        </row>
        <row r="261">
          <cell r="A261">
            <v>53770</v>
          </cell>
          <cell r="B261" t="str">
            <v>Cascalho (local) - cal (5%) - cimento (5%)</v>
          </cell>
          <cell r="C261" t="str">
            <v>m3</v>
          </cell>
          <cell r="D261">
            <v>34.69</v>
          </cell>
        </row>
        <row r="262">
          <cell r="A262">
            <v>53780</v>
          </cell>
          <cell r="B262" t="str">
            <v xml:space="preserve">Cascalho (local) - cal (4%) </v>
          </cell>
          <cell r="C262" t="str">
            <v>m3</v>
          </cell>
          <cell r="D262">
            <v>15.39</v>
          </cell>
        </row>
        <row r="263">
          <cell r="A263">
            <v>53790</v>
          </cell>
          <cell r="B263" t="str">
            <v xml:space="preserve">Cascalho (local) - cal (5%) </v>
          </cell>
          <cell r="C263" t="str">
            <v>m3</v>
          </cell>
          <cell r="D263">
            <v>17.87</v>
          </cell>
        </row>
        <row r="264">
          <cell r="A264">
            <v>53800</v>
          </cell>
          <cell r="B264" t="str">
            <v xml:space="preserve">Cascalho (local) - cal (6%) </v>
          </cell>
          <cell r="C264" t="str">
            <v>m3</v>
          </cell>
          <cell r="D264">
            <v>20.13</v>
          </cell>
        </row>
        <row r="265">
          <cell r="A265">
            <v>53810</v>
          </cell>
          <cell r="B265" t="str">
            <v>Solo-brita (20-80) mistura  na pista (solo argiloso)</v>
          </cell>
          <cell r="C265" t="str">
            <v>m3</v>
          </cell>
          <cell r="D265">
            <v>17.82</v>
          </cell>
        </row>
        <row r="266">
          <cell r="A266">
            <v>53820</v>
          </cell>
          <cell r="B266" t="str">
            <v>Solo-brita (25-75) mistura  na pista (solo argiloso)</v>
          </cell>
          <cell r="C266" t="str">
            <v>m3</v>
          </cell>
          <cell r="D266">
            <v>17.62</v>
          </cell>
        </row>
        <row r="267">
          <cell r="A267">
            <v>53830</v>
          </cell>
          <cell r="B267" t="str">
            <v>Solo-brita (30-70) mistura  na pista (solo argiloso)</v>
          </cell>
          <cell r="C267" t="str">
            <v>m3</v>
          </cell>
          <cell r="D267">
            <v>17.420000000000002</v>
          </cell>
        </row>
        <row r="268">
          <cell r="A268">
            <v>53840</v>
          </cell>
          <cell r="B268" t="str">
            <v>Solo-brita (35-65) mistura  na pista (solo argiloso)</v>
          </cell>
          <cell r="C268" t="str">
            <v>m3</v>
          </cell>
          <cell r="D268">
            <v>17.22</v>
          </cell>
        </row>
        <row r="269">
          <cell r="A269">
            <v>53850</v>
          </cell>
          <cell r="B269" t="str">
            <v>Solo-brita (50-50) mistura  na pista (solo argiloso)</v>
          </cell>
          <cell r="C269" t="str">
            <v>m3</v>
          </cell>
          <cell r="D269">
            <v>16.62</v>
          </cell>
        </row>
        <row r="270">
          <cell r="A270">
            <v>53860</v>
          </cell>
          <cell r="B270" t="str">
            <v>TST I-4 com emulsão</v>
          </cell>
          <cell r="C270" t="str">
            <v>m²</v>
          </cell>
          <cell r="D270">
            <v>1.02</v>
          </cell>
        </row>
        <row r="271">
          <cell r="A271">
            <v>55000</v>
          </cell>
          <cell r="B271" t="str">
            <v>Escav.valas p/drenagem profunda em material de 1a. categoria</v>
          </cell>
          <cell r="C271" t="str">
            <v>m3</v>
          </cell>
          <cell r="D271">
            <v>6.56</v>
          </cell>
        </row>
        <row r="272">
          <cell r="A272">
            <v>55050</v>
          </cell>
          <cell r="B272" t="str">
            <v>Escav.valas p/drenagem profunda em material de 2a. categoria</v>
          </cell>
          <cell r="C272" t="str">
            <v>m3</v>
          </cell>
          <cell r="D272">
            <v>8.2799999999999994</v>
          </cell>
        </row>
        <row r="273">
          <cell r="A273">
            <v>55100</v>
          </cell>
          <cell r="B273" t="str">
            <v>Escav.valas p/drenagem profunda em material de 3a. categoria</v>
          </cell>
          <cell r="C273" t="str">
            <v>m3</v>
          </cell>
          <cell r="D273">
            <v>35.369999999999997</v>
          </cell>
        </row>
        <row r="274">
          <cell r="A274">
            <v>55150</v>
          </cell>
          <cell r="B274" t="str">
            <v>Escavação de valetas de proteção</v>
          </cell>
          <cell r="C274" t="str">
            <v>m3</v>
          </cell>
          <cell r="D274">
            <v>12.15</v>
          </cell>
        </row>
        <row r="275">
          <cell r="A275">
            <v>55200</v>
          </cell>
          <cell r="B275" t="str">
            <v>Produção carga e transporte de brita para drenos</v>
          </cell>
          <cell r="C275" t="str">
            <v>m3</v>
          </cell>
          <cell r="D275">
            <v>12.52</v>
          </cell>
        </row>
        <row r="276">
          <cell r="A276">
            <v>55250</v>
          </cell>
          <cell r="B276" t="str">
            <v>Sarjeta em meia calha com D=30 cm</v>
          </cell>
          <cell r="C276" t="str">
            <v>m</v>
          </cell>
          <cell r="D276">
            <v>8.338000000000001</v>
          </cell>
        </row>
        <row r="277">
          <cell r="A277">
            <v>55300</v>
          </cell>
          <cell r="B277" t="str">
            <v>Sarjeta em meia calha com D=40 cm</v>
          </cell>
          <cell r="C277" t="str">
            <v>m</v>
          </cell>
          <cell r="D277">
            <v>11.022</v>
          </cell>
        </row>
        <row r="278">
          <cell r="A278">
            <v>55350</v>
          </cell>
          <cell r="B278" t="str">
            <v>Sarjeta em meia calha com D=60 cm</v>
          </cell>
          <cell r="C278" t="str">
            <v>m</v>
          </cell>
          <cell r="D278">
            <v>20.581000000000003</v>
          </cell>
        </row>
        <row r="279">
          <cell r="A279">
            <v>55450</v>
          </cell>
          <cell r="B279" t="str">
            <v>Sarjeta triangular de concreto - tipo I</v>
          </cell>
          <cell r="C279" t="str">
            <v>m</v>
          </cell>
          <cell r="D279">
            <v>11.099</v>
          </cell>
        </row>
        <row r="280">
          <cell r="A280">
            <v>55500</v>
          </cell>
          <cell r="B280" t="str">
            <v>Sarjeta triangular de concreto - tipo II</v>
          </cell>
          <cell r="C280" t="str">
            <v>m</v>
          </cell>
          <cell r="D280">
            <v>13.684000000000001</v>
          </cell>
        </row>
        <row r="281">
          <cell r="A281">
            <v>55550</v>
          </cell>
          <cell r="B281" t="str">
            <v>Sarjeta triangular de concreto - tipo III</v>
          </cell>
          <cell r="C281" t="str">
            <v>m</v>
          </cell>
          <cell r="D281">
            <v>16.356999999999999</v>
          </cell>
        </row>
        <row r="282">
          <cell r="A282">
            <v>55650</v>
          </cell>
          <cell r="B282" t="str">
            <v>Sarjeta trapezoidal de concreto - tipo I</v>
          </cell>
          <cell r="C282" t="str">
            <v>m</v>
          </cell>
          <cell r="D282">
            <v>16.059999999999999</v>
          </cell>
        </row>
        <row r="283">
          <cell r="A283">
            <v>55700</v>
          </cell>
          <cell r="B283" t="str">
            <v>Sarjeta trapezoidal de concreto - tipo II</v>
          </cell>
          <cell r="C283" t="str">
            <v>m</v>
          </cell>
          <cell r="D283">
            <v>29.843</v>
          </cell>
        </row>
        <row r="284">
          <cell r="A284">
            <v>55850</v>
          </cell>
          <cell r="B284" t="str">
            <v>Sarjeta retangular de concreto armado - tipo I</v>
          </cell>
          <cell r="C284" t="str">
            <v>m</v>
          </cell>
          <cell r="D284">
            <v>77.792000000000002</v>
          </cell>
        </row>
        <row r="285">
          <cell r="A285">
            <v>55900</v>
          </cell>
          <cell r="B285" t="str">
            <v>Sarjeta retangular de concreto armado - tipo II</v>
          </cell>
          <cell r="C285" t="str">
            <v>m</v>
          </cell>
          <cell r="D285">
            <v>89.166000000000011</v>
          </cell>
        </row>
        <row r="286">
          <cell r="A286">
            <v>55950</v>
          </cell>
          <cell r="B286" t="str">
            <v>Sarjeta retangular de concreto armado - tipo III</v>
          </cell>
          <cell r="C286" t="str">
            <v>m</v>
          </cell>
          <cell r="D286">
            <v>106.55700000000002</v>
          </cell>
        </row>
        <row r="287">
          <cell r="A287">
            <v>56000</v>
          </cell>
          <cell r="B287" t="str">
            <v>Sarjeta retangular de concreto armado - tipo IV</v>
          </cell>
          <cell r="C287" t="str">
            <v>m</v>
          </cell>
          <cell r="D287">
            <v>133.35300000000001</v>
          </cell>
        </row>
        <row r="288">
          <cell r="A288">
            <v>56050</v>
          </cell>
          <cell r="B288" t="str">
            <v>Sarjeta de terraceamento</v>
          </cell>
          <cell r="C288" t="str">
            <v>m</v>
          </cell>
          <cell r="D288">
            <v>14.355</v>
          </cell>
        </row>
        <row r="289">
          <cell r="A289">
            <v>56150</v>
          </cell>
          <cell r="B289" t="str">
            <v>Banqueta de condução - tipo I</v>
          </cell>
          <cell r="C289" t="str">
            <v>m</v>
          </cell>
          <cell r="D289">
            <v>14.322000000000001</v>
          </cell>
        </row>
        <row r="290">
          <cell r="A290">
            <v>56200</v>
          </cell>
          <cell r="B290" t="str">
            <v>Banqueta de condução - tipo II</v>
          </cell>
          <cell r="C290" t="str">
            <v>m</v>
          </cell>
          <cell r="D290">
            <v>11.704000000000002</v>
          </cell>
        </row>
        <row r="291">
          <cell r="A291">
            <v>56250</v>
          </cell>
          <cell r="B291" t="str">
            <v>Rápidos</v>
          </cell>
          <cell r="C291" t="str">
            <v>m</v>
          </cell>
          <cell r="D291">
            <v>13.893000000000002</v>
          </cell>
        </row>
        <row r="292">
          <cell r="A292">
            <v>56300</v>
          </cell>
          <cell r="B292" t="str">
            <v>Meio-fio de concreto simples</v>
          </cell>
          <cell r="C292" t="str">
            <v>m</v>
          </cell>
          <cell r="D292">
            <v>15.29</v>
          </cell>
        </row>
        <row r="293">
          <cell r="A293">
            <v>56350</v>
          </cell>
          <cell r="B293" t="str">
            <v>Meio-fio de concreto armado</v>
          </cell>
          <cell r="C293" t="str">
            <v>m</v>
          </cell>
          <cell r="D293">
            <v>28.083000000000002</v>
          </cell>
        </row>
        <row r="294">
          <cell r="A294">
            <v>56400</v>
          </cell>
          <cell r="B294" t="str">
            <v>Meio-fio de concreto 12 x 15 cm - moldado por extrusão</v>
          </cell>
          <cell r="C294" t="str">
            <v>m</v>
          </cell>
          <cell r="D294">
            <v>3.3</v>
          </cell>
        </row>
        <row r="295">
          <cell r="A295">
            <v>56450</v>
          </cell>
          <cell r="B295" t="str">
            <v>Travessia sobre sarjeta em acesso secundário</v>
          </cell>
          <cell r="C295" t="str">
            <v>m</v>
          </cell>
          <cell r="D295">
            <v>43.01</v>
          </cell>
        </row>
        <row r="296">
          <cell r="A296">
            <v>56500</v>
          </cell>
          <cell r="B296" t="str">
            <v>Travessia sobre valetão em acesso secundário</v>
          </cell>
          <cell r="C296" t="str">
            <v>m</v>
          </cell>
          <cell r="D296">
            <v>47.750999999999998</v>
          </cell>
        </row>
        <row r="297">
          <cell r="A297">
            <v>56550</v>
          </cell>
          <cell r="B297" t="str">
            <v>Caixa coletora com boca de lobo tipo C1 com H=2,0 m</v>
          </cell>
          <cell r="C297" t="str">
            <v>un</v>
          </cell>
          <cell r="D297">
            <v>563.32100000000003</v>
          </cell>
        </row>
        <row r="298">
          <cell r="A298">
            <v>56600</v>
          </cell>
          <cell r="B298" t="str">
            <v>Caixa coletora com boca de lobo tipo C2 com H=2,0 m</v>
          </cell>
          <cell r="C298" t="str">
            <v>un</v>
          </cell>
          <cell r="D298">
            <v>736.58200000000011</v>
          </cell>
        </row>
        <row r="299">
          <cell r="A299">
            <v>56650</v>
          </cell>
          <cell r="B299" t="str">
            <v>Caixa coletora com boca de lobo tipo C1 com H=3,0 m</v>
          </cell>
          <cell r="C299" t="str">
            <v>un</v>
          </cell>
          <cell r="D299">
            <v>872.322</v>
          </cell>
        </row>
        <row r="300">
          <cell r="A300">
            <v>56700</v>
          </cell>
          <cell r="B300" t="str">
            <v>Caixa coletora com boca de lobo tipo C2 com H=3,5 m</v>
          </cell>
          <cell r="C300" t="str">
            <v>un</v>
          </cell>
          <cell r="D300">
            <v>1008.04</v>
          </cell>
        </row>
        <row r="301">
          <cell r="A301">
            <v>57050</v>
          </cell>
          <cell r="B301" t="str">
            <v>Caixa coletora sobre galeria</v>
          </cell>
          <cell r="C301" t="str">
            <v>un</v>
          </cell>
          <cell r="D301">
            <v>306.15200000000004</v>
          </cell>
        </row>
        <row r="302">
          <cell r="A302">
            <v>57100</v>
          </cell>
          <cell r="B302" t="str">
            <v>Caixa coletora com boca de lobo - tipo I</v>
          </cell>
          <cell r="C302" t="str">
            <v>un</v>
          </cell>
          <cell r="D302">
            <v>959.81600000000003</v>
          </cell>
        </row>
        <row r="303">
          <cell r="A303">
            <v>57150</v>
          </cell>
          <cell r="B303" t="str">
            <v>Caixa coletora com boca de lobo - tipo II</v>
          </cell>
          <cell r="C303" t="str">
            <v>un</v>
          </cell>
          <cell r="D303">
            <v>807.279</v>
          </cell>
        </row>
        <row r="304">
          <cell r="A304">
            <v>57200</v>
          </cell>
          <cell r="B304" t="str">
            <v>Caixa coletora com boca de lobo para BSTC D=40 cm e H=1,5 m</v>
          </cell>
          <cell r="C304" t="str">
            <v>un</v>
          </cell>
          <cell r="D304">
            <v>473.572</v>
          </cell>
        </row>
        <row r="305">
          <cell r="A305">
            <v>57250</v>
          </cell>
          <cell r="B305" t="str">
            <v>Caixa coletora com boca de lobo para BSTC D=40 cm e H=2,0 m</v>
          </cell>
          <cell r="C305" t="str">
            <v>un</v>
          </cell>
          <cell r="D305">
            <v>586.86099999999999</v>
          </cell>
        </row>
        <row r="306">
          <cell r="A306">
            <v>57300</v>
          </cell>
          <cell r="B306" t="str">
            <v>Caixa coletora com boca de lobo para BSTC D=50 cm e H=1,5 m</v>
          </cell>
          <cell r="C306" t="str">
            <v>un</v>
          </cell>
          <cell r="D306">
            <v>500.20300000000009</v>
          </cell>
        </row>
        <row r="307">
          <cell r="A307">
            <v>57350</v>
          </cell>
          <cell r="B307" t="str">
            <v>Caixa coletora com boca de lobo para BSTC D=50 cm e H=2,0 m</v>
          </cell>
          <cell r="C307" t="str">
            <v>un</v>
          </cell>
          <cell r="D307">
            <v>619.78400000000011</v>
          </cell>
        </row>
        <row r="308">
          <cell r="A308">
            <v>57400</v>
          </cell>
          <cell r="B308" t="str">
            <v>Caixa coletora com boca de lobo para BSTC D=60 cm e H=1,5 m</v>
          </cell>
          <cell r="C308" t="str">
            <v>un</v>
          </cell>
          <cell r="D308">
            <v>528.24200000000008</v>
          </cell>
        </row>
        <row r="309">
          <cell r="A309">
            <v>57450</v>
          </cell>
          <cell r="B309" t="str">
            <v>Caixa coletora com boca de lobo para BSTC D=60 cm e H=2,0 m</v>
          </cell>
          <cell r="C309" t="str">
            <v>un</v>
          </cell>
          <cell r="D309">
            <v>655.86400000000003</v>
          </cell>
        </row>
        <row r="310">
          <cell r="A310">
            <v>57500</v>
          </cell>
          <cell r="B310" t="str">
            <v>Caixa coletora com boca de lobo para BSTC D=60 cm e H=2,5 m</v>
          </cell>
          <cell r="C310" t="str">
            <v>un</v>
          </cell>
          <cell r="D310">
            <v>783.53</v>
          </cell>
        </row>
        <row r="311">
          <cell r="A311">
            <v>57550</v>
          </cell>
          <cell r="B311" t="str">
            <v>Caixa coletora com boca de lobo para BSTC D=100 cm e H=2,0 m</v>
          </cell>
          <cell r="C311" t="str">
            <v>un</v>
          </cell>
          <cell r="D311">
            <v>758.56</v>
          </cell>
        </row>
        <row r="312">
          <cell r="A312">
            <v>57600</v>
          </cell>
          <cell r="B312" t="str">
            <v>Caixa coletora com boca de lobo para BSTC D=120 cm e H=2,0 m</v>
          </cell>
          <cell r="C312" t="str">
            <v>un</v>
          </cell>
          <cell r="D312">
            <v>802.86800000000005</v>
          </cell>
        </row>
        <row r="313">
          <cell r="A313">
            <v>57650</v>
          </cell>
          <cell r="B313" t="str">
            <v>Descida d'água para valetas de corte - tipo DDV</v>
          </cell>
          <cell r="C313" t="str">
            <v>m</v>
          </cell>
          <cell r="D313">
            <v>75.614000000000004</v>
          </cell>
        </row>
        <row r="314">
          <cell r="A314">
            <v>57700</v>
          </cell>
          <cell r="B314" t="str">
            <v>Entrada d'água para descida tipo DDV</v>
          </cell>
          <cell r="C314" t="str">
            <v>un</v>
          </cell>
          <cell r="D314">
            <v>68.893000000000015</v>
          </cell>
        </row>
        <row r="315">
          <cell r="A315">
            <v>57750</v>
          </cell>
          <cell r="B315" t="str">
            <v>Caixa de amortecimento para descida d'água tipo DDV</v>
          </cell>
          <cell r="C315" t="str">
            <v>un</v>
          </cell>
          <cell r="D315">
            <v>72.094000000000008</v>
          </cell>
        </row>
        <row r="316">
          <cell r="A316">
            <v>57800</v>
          </cell>
          <cell r="B316" t="str">
            <v>Descida d'água em cortes - tipo DD-1</v>
          </cell>
          <cell r="C316" t="str">
            <v>m</v>
          </cell>
          <cell r="D316">
            <v>114.697</v>
          </cell>
        </row>
        <row r="317">
          <cell r="A317">
            <v>57850</v>
          </cell>
          <cell r="B317" t="str">
            <v>Descida d'água em cortes - tipo DD-2</v>
          </cell>
          <cell r="C317" t="str">
            <v>m</v>
          </cell>
          <cell r="D317">
            <v>124.652</v>
          </cell>
        </row>
        <row r="318">
          <cell r="A318">
            <v>57900</v>
          </cell>
          <cell r="B318" t="str">
            <v>Descida d'água em cortes - tipo DD-3</v>
          </cell>
          <cell r="C318" t="str">
            <v>m</v>
          </cell>
          <cell r="D318">
            <v>134.54100000000003</v>
          </cell>
        </row>
        <row r="319">
          <cell r="A319">
            <v>57950</v>
          </cell>
          <cell r="B319" t="str">
            <v>Descida d'água em cortes - tipo DD-4</v>
          </cell>
          <cell r="C319" t="str">
            <v>m</v>
          </cell>
          <cell r="D319">
            <v>183.79900000000001</v>
          </cell>
        </row>
        <row r="320">
          <cell r="A320">
            <v>58000</v>
          </cell>
          <cell r="B320" t="str">
            <v>Descida d'água em cortes - tipo DD-5</v>
          </cell>
          <cell r="C320" t="str">
            <v>m</v>
          </cell>
          <cell r="D320">
            <v>207.119</v>
          </cell>
        </row>
        <row r="321">
          <cell r="A321">
            <v>58050</v>
          </cell>
          <cell r="B321" t="str">
            <v>Descida d'água em cortes - tipo DD-6</v>
          </cell>
          <cell r="C321" t="str">
            <v>m</v>
          </cell>
          <cell r="D321">
            <v>229.53700000000001</v>
          </cell>
        </row>
        <row r="322">
          <cell r="A322">
            <v>58100</v>
          </cell>
          <cell r="B322" t="str">
            <v>Descida d'água em aterros - tipo DD-1</v>
          </cell>
          <cell r="C322" t="str">
            <v>m</v>
          </cell>
          <cell r="D322">
            <v>146.22300000000001</v>
          </cell>
        </row>
        <row r="323">
          <cell r="A323">
            <v>58150</v>
          </cell>
          <cell r="B323" t="str">
            <v>Descida d'água em aterros - tipo DD-2</v>
          </cell>
          <cell r="C323" t="str">
            <v>m</v>
          </cell>
          <cell r="D323">
            <v>162.30500000000001</v>
          </cell>
        </row>
        <row r="324">
          <cell r="A324">
            <v>58200</v>
          </cell>
          <cell r="B324" t="str">
            <v>Descida d'água em aterros - tipo DD-3</v>
          </cell>
          <cell r="C324" t="str">
            <v>m</v>
          </cell>
          <cell r="D324">
            <v>178.11199999999999</v>
          </cell>
        </row>
        <row r="325">
          <cell r="A325">
            <v>58250</v>
          </cell>
          <cell r="B325" t="str">
            <v>Descida d'água em aterros - tipo DD-4</v>
          </cell>
          <cell r="C325" t="str">
            <v>m</v>
          </cell>
          <cell r="D325">
            <v>241.86800000000002</v>
          </cell>
        </row>
        <row r="326">
          <cell r="A326">
            <v>58300</v>
          </cell>
          <cell r="B326" t="str">
            <v>Descida d'água em aterros - tipo DD-5</v>
          </cell>
          <cell r="C326" t="str">
            <v>m</v>
          </cell>
          <cell r="D326">
            <v>296.29600000000005</v>
          </cell>
        </row>
        <row r="327">
          <cell r="A327">
            <v>58350</v>
          </cell>
          <cell r="B327" t="str">
            <v>Descida d'água em aterros - tipo DD-6</v>
          </cell>
          <cell r="C327" t="str">
            <v>m</v>
          </cell>
          <cell r="D327">
            <v>309.96900000000005</v>
          </cell>
        </row>
        <row r="328">
          <cell r="A328">
            <v>58400</v>
          </cell>
          <cell r="B328" t="str">
            <v>Descida d'água em aterros para BTTC D= 120 cm</v>
          </cell>
          <cell r="C328" t="str">
            <v>m</v>
          </cell>
          <cell r="D328">
            <v>545.18200000000002</v>
          </cell>
        </row>
        <row r="329">
          <cell r="A329">
            <v>58450</v>
          </cell>
          <cell r="B329" t="str">
            <v>Boca para descida d'água em cortes - tipo DD-1</v>
          </cell>
          <cell r="C329" t="str">
            <v>un</v>
          </cell>
          <cell r="D329">
            <v>115.89600000000002</v>
          </cell>
        </row>
        <row r="330">
          <cell r="A330">
            <v>58500</v>
          </cell>
          <cell r="B330" t="str">
            <v>Boca para descida d'água em cortes - tipo DD-2</v>
          </cell>
          <cell r="C330" t="str">
            <v>un</v>
          </cell>
          <cell r="D330">
            <v>127.79800000000002</v>
          </cell>
        </row>
        <row r="331">
          <cell r="A331">
            <v>58550</v>
          </cell>
          <cell r="B331" t="str">
            <v>Boca para descida d'água em cortes - tipo DD-3</v>
          </cell>
          <cell r="C331" t="str">
            <v>un</v>
          </cell>
          <cell r="D331">
            <v>140.15100000000001</v>
          </cell>
        </row>
        <row r="332">
          <cell r="A332">
            <v>58600</v>
          </cell>
          <cell r="B332" t="str">
            <v>Boca para descida d'água em cortes - tipo DD-4</v>
          </cell>
          <cell r="C332" t="str">
            <v>un</v>
          </cell>
          <cell r="D332">
            <v>201.476</v>
          </cell>
        </row>
        <row r="333">
          <cell r="A333">
            <v>58650</v>
          </cell>
          <cell r="B333" t="str">
            <v>Boca para descida d'água em cortes - tipo DD-5</v>
          </cell>
          <cell r="C333" t="str">
            <v>un</v>
          </cell>
          <cell r="D333">
            <v>231.11</v>
          </cell>
        </row>
        <row r="334">
          <cell r="A334">
            <v>58700</v>
          </cell>
          <cell r="B334" t="str">
            <v>Boca para descida d'água em cortes - tipo DD-6</v>
          </cell>
          <cell r="C334" t="str">
            <v>un</v>
          </cell>
          <cell r="D334">
            <v>258.786</v>
          </cell>
        </row>
        <row r="335">
          <cell r="A335">
            <v>58750</v>
          </cell>
          <cell r="B335" t="str">
            <v>Boca para descida d'água em aterros - tipo DD-1</v>
          </cell>
          <cell r="C335" t="str">
            <v>un</v>
          </cell>
          <cell r="D335">
            <v>273.28399999999999</v>
          </cell>
        </row>
        <row r="336">
          <cell r="A336">
            <v>58800</v>
          </cell>
          <cell r="B336" t="str">
            <v>Boca para descida d'água em aterros - tipo DD-2</v>
          </cell>
          <cell r="C336" t="str">
            <v>un</v>
          </cell>
          <cell r="D336">
            <v>382.822</v>
          </cell>
        </row>
        <row r="337">
          <cell r="A337">
            <v>58850</v>
          </cell>
          <cell r="B337" t="str">
            <v>Boca para descida d'água em aterros - tipo DD-3</v>
          </cell>
          <cell r="C337" t="str">
            <v>un</v>
          </cell>
          <cell r="D337">
            <v>474.29800000000006</v>
          </cell>
        </row>
        <row r="338">
          <cell r="A338">
            <v>58900</v>
          </cell>
          <cell r="B338" t="str">
            <v>Boca para descida d'água em aterros - tipo DD-4</v>
          </cell>
          <cell r="C338" t="str">
            <v>un</v>
          </cell>
          <cell r="D338">
            <v>395.62600000000003</v>
          </cell>
        </row>
        <row r="339">
          <cell r="A339">
            <v>58950</v>
          </cell>
          <cell r="B339" t="str">
            <v>Boca para descida d'água em aterros - tipo DD-5</v>
          </cell>
          <cell r="C339" t="str">
            <v>un</v>
          </cell>
          <cell r="D339">
            <v>565.36700000000008</v>
          </cell>
        </row>
        <row r="340">
          <cell r="A340">
            <v>59000</v>
          </cell>
          <cell r="B340" t="str">
            <v>Boca para descida d'água em aterros - tipo DD-6</v>
          </cell>
          <cell r="C340" t="str">
            <v>un</v>
          </cell>
          <cell r="D340">
            <v>757.39400000000001</v>
          </cell>
        </row>
        <row r="341">
          <cell r="A341">
            <v>59050</v>
          </cell>
          <cell r="B341" t="str">
            <v>Boca para descida d'água em aterros para BTTC D=120 cm</v>
          </cell>
          <cell r="C341" t="str">
            <v>un</v>
          </cell>
          <cell r="D341">
            <v>959.68400000000008</v>
          </cell>
        </row>
        <row r="342">
          <cell r="A342">
            <v>59100</v>
          </cell>
          <cell r="B342" t="str">
            <v>Caixa para descida d'água em aterros - tipo DD-1</v>
          </cell>
          <cell r="C342" t="str">
            <v>un</v>
          </cell>
          <cell r="D342">
            <v>141.328</v>
          </cell>
        </row>
        <row r="343">
          <cell r="A343">
            <v>59150</v>
          </cell>
          <cell r="B343" t="str">
            <v>Caixa para descida d'água em aterros - tipo DD-2</v>
          </cell>
          <cell r="C343" t="str">
            <v>un</v>
          </cell>
          <cell r="D343">
            <v>151.78900000000002</v>
          </cell>
        </row>
        <row r="344">
          <cell r="A344">
            <v>59200</v>
          </cell>
          <cell r="B344" t="str">
            <v>Caixa para descida d'água em aterros - tipo DD-3</v>
          </cell>
          <cell r="C344" t="str">
            <v>un</v>
          </cell>
          <cell r="D344">
            <v>161.85399999999998</v>
          </cell>
        </row>
        <row r="345">
          <cell r="A345">
            <v>59250</v>
          </cell>
          <cell r="B345" t="str">
            <v>Caixa para descida d'água em aterros - tipo DD-4</v>
          </cell>
          <cell r="C345" t="str">
            <v>un</v>
          </cell>
          <cell r="D345">
            <v>203.22499999999999</v>
          </cell>
        </row>
        <row r="346">
          <cell r="A346">
            <v>59300</v>
          </cell>
          <cell r="B346" t="str">
            <v>Caixa para descida d'água em aterros - tipo DD-5</v>
          </cell>
          <cell r="C346" t="str">
            <v>un</v>
          </cell>
          <cell r="D346">
            <v>236.52200000000002</v>
          </cell>
        </row>
        <row r="347">
          <cell r="A347">
            <v>59350</v>
          </cell>
          <cell r="B347" t="str">
            <v>Caixa para descida d'água em aterros - tipo DD-6</v>
          </cell>
          <cell r="C347" t="str">
            <v>un</v>
          </cell>
          <cell r="D347">
            <v>247.43400000000003</v>
          </cell>
        </row>
        <row r="348">
          <cell r="A348">
            <v>59400</v>
          </cell>
          <cell r="B348" t="str">
            <v>Caixa para descida d'água em aterros para BTTC de D=120 cm</v>
          </cell>
          <cell r="C348" t="str">
            <v>un</v>
          </cell>
          <cell r="D348">
            <v>410.02499999999998</v>
          </cell>
        </row>
        <row r="349">
          <cell r="A349">
            <v>59450</v>
          </cell>
          <cell r="B349" t="str">
            <v>Caixa coletora com boca de lobo - Tipo C-1 com H=2,0 m</v>
          </cell>
          <cell r="C349" t="str">
            <v>un</v>
          </cell>
          <cell r="D349">
            <v>563.32100000000003</v>
          </cell>
        </row>
        <row r="350">
          <cell r="A350">
            <v>59500</v>
          </cell>
          <cell r="B350" t="str">
            <v>Caixa coletora com boca de lobo - Tipo C-2 com H=2,0 m</v>
          </cell>
          <cell r="C350" t="str">
            <v>un</v>
          </cell>
          <cell r="D350">
            <v>600.85300000000007</v>
          </cell>
        </row>
        <row r="351">
          <cell r="A351">
            <v>59550</v>
          </cell>
          <cell r="B351" t="str">
            <v>Caixa de inspeção de esgoto com D=60 cm</v>
          </cell>
          <cell r="C351" t="str">
            <v>un</v>
          </cell>
          <cell r="D351">
            <v>60.137000000000008</v>
          </cell>
        </row>
        <row r="352">
          <cell r="A352">
            <v>59650</v>
          </cell>
          <cell r="B352" t="str">
            <v>Dreno tipo I - execução</v>
          </cell>
          <cell r="C352" t="str">
            <v>m</v>
          </cell>
          <cell r="D352">
            <v>24.508000000000003</v>
          </cell>
        </row>
        <row r="353">
          <cell r="A353">
            <v>59700</v>
          </cell>
          <cell r="B353" t="str">
            <v>Dreno tipo II - execução</v>
          </cell>
          <cell r="C353" t="str">
            <v>m</v>
          </cell>
          <cell r="D353">
            <v>30.052000000000003</v>
          </cell>
        </row>
        <row r="354">
          <cell r="A354">
            <v>59750</v>
          </cell>
          <cell r="B354" t="str">
            <v>Dreno tipo III - execução</v>
          </cell>
          <cell r="C354" t="str">
            <v>m</v>
          </cell>
          <cell r="D354">
            <v>39.589000000000006</v>
          </cell>
        </row>
        <row r="355">
          <cell r="A355">
            <v>59800</v>
          </cell>
          <cell r="B355" t="str">
            <v>Dreno tipo IV - execução</v>
          </cell>
          <cell r="C355" t="str">
            <v>m</v>
          </cell>
          <cell r="D355">
            <v>19.932000000000002</v>
          </cell>
        </row>
        <row r="356">
          <cell r="A356">
            <v>59850</v>
          </cell>
          <cell r="B356" t="str">
            <v>Dreno tipo V - execução</v>
          </cell>
          <cell r="C356" t="str">
            <v>m</v>
          </cell>
          <cell r="D356">
            <v>21.494</v>
          </cell>
        </row>
        <row r="357">
          <cell r="A357">
            <v>59900</v>
          </cell>
          <cell r="B357" t="str">
            <v>Dreno tipo VI - execução</v>
          </cell>
          <cell r="C357" t="str">
            <v>m</v>
          </cell>
          <cell r="D357">
            <v>2.1230000000000002</v>
          </cell>
        </row>
        <row r="358">
          <cell r="A358">
            <v>60000</v>
          </cell>
          <cell r="B358" t="str">
            <v>Dreno tipo VII - execução</v>
          </cell>
          <cell r="C358" t="str">
            <v>m</v>
          </cell>
          <cell r="D358">
            <v>1.298</v>
          </cell>
        </row>
        <row r="359">
          <cell r="A359">
            <v>60050</v>
          </cell>
          <cell r="B359" t="str">
            <v>Dreno tipo VIII - execução</v>
          </cell>
          <cell r="C359" t="str">
            <v>m</v>
          </cell>
          <cell r="D359">
            <v>2.4859999999999998</v>
          </cell>
        </row>
        <row r="360">
          <cell r="A360">
            <v>60100</v>
          </cell>
          <cell r="B360" t="str">
            <v>Dreno tipo IX - execução</v>
          </cell>
          <cell r="C360" t="str">
            <v>m</v>
          </cell>
          <cell r="D360">
            <v>4.5210000000000008</v>
          </cell>
        </row>
        <row r="361">
          <cell r="A361">
            <v>60150</v>
          </cell>
          <cell r="B361" t="str">
            <v>Dreno tipo X - execução</v>
          </cell>
          <cell r="C361" t="str">
            <v>m</v>
          </cell>
          <cell r="D361">
            <v>35.299000000000007</v>
          </cell>
        </row>
        <row r="362">
          <cell r="A362">
            <v>60200</v>
          </cell>
          <cell r="B362" t="str">
            <v>Dreno tipo XI - execução</v>
          </cell>
          <cell r="C362" t="str">
            <v>m</v>
          </cell>
          <cell r="D362">
            <v>70.928000000000011</v>
          </cell>
        </row>
        <row r="363">
          <cell r="A363">
            <v>60250</v>
          </cell>
          <cell r="B363" t="str">
            <v>Dreno tipo XII - execução</v>
          </cell>
          <cell r="C363" t="str">
            <v>m</v>
          </cell>
          <cell r="D363">
            <v>59.092000000000006</v>
          </cell>
        </row>
        <row r="364">
          <cell r="A364">
            <v>60300</v>
          </cell>
          <cell r="B364" t="str">
            <v>Dreno tipo XIII - execução</v>
          </cell>
          <cell r="C364" t="str">
            <v>m</v>
          </cell>
          <cell r="D364">
            <v>53.515000000000001</v>
          </cell>
        </row>
        <row r="365">
          <cell r="A365">
            <v>60350</v>
          </cell>
          <cell r="B365" t="str">
            <v>Dreno tipo XIV - execução</v>
          </cell>
          <cell r="C365" t="str">
            <v>m</v>
          </cell>
          <cell r="D365">
            <v>41.69</v>
          </cell>
        </row>
        <row r="366">
          <cell r="A366">
            <v>60400</v>
          </cell>
          <cell r="B366" t="str">
            <v>Dreno tipo XV - execução</v>
          </cell>
          <cell r="C366" t="str">
            <v>m</v>
          </cell>
          <cell r="D366">
            <v>67.969000000000008</v>
          </cell>
        </row>
        <row r="367">
          <cell r="A367">
            <v>60450</v>
          </cell>
          <cell r="B367" t="str">
            <v>Dreno tipo XVI - execução</v>
          </cell>
          <cell r="C367" t="str">
            <v>m</v>
          </cell>
          <cell r="D367">
            <v>50.622000000000007</v>
          </cell>
        </row>
        <row r="368">
          <cell r="A368">
            <v>60500</v>
          </cell>
          <cell r="B368" t="str">
            <v>Dreno tipo XVII - execução</v>
          </cell>
          <cell r="C368" t="str">
            <v>m</v>
          </cell>
          <cell r="D368">
            <v>57.408999999999999</v>
          </cell>
        </row>
        <row r="369">
          <cell r="A369">
            <v>60550</v>
          </cell>
          <cell r="B369" t="str">
            <v>Dreno tipo XVIII - execução</v>
          </cell>
          <cell r="C369" t="str">
            <v>m</v>
          </cell>
          <cell r="D369">
            <v>40.006999999999998</v>
          </cell>
        </row>
        <row r="370">
          <cell r="A370">
            <v>60600</v>
          </cell>
          <cell r="B370" t="str">
            <v>Dreno tipo XIX - execução</v>
          </cell>
          <cell r="C370" t="str">
            <v>m</v>
          </cell>
          <cell r="D370">
            <v>52.833000000000006</v>
          </cell>
        </row>
        <row r="371">
          <cell r="A371">
            <v>60650</v>
          </cell>
          <cell r="B371" t="str">
            <v>Dreno tipo XX - execução</v>
          </cell>
          <cell r="C371" t="str">
            <v>m</v>
          </cell>
          <cell r="D371">
            <v>35.244</v>
          </cell>
        </row>
        <row r="372">
          <cell r="A372">
            <v>60750</v>
          </cell>
          <cell r="B372" t="str">
            <v>Dreno 0,5x2,0 m - com brita e bidim</v>
          </cell>
          <cell r="C372" t="str">
            <v>m</v>
          </cell>
          <cell r="D372">
            <v>38.907000000000004</v>
          </cell>
        </row>
        <row r="373">
          <cell r="A373">
            <v>60800</v>
          </cell>
          <cell r="B373" t="str">
            <v>Dreno 0,5x2,5 m - com areia grossa</v>
          </cell>
          <cell r="C373" t="str">
            <v>m</v>
          </cell>
          <cell r="D373">
            <v>16.28</v>
          </cell>
        </row>
        <row r="374">
          <cell r="A374">
            <v>60850</v>
          </cell>
          <cell r="B374" t="str">
            <v>Dreno 0,5x0,8 m - com brita - execução</v>
          </cell>
          <cell r="C374" t="str">
            <v>m</v>
          </cell>
          <cell r="D374">
            <v>8.8109999999999999</v>
          </cell>
        </row>
        <row r="375">
          <cell r="A375">
            <v>61000</v>
          </cell>
          <cell r="B375" t="str">
            <v>Dreno 0,5x0,6 m - com areia</v>
          </cell>
          <cell r="C375" t="str">
            <v>m</v>
          </cell>
          <cell r="D375">
            <v>3.8940000000000006</v>
          </cell>
        </row>
        <row r="376">
          <cell r="A376">
            <v>61200</v>
          </cell>
          <cell r="B376" t="str">
            <v>Dreno tipo XXI</v>
          </cell>
          <cell r="C376" t="str">
            <v>m</v>
          </cell>
          <cell r="D376">
            <v>17.16</v>
          </cell>
        </row>
        <row r="377">
          <cell r="A377">
            <v>61250</v>
          </cell>
          <cell r="B377" t="str">
            <v>Dreno tipo XXII</v>
          </cell>
          <cell r="C377" t="str">
            <v>m</v>
          </cell>
          <cell r="D377">
            <v>17.578000000000003</v>
          </cell>
        </row>
        <row r="378">
          <cell r="A378">
            <v>61300</v>
          </cell>
          <cell r="B378" t="str">
            <v>Dreno tipo XXIII</v>
          </cell>
          <cell r="C378" t="str">
            <v>m</v>
          </cell>
          <cell r="D378">
            <v>1.298</v>
          </cell>
        </row>
        <row r="379">
          <cell r="A379">
            <v>61350</v>
          </cell>
          <cell r="B379" t="str">
            <v>Saida para drenos profundos - tipo U</v>
          </cell>
          <cell r="C379" t="str">
            <v>un</v>
          </cell>
          <cell r="D379">
            <v>47.872000000000007</v>
          </cell>
        </row>
        <row r="380">
          <cell r="A380">
            <v>61400</v>
          </cell>
          <cell r="B380" t="str">
            <v>Saída para drenos profundos - tipo L</v>
          </cell>
          <cell r="C380" t="str">
            <v>un</v>
          </cell>
          <cell r="D380">
            <v>22.099</v>
          </cell>
        </row>
        <row r="381">
          <cell r="A381">
            <v>61450</v>
          </cell>
          <cell r="B381" t="str">
            <v>Fornecimento e assentamento de tubo para saida de dreno</v>
          </cell>
          <cell r="C381" t="str">
            <v>un</v>
          </cell>
          <cell r="D381">
            <v>8.4920000000000009</v>
          </cell>
        </row>
        <row r="382">
          <cell r="A382">
            <v>61500</v>
          </cell>
          <cell r="B382" t="str">
            <v>execução do revestimento de valas de gabião - H=30 cm</v>
          </cell>
          <cell r="C382" t="str">
            <v>m2</v>
          </cell>
          <cell r="D382">
            <v>35.380000000000003</v>
          </cell>
        </row>
        <row r="383">
          <cell r="A383">
            <v>65000</v>
          </cell>
          <cell r="B383" t="str">
            <v>Esc. mec. de valas p/obras de arte correntes - 1a. categoria</v>
          </cell>
          <cell r="C383" t="str">
            <v>m3</v>
          </cell>
          <cell r="D383">
            <v>4.1500000000000004</v>
          </cell>
        </row>
        <row r="384">
          <cell r="A384">
            <v>65050</v>
          </cell>
          <cell r="B384" t="str">
            <v>Esc. mec. de valas p/obras de arte correntes - 2a. categoria</v>
          </cell>
          <cell r="C384" t="str">
            <v>m3</v>
          </cell>
          <cell r="D384">
            <v>5.29</v>
          </cell>
        </row>
        <row r="385">
          <cell r="A385">
            <v>65100</v>
          </cell>
          <cell r="B385" t="str">
            <v>Esc. mec. de valas p/obras de arte correntes - 3a. categoria</v>
          </cell>
          <cell r="C385" t="str">
            <v>m3</v>
          </cell>
          <cell r="D385">
            <v>32.49</v>
          </cell>
        </row>
        <row r="386">
          <cell r="A386">
            <v>65150</v>
          </cell>
          <cell r="B386" t="str">
            <v>Escavação manual de solos</v>
          </cell>
          <cell r="C386" t="str">
            <v>m3</v>
          </cell>
          <cell r="D386">
            <v>12.15</v>
          </cell>
        </row>
        <row r="387">
          <cell r="A387">
            <v>65200</v>
          </cell>
          <cell r="B387" t="str">
            <v>Reaterro e apiloamento em camadas de 20 cm</v>
          </cell>
          <cell r="C387" t="str">
            <v>m3</v>
          </cell>
          <cell r="D387">
            <v>3.8</v>
          </cell>
        </row>
        <row r="388">
          <cell r="A388">
            <v>65850</v>
          </cell>
          <cell r="B388" t="str">
            <v>Execução de galerias D=40 cm</v>
          </cell>
          <cell r="C388" t="str">
            <v>m</v>
          </cell>
          <cell r="D388">
            <v>17.489999999999998</v>
          </cell>
        </row>
        <row r="389">
          <cell r="A389">
            <v>65900</v>
          </cell>
          <cell r="B389" t="str">
            <v>Execução de galerias D=60 cm</v>
          </cell>
          <cell r="C389" t="str">
            <v>m</v>
          </cell>
          <cell r="D389">
            <v>31.119000000000003</v>
          </cell>
        </row>
        <row r="390">
          <cell r="A390">
            <v>65940</v>
          </cell>
          <cell r="B390" t="str">
            <v>Corpo de BSTC D=20 cm com lastro de brita</v>
          </cell>
          <cell r="C390" t="str">
            <v>m</v>
          </cell>
          <cell r="D390">
            <v>14.52</v>
          </cell>
        </row>
        <row r="391">
          <cell r="A391">
            <v>65950</v>
          </cell>
          <cell r="B391" t="str">
            <v>Corpo de BSTC D=30 cm com lastro de brita</v>
          </cell>
          <cell r="C391" t="str">
            <v>m</v>
          </cell>
          <cell r="D391">
            <v>15.774000000000001</v>
          </cell>
        </row>
        <row r="392">
          <cell r="A392">
            <v>66000</v>
          </cell>
          <cell r="B392" t="str">
            <v>Corpo de BSTC D=40 cm com lastro de brita</v>
          </cell>
          <cell r="C392" t="str">
            <v>m</v>
          </cell>
          <cell r="D392">
            <v>20.954999999999998</v>
          </cell>
        </row>
        <row r="393">
          <cell r="A393">
            <v>66050</v>
          </cell>
          <cell r="B393" t="str">
            <v>Corpo de BSTC D=50 cm com lastro de brita</v>
          </cell>
          <cell r="C393" t="str">
            <v>m</v>
          </cell>
          <cell r="D393">
            <v>33.923999999999999</v>
          </cell>
        </row>
        <row r="394">
          <cell r="A394">
            <v>66100</v>
          </cell>
          <cell r="B394" t="str">
            <v>Corpo de BSTC D=60 cm com lastro de brita</v>
          </cell>
          <cell r="C394" t="str">
            <v>m</v>
          </cell>
          <cell r="D394">
            <v>42.493000000000009</v>
          </cell>
        </row>
        <row r="395">
          <cell r="A395">
            <v>66150</v>
          </cell>
          <cell r="B395" t="str">
            <v>Corpo de BSTC D=60 cm com lastro de brita - tubo CA 1</v>
          </cell>
          <cell r="C395" t="str">
            <v>m</v>
          </cell>
          <cell r="D395">
            <v>71.885000000000005</v>
          </cell>
        </row>
        <row r="396">
          <cell r="A396">
            <v>66200</v>
          </cell>
          <cell r="B396" t="str">
            <v>Corpo de BSTC D=60 cm com berço de concreto - tubo CA 2</v>
          </cell>
          <cell r="C396" t="str">
            <v>m</v>
          </cell>
          <cell r="D396">
            <v>121.03300000000002</v>
          </cell>
        </row>
        <row r="397">
          <cell r="A397">
            <v>66250</v>
          </cell>
          <cell r="B397" t="str">
            <v>Corpo de BSTC D=80 cm com berço de concreto - tubo CA 2</v>
          </cell>
          <cell r="C397" t="str">
            <v>m</v>
          </cell>
          <cell r="D397">
            <v>166.28700000000001</v>
          </cell>
        </row>
        <row r="398">
          <cell r="A398">
            <v>66300</v>
          </cell>
          <cell r="B398" t="str">
            <v>Corpo de BSTC D=100 cm com berço de concreto - tubo CA 2</v>
          </cell>
          <cell r="C398" t="str">
            <v>m</v>
          </cell>
          <cell r="D398">
            <v>227.78800000000004</v>
          </cell>
        </row>
        <row r="399">
          <cell r="A399">
            <v>66350</v>
          </cell>
          <cell r="B399" t="str">
            <v>Corpo de BSTC D=120 cm com berço de concreto - tubo CA 2</v>
          </cell>
          <cell r="C399" t="str">
            <v>m</v>
          </cell>
          <cell r="D399">
            <v>307.24100000000004</v>
          </cell>
        </row>
        <row r="400">
          <cell r="A400">
            <v>66400</v>
          </cell>
          <cell r="B400" t="str">
            <v>Corpo de BDTC D=80 cm com berço de concreto - tubo CA 2</v>
          </cell>
          <cell r="C400" t="str">
            <v>m</v>
          </cell>
          <cell r="D400">
            <v>307.93400000000003</v>
          </cell>
        </row>
        <row r="401">
          <cell r="A401">
            <v>66450</v>
          </cell>
          <cell r="B401" t="str">
            <v>Corpo de BDTC D=100 cm com berço de concreto - tubo CA 2</v>
          </cell>
          <cell r="C401" t="str">
            <v>m</v>
          </cell>
          <cell r="D401">
            <v>426.30500000000001</v>
          </cell>
        </row>
        <row r="402">
          <cell r="A402">
            <v>66500</v>
          </cell>
          <cell r="B402" t="str">
            <v>Corpo de BDTC D=120 cm com berço de concreto - tubo CA 2</v>
          </cell>
          <cell r="C402" t="str">
            <v>m</v>
          </cell>
          <cell r="D402">
            <v>576.51</v>
          </cell>
        </row>
        <row r="403">
          <cell r="A403">
            <v>66550</v>
          </cell>
          <cell r="B403" t="str">
            <v>Corpo de BTTC D=80 cm com berço de concreto - tubo CA 2</v>
          </cell>
          <cell r="C403" t="str">
            <v>m</v>
          </cell>
          <cell r="D403">
            <v>450.35100000000006</v>
          </cell>
        </row>
        <row r="404">
          <cell r="A404">
            <v>66600</v>
          </cell>
          <cell r="B404" t="str">
            <v>Corpo de BTTC D=100 cm com berço de concreto - tubo CA 2</v>
          </cell>
          <cell r="C404" t="str">
            <v>m</v>
          </cell>
          <cell r="D404">
            <v>625.40499999999997</v>
          </cell>
        </row>
        <row r="405">
          <cell r="A405">
            <v>66650</v>
          </cell>
          <cell r="B405" t="str">
            <v>Corpo de BTTC D=120 cm com berço de concreto - tubo CA 2</v>
          </cell>
          <cell r="C405" t="str">
            <v>m</v>
          </cell>
          <cell r="D405">
            <v>848.22100000000012</v>
          </cell>
        </row>
        <row r="406">
          <cell r="A406">
            <v>66700</v>
          </cell>
          <cell r="B406" t="str">
            <v>Corpo de BSTC D=80 cm com berço de concreto - tubo CA 3</v>
          </cell>
          <cell r="C406" t="str">
            <v>m</v>
          </cell>
          <cell r="D406">
            <v>163.22899999999998</v>
          </cell>
        </row>
        <row r="407">
          <cell r="A407">
            <v>66750</v>
          </cell>
          <cell r="B407" t="str">
            <v>Corpo de BSTC D=100 cm com berço de concreto - tubo CA 3</v>
          </cell>
          <cell r="C407" t="str">
            <v>m</v>
          </cell>
          <cell r="D407">
            <v>236.97300000000001</v>
          </cell>
        </row>
        <row r="408">
          <cell r="A408">
            <v>66800</v>
          </cell>
          <cell r="B408" t="str">
            <v>Corpo de BSTC D=120 cm com berço de concreto - tubo CA 3</v>
          </cell>
          <cell r="C408" t="str">
            <v>m</v>
          </cell>
          <cell r="D408">
            <v>307.24100000000004</v>
          </cell>
        </row>
        <row r="409">
          <cell r="A409">
            <v>66850</v>
          </cell>
          <cell r="B409" t="str">
            <v>Corpo de BDTC D=80 cm com berço de concreto - tubo CA 3</v>
          </cell>
          <cell r="C409" t="str">
            <v>m</v>
          </cell>
          <cell r="D409">
            <v>301.81800000000004</v>
          </cell>
        </row>
        <row r="410">
          <cell r="A410">
            <v>66900</v>
          </cell>
          <cell r="B410" t="str">
            <v>Corpo de BDTC D=100 cm com berço de concreto - tubo CA 3</v>
          </cell>
          <cell r="C410" t="str">
            <v>m</v>
          </cell>
          <cell r="D410">
            <v>444.67500000000001</v>
          </cell>
        </row>
        <row r="411">
          <cell r="A411">
            <v>66950</v>
          </cell>
          <cell r="B411" t="str">
            <v>Corpo de BDTC D=120 cm com berço de concreto - tubo CA 3</v>
          </cell>
          <cell r="C411" t="str">
            <v>m</v>
          </cell>
          <cell r="D411">
            <v>576.51</v>
          </cell>
        </row>
        <row r="412">
          <cell r="A412">
            <v>67000</v>
          </cell>
          <cell r="B412" t="str">
            <v>Corpo de BTTC D=80 cm com berço de concreto - tubo CA 3</v>
          </cell>
          <cell r="C412" t="str">
            <v>m</v>
          </cell>
          <cell r="D412">
            <v>441.16600000000005</v>
          </cell>
        </row>
        <row r="413">
          <cell r="A413">
            <v>67050</v>
          </cell>
          <cell r="B413" t="str">
            <v>Corpo de BTTC D=100 cm com berço de concreto - tubo CA 3</v>
          </cell>
          <cell r="C413" t="str">
            <v>m</v>
          </cell>
          <cell r="D413">
            <v>652.96</v>
          </cell>
        </row>
        <row r="414">
          <cell r="A414">
            <v>67100</v>
          </cell>
          <cell r="B414" t="str">
            <v>Corpo de BTTC D=120 cm com berço de concreto - tubo CA 3</v>
          </cell>
          <cell r="C414" t="str">
            <v>m</v>
          </cell>
          <cell r="D414">
            <v>848.22100000000012</v>
          </cell>
        </row>
        <row r="415">
          <cell r="A415">
            <v>67150</v>
          </cell>
          <cell r="B415" t="str">
            <v>Corpo de BSTC D=60 cm com enrocamento e laje de concreto</v>
          </cell>
          <cell r="C415" t="str">
            <v>m</v>
          </cell>
          <cell r="D415">
            <v>108.68</v>
          </cell>
        </row>
        <row r="416">
          <cell r="A416">
            <v>67200</v>
          </cell>
          <cell r="B416" t="str">
            <v>Corpo de BSTC D=80 cm com enrocamento e laje de concreto</v>
          </cell>
          <cell r="C416" t="str">
            <v>m</v>
          </cell>
          <cell r="D416">
            <v>142.90100000000001</v>
          </cell>
        </row>
        <row r="417">
          <cell r="A417">
            <v>67250</v>
          </cell>
          <cell r="B417" t="str">
            <v>Corpo de BSTC D=100 cm com enrocamento e laje de concreto</v>
          </cell>
          <cell r="C417" t="str">
            <v>m</v>
          </cell>
          <cell r="D417">
            <v>195.07400000000001</v>
          </cell>
        </row>
        <row r="418">
          <cell r="A418">
            <v>67300</v>
          </cell>
          <cell r="B418" t="str">
            <v>Corpo de BSTC D=120 cm com enrocamento e laje de concreto</v>
          </cell>
          <cell r="C418" t="str">
            <v>m</v>
          </cell>
          <cell r="D418">
            <v>263.89</v>
          </cell>
        </row>
        <row r="419">
          <cell r="A419">
            <v>67350</v>
          </cell>
          <cell r="B419" t="str">
            <v>Corpo de BSTC D=150 cm com enrocamento e laje de concreto</v>
          </cell>
          <cell r="C419" t="str">
            <v>m</v>
          </cell>
          <cell r="D419">
            <v>365.10100000000006</v>
          </cell>
        </row>
        <row r="420">
          <cell r="A420">
            <v>67400</v>
          </cell>
          <cell r="B420" t="str">
            <v>Corpo de BSTC D=200 cm com enrocamento e laje de concreto</v>
          </cell>
          <cell r="C420" t="str">
            <v>m</v>
          </cell>
          <cell r="D420">
            <v>626.64800000000002</v>
          </cell>
        </row>
        <row r="421">
          <cell r="A421">
            <v>67450</v>
          </cell>
          <cell r="B421" t="str">
            <v>Corpo de BDTC D=80 cm com enrocamento e laje de concreto</v>
          </cell>
          <cell r="C421" t="str">
            <v>m</v>
          </cell>
          <cell r="D421">
            <v>270.09399999999999</v>
          </cell>
        </row>
        <row r="422">
          <cell r="A422">
            <v>67500</v>
          </cell>
          <cell r="B422" t="str">
            <v>Corpo de BDTC D=100 cm com enrocamento e laje de concreto</v>
          </cell>
          <cell r="C422" t="str">
            <v>m</v>
          </cell>
          <cell r="D422">
            <v>371.66800000000001</v>
          </cell>
        </row>
        <row r="423">
          <cell r="A423">
            <v>67550</v>
          </cell>
          <cell r="B423" t="str">
            <v>Corpo de BDTC D=120 cm com enrocamento e laje de concreto</v>
          </cell>
          <cell r="C423" t="str">
            <v>m</v>
          </cell>
          <cell r="D423">
            <v>502.76600000000002</v>
          </cell>
        </row>
        <row r="424">
          <cell r="A424">
            <v>67600</v>
          </cell>
          <cell r="B424" t="str">
            <v>Corpo de BDTC D=150 cm com enrocamento e laje de concreto</v>
          </cell>
          <cell r="C424" t="str">
            <v>m</v>
          </cell>
          <cell r="D424">
            <v>709.44500000000005</v>
          </cell>
        </row>
        <row r="425">
          <cell r="A425">
            <v>67650</v>
          </cell>
          <cell r="B425" t="str">
            <v>Corpo de BDTC D=200 cm com enrocamento e laje de concreto</v>
          </cell>
          <cell r="C425" t="str">
            <v>m</v>
          </cell>
          <cell r="D425">
            <v>1224.905</v>
          </cell>
        </row>
        <row r="426">
          <cell r="A426">
            <v>67700</v>
          </cell>
          <cell r="B426" t="str">
            <v>Corpo de BTTC D=80 cm com enrocamento e laje de concreto</v>
          </cell>
          <cell r="C426" t="str">
            <v>m</v>
          </cell>
          <cell r="D426">
            <v>397.59500000000003</v>
          </cell>
        </row>
        <row r="427">
          <cell r="A427">
            <v>67750</v>
          </cell>
          <cell r="B427" t="str">
            <v>Corpo de BTTC D=100 cm com enrocamento e laje de concreto</v>
          </cell>
          <cell r="C427" t="str">
            <v>m</v>
          </cell>
          <cell r="D427">
            <v>548.85599999999999</v>
          </cell>
        </row>
        <row r="428">
          <cell r="A428">
            <v>67800</v>
          </cell>
          <cell r="B428" t="str">
            <v>Corpo de BTTC D=120 cm com enrocamento e laje de concreto</v>
          </cell>
          <cell r="C428" t="str">
            <v>m</v>
          </cell>
          <cell r="D428">
            <v>744.33699999999999</v>
          </cell>
        </row>
        <row r="429">
          <cell r="A429">
            <v>67850</v>
          </cell>
          <cell r="B429" t="str">
            <v>Corpo de BTTC D=150 cm com enrocamento e laje de concreto</v>
          </cell>
          <cell r="C429" t="str">
            <v>m</v>
          </cell>
          <cell r="D429">
            <v>1053.8110000000001</v>
          </cell>
        </row>
        <row r="430">
          <cell r="A430">
            <v>67900</v>
          </cell>
          <cell r="B430" t="str">
            <v>Corpo de BTTC D=200 cm com enrocamento e laje de concreto</v>
          </cell>
          <cell r="C430" t="str">
            <v>m</v>
          </cell>
          <cell r="D430">
            <v>1823.1949999999999</v>
          </cell>
        </row>
        <row r="431">
          <cell r="A431">
            <v>67950</v>
          </cell>
          <cell r="B431" t="str">
            <v>Corpo de BSTC D=80 cm c/ enroc. e laje de concreto - tubo CA 3</v>
          </cell>
          <cell r="C431" t="str">
            <v>m</v>
          </cell>
          <cell r="D431">
            <v>139.84300000000002</v>
          </cell>
        </row>
        <row r="432">
          <cell r="A432">
            <v>68000</v>
          </cell>
          <cell r="B432" t="str">
            <v>Corpo de BSTC D=100 cm c/ enroc. e laje de concreto - tubo CA 3</v>
          </cell>
          <cell r="C432" t="str">
            <v>m</v>
          </cell>
          <cell r="D432">
            <v>204.25900000000001</v>
          </cell>
        </row>
        <row r="433">
          <cell r="A433">
            <v>68050</v>
          </cell>
          <cell r="B433" t="str">
            <v>Corpo de BSTC D=120 cm c/ enroc. e laje de concreto - tubo CA 3</v>
          </cell>
          <cell r="C433" t="str">
            <v>m</v>
          </cell>
          <cell r="D433">
            <v>263.89</v>
          </cell>
        </row>
        <row r="434">
          <cell r="A434">
            <v>68100</v>
          </cell>
          <cell r="B434" t="str">
            <v>Corpo de BDTC D=80 cm c/ enroc. e laje de concreto - tubo CA 3</v>
          </cell>
          <cell r="C434" t="str">
            <v>m</v>
          </cell>
          <cell r="D434">
            <v>263.96700000000004</v>
          </cell>
        </row>
        <row r="435">
          <cell r="A435">
            <v>68150</v>
          </cell>
          <cell r="B435" t="str">
            <v>Corpo de BDTC D=100 cm c/ enroc. e laje de concreto - tubo CA 3</v>
          </cell>
          <cell r="C435" t="str">
            <v>m</v>
          </cell>
          <cell r="D435">
            <v>390.03800000000001</v>
          </cell>
        </row>
        <row r="436">
          <cell r="A436">
            <v>68200</v>
          </cell>
          <cell r="B436" t="str">
            <v>Corpo de BDTC D=120 cm c/ enroc. e laje de concreto - tubo CA 3</v>
          </cell>
          <cell r="C436" t="str">
            <v>m</v>
          </cell>
          <cell r="D436">
            <v>502.76600000000002</v>
          </cell>
        </row>
        <row r="437">
          <cell r="A437">
            <v>68250</v>
          </cell>
          <cell r="B437" t="str">
            <v>Corpo de BTTC D=80 cm c/ enroc. e laje de concreto - tubo CA 3</v>
          </cell>
          <cell r="C437" t="str">
            <v>m</v>
          </cell>
          <cell r="D437">
            <v>388.41</v>
          </cell>
        </row>
        <row r="438">
          <cell r="A438">
            <v>68300</v>
          </cell>
          <cell r="B438" t="str">
            <v>Corpo de BTTC D=100 cm c/ enroc. e laje de concreto - tubo CA 3</v>
          </cell>
          <cell r="C438" t="str">
            <v>m</v>
          </cell>
          <cell r="D438">
            <v>576.4</v>
          </cell>
        </row>
        <row r="439">
          <cell r="A439">
            <v>68350</v>
          </cell>
          <cell r="B439" t="str">
            <v>Corpo de BTTC D=120 cm c/ enroc. e laje de concreto - tubo CA 3</v>
          </cell>
          <cell r="C439" t="str">
            <v>m</v>
          </cell>
          <cell r="D439">
            <v>744.33699999999999</v>
          </cell>
        </row>
        <row r="440">
          <cell r="A440">
            <v>68400</v>
          </cell>
          <cell r="B440" t="str">
            <v>Corpo de BSCC de 1,3 x 2,0 m       1,0 &lt; H &lt;= 3,0 m</v>
          </cell>
          <cell r="C440" t="str">
            <v>m</v>
          </cell>
          <cell r="D440">
            <v>632.47800000000007</v>
          </cell>
        </row>
        <row r="441">
          <cell r="A441">
            <v>68450</v>
          </cell>
          <cell r="B441" t="str">
            <v>Corpo de BSCC de 1,3 x 2,0 m       3,0 &lt; H &lt;= 6,0 m</v>
          </cell>
          <cell r="C441" t="str">
            <v>m</v>
          </cell>
          <cell r="D441">
            <v>633.18200000000002</v>
          </cell>
        </row>
        <row r="442">
          <cell r="A442">
            <v>68500</v>
          </cell>
          <cell r="B442" t="str">
            <v>Corpo de BSCC de 1,6 x 2,4 m       1,0 &lt; H &lt;= 3,0 m</v>
          </cell>
          <cell r="C442" t="str">
            <v>m</v>
          </cell>
          <cell r="D442">
            <v>746.66899999999998</v>
          </cell>
        </row>
        <row r="443">
          <cell r="A443">
            <v>68550</v>
          </cell>
          <cell r="B443" t="str">
            <v>Corpo de BSCC de 1,5 x 1,5 m       1,0 &lt; H &lt;= 2,5 m</v>
          </cell>
          <cell r="C443" t="str">
            <v>m</v>
          </cell>
          <cell r="D443">
            <v>542.29999999999995</v>
          </cell>
        </row>
        <row r="444">
          <cell r="A444">
            <v>68600</v>
          </cell>
          <cell r="B444" t="str">
            <v>Corpo de BSCC de 1,9 x 2,9 m       1,0 &lt; H &lt;= 3,0 m</v>
          </cell>
          <cell r="C444" t="str">
            <v>m</v>
          </cell>
          <cell r="D444">
            <v>868.95600000000013</v>
          </cell>
        </row>
        <row r="445">
          <cell r="A445">
            <v>68650</v>
          </cell>
          <cell r="B445" t="str">
            <v>Corpo de BSCC de 2,0 x 1,5 m       1,0 &lt; H &lt;= 2,5 m</v>
          </cell>
          <cell r="C445" t="str">
            <v>m</v>
          </cell>
          <cell r="D445">
            <v>675.70799999999997</v>
          </cell>
        </row>
        <row r="446">
          <cell r="A446">
            <v>68700</v>
          </cell>
          <cell r="B446" t="str">
            <v>Corpo de BSCC de 2,0 x 2,0 m       1,0 &lt; H &lt;= 2,5 m</v>
          </cell>
          <cell r="C446" t="str">
            <v>m</v>
          </cell>
          <cell r="D446">
            <v>762.80600000000015</v>
          </cell>
        </row>
        <row r="447">
          <cell r="A447">
            <v>68750</v>
          </cell>
          <cell r="B447" t="str">
            <v>Corpo de BSCC de 2,1 x 3,2 m       1,0 &lt; H &lt;= 3,0 m</v>
          </cell>
          <cell r="C447" t="str">
            <v>m</v>
          </cell>
          <cell r="D447">
            <v>1038.4770000000001</v>
          </cell>
        </row>
        <row r="448">
          <cell r="A448">
            <v>68800</v>
          </cell>
          <cell r="B448" t="str">
            <v>Corpo de BSCC de 2,3 x 3,5 m       1,0 &lt; H &lt;= 3,0 m</v>
          </cell>
          <cell r="C448" t="str">
            <v>m</v>
          </cell>
          <cell r="D448">
            <v>1329.482</v>
          </cell>
        </row>
        <row r="449">
          <cell r="A449">
            <v>68850</v>
          </cell>
          <cell r="B449" t="str">
            <v>Corpo de BSCC de 2,5 x 2,0 m       1,0 &lt; H &lt;= 2,5 m</v>
          </cell>
          <cell r="C449" t="str">
            <v>m</v>
          </cell>
          <cell r="D449">
            <v>951.76400000000012</v>
          </cell>
        </row>
        <row r="450">
          <cell r="A450">
            <v>68900</v>
          </cell>
          <cell r="B450" t="str">
            <v>Corpo de BSCC de 2,5 x 2,5 m       1,0 &lt; H &lt;= 2,5 m</v>
          </cell>
          <cell r="C450" t="str">
            <v>m</v>
          </cell>
          <cell r="D450">
            <v>1118.92</v>
          </cell>
        </row>
        <row r="451">
          <cell r="A451">
            <v>68950</v>
          </cell>
          <cell r="B451" t="str">
            <v>Corpo de BSCC de 3,0 x 1,0 m       1,0 &lt; H &lt;= 2,5 m</v>
          </cell>
          <cell r="C451" t="str">
            <v>m</v>
          </cell>
          <cell r="D451">
            <v>1023.7590000000001</v>
          </cell>
        </row>
        <row r="452">
          <cell r="A452">
            <v>69000</v>
          </cell>
          <cell r="B452" t="str">
            <v>Corpo de BSCC de 3,0 x 2,0 m       1,0 &lt; H &lt;= 2,5 m</v>
          </cell>
          <cell r="C452" t="str">
            <v>m</v>
          </cell>
          <cell r="D452">
            <v>1142.1410000000001</v>
          </cell>
        </row>
        <row r="453">
          <cell r="A453">
            <v>69050</v>
          </cell>
          <cell r="B453" t="str">
            <v>Corpo de BSCC de 3,0 x 2,5 m       1,0 &lt; H &lt;= 2,5 m</v>
          </cell>
          <cell r="C453" t="str">
            <v>m</v>
          </cell>
          <cell r="D453">
            <v>1259.4340000000002</v>
          </cell>
        </row>
        <row r="454">
          <cell r="A454">
            <v>69100</v>
          </cell>
          <cell r="B454" t="str">
            <v>Corpo de BSCC de 3,0 x 3,0 m       1,0 &lt; H &lt;= 2,5 m</v>
          </cell>
          <cell r="C454" t="str">
            <v>m</v>
          </cell>
          <cell r="D454">
            <v>1452.88</v>
          </cell>
        </row>
        <row r="455">
          <cell r="A455">
            <v>69150</v>
          </cell>
          <cell r="B455" t="str">
            <v>Corpo de BSCC de 1,5 x 1,5 m       2,5 &lt; H &lt;= 5,0 m</v>
          </cell>
          <cell r="C455" t="str">
            <v>m</v>
          </cell>
          <cell r="D455">
            <v>589.61099999999999</v>
          </cell>
        </row>
        <row r="456">
          <cell r="A456">
            <v>69200</v>
          </cell>
          <cell r="B456" t="str">
            <v>Corpo de BSCC de 1,3 x 2,0 m       3,0 &lt; H &lt;= 6,0 m</v>
          </cell>
          <cell r="C456" t="str">
            <v>m</v>
          </cell>
          <cell r="D456">
            <v>632.47800000000007</v>
          </cell>
        </row>
        <row r="457">
          <cell r="A457">
            <v>69250</v>
          </cell>
          <cell r="B457" t="str">
            <v>Corpo de BSCC de 2,0 x 1,5 m       2,5 &lt; H &lt;= 5,0 m</v>
          </cell>
          <cell r="C457" t="str">
            <v>m</v>
          </cell>
          <cell r="D457">
            <v>770.86900000000003</v>
          </cell>
        </row>
        <row r="458">
          <cell r="A458">
            <v>69300</v>
          </cell>
          <cell r="B458" t="str">
            <v>Corpo de BSCC de 1,6 x 2,4 m      3,0 &lt; H &lt;= 6,0 m</v>
          </cell>
          <cell r="C458" t="str">
            <v>m</v>
          </cell>
          <cell r="D458">
            <v>760.03400000000011</v>
          </cell>
        </row>
        <row r="459">
          <cell r="A459">
            <v>69350</v>
          </cell>
          <cell r="B459" t="str">
            <v>Corpo de BSCC de 2,0 x 2,0 m       2,5 &lt; H &lt;= 5,0 m</v>
          </cell>
          <cell r="C459" t="str">
            <v>m</v>
          </cell>
          <cell r="D459">
            <v>889.50400000000002</v>
          </cell>
        </row>
        <row r="460">
          <cell r="A460">
            <v>69400</v>
          </cell>
          <cell r="B460" t="str">
            <v>Corpo de BSCC de 2,5 x 2,0 m       2,5 &lt; H &lt;= 5,0 m</v>
          </cell>
          <cell r="C460" t="str">
            <v>m</v>
          </cell>
          <cell r="D460">
            <v>1093.7740000000001</v>
          </cell>
        </row>
        <row r="461">
          <cell r="A461">
            <v>69450</v>
          </cell>
          <cell r="B461" t="str">
            <v>Corpo de BSCC de 2,5 x 2,5 m       2,5 &lt; H &lt;= 5,0 m</v>
          </cell>
          <cell r="C461" t="str">
            <v>m</v>
          </cell>
          <cell r="D461">
            <v>1249.2370000000001</v>
          </cell>
        </row>
        <row r="462">
          <cell r="A462">
            <v>69500</v>
          </cell>
          <cell r="B462" t="str">
            <v>Corpo de BSCC de 3,0 x 2,5 m       2,5 &lt; H &lt;= 5,0 m</v>
          </cell>
          <cell r="C462" t="str">
            <v>m</v>
          </cell>
          <cell r="D462">
            <v>1446.06</v>
          </cell>
        </row>
        <row r="463">
          <cell r="A463">
            <v>69550</v>
          </cell>
          <cell r="B463" t="str">
            <v>Corpo de BSCC de 3,0 x 3,0 m       2,5 &lt; H &lt;= 5,0 m</v>
          </cell>
          <cell r="C463" t="str">
            <v>m</v>
          </cell>
          <cell r="D463">
            <v>1726.5930000000003</v>
          </cell>
        </row>
        <row r="464">
          <cell r="A464">
            <v>69600</v>
          </cell>
          <cell r="B464" t="str">
            <v>Corpo de BSCC de 1,5 x 1,5 m       5,0 &lt; H &lt;= 7,5 m</v>
          </cell>
          <cell r="C464" t="str">
            <v>m</v>
          </cell>
          <cell r="D464">
            <v>662.51900000000001</v>
          </cell>
        </row>
        <row r="465">
          <cell r="A465">
            <v>69650</v>
          </cell>
          <cell r="B465" t="str">
            <v>Corpo de BSCC de 1,3 x 2,0 m       6,0 &lt; H &lt;= 9,0 m</v>
          </cell>
          <cell r="C465" t="str">
            <v>m</v>
          </cell>
          <cell r="D465">
            <v>636.61400000000003</v>
          </cell>
        </row>
        <row r="466">
          <cell r="A466">
            <v>69700</v>
          </cell>
          <cell r="B466" t="str">
            <v>Corpo de BSCC de 1,6 x 2,4 m       6,0 &lt; H &lt;= 9,0 m</v>
          </cell>
          <cell r="C466" t="str">
            <v>m</v>
          </cell>
          <cell r="D466">
            <v>824.47200000000009</v>
          </cell>
        </row>
        <row r="467">
          <cell r="A467">
            <v>69750</v>
          </cell>
          <cell r="B467" t="str">
            <v>Corpo de BSCC de 2,0 x 2,0 m       5,0 &lt; H &lt;= 7,5 m</v>
          </cell>
          <cell r="C467" t="str">
            <v>m</v>
          </cell>
          <cell r="D467">
            <v>1004.498</v>
          </cell>
        </row>
        <row r="468">
          <cell r="A468">
            <v>69800</v>
          </cell>
          <cell r="B468" t="str">
            <v>Corpo de BSCC de 2,5 x 2,0 m       5,0 &lt; H &lt;= 7,5 m</v>
          </cell>
          <cell r="C468" t="str">
            <v>m</v>
          </cell>
          <cell r="D468">
            <v>1224.6959999999999</v>
          </cell>
        </row>
        <row r="469">
          <cell r="A469">
            <v>69850</v>
          </cell>
          <cell r="B469" t="str">
            <v>Corpo de BSCC de 2,5 x 2,5 m       5,0 &lt; H &lt;= 7,5 m</v>
          </cell>
          <cell r="C469" t="str">
            <v>m</v>
          </cell>
          <cell r="D469">
            <v>1397.55</v>
          </cell>
        </row>
        <row r="470">
          <cell r="A470">
            <v>69900</v>
          </cell>
          <cell r="B470" t="str">
            <v>Corpo de BSCC de 3,0 x 2,0 m       2,5 &lt; H &lt;= 5,0 m</v>
          </cell>
          <cell r="C470" t="str">
            <v>m</v>
          </cell>
          <cell r="D470">
            <v>1316.557</v>
          </cell>
        </row>
        <row r="471">
          <cell r="A471">
            <v>69950</v>
          </cell>
          <cell r="B471" t="str">
            <v>Corpo de BSCC de 3,0 x 3,0 m       5,0 &lt; H &lt;= 7,5 m</v>
          </cell>
          <cell r="C471" t="str">
            <v>m</v>
          </cell>
          <cell r="D471">
            <v>1828.1670000000001</v>
          </cell>
        </row>
        <row r="472">
          <cell r="A472">
            <v>70000</v>
          </cell>
          <cell r="B472" t="str">
            <v>Corpo de BSCC de 2,0 x 1,5 m       7,5 &lt; H &lt;= 10,0 m</v>
          </cell>
          <cell r="C472" t="str">
            <v>m</v>
          </cell>
          <cell r="D472">
            <v>969.24300000000005</v>
          </cell>
        </row>
        <row r="473">
          <cell r="A473">
            <v>70050</v>
          </cell>
          <cell r="B473" t="str">
            <v>Corpo de BSCC de 2,0 x 2,0 m       7,5 &lt; H &lt;= 10,0 m</v>
          </cell>
          <cell r="C473" t="str">
            <v>m</v>
          </cell>
          <cell r="D473">
            <v>1094.3900000000001</v>
          </cell>
        </row>
        <row r="474">
          <cell r="A474">
            <v>70100</v>
          </cell>
          <cell r="B474" t="str">
            <v>Corpo de BSCC de 2,5 x 2,0 m       7,5 &lt; H &lt;= 10,0 m</v>
          </cell>
          <cell r="C474" t="str">
            <v>m</v>
          </cell>
          <cell r="D474">
            <v>1360.6780000000001</v>
          </cell>
        </row>
        <row r="475">
          <cell r="A475">
            <v>70150</v>
          </cell>
          <cell r="B475" t="str">
            <v>Corpo de BSCC de 2,5 x 2,5 m       7,5 &lt; H &lt;= 10,0 m</v>
          </cell>
          <cell r="C475" t="str">
            <v>m</v>
          </cell>
          <cell r="D475">
            <v>1560.3610000000001</v>
          </cell>
        </row>
        <row r="476">
          <cell r="A476">
            <v>70200</v>
          </cell>
          <cell r="B476" t="str">
            <v>Corpo de BSCC de 3,0 x 3,0 m       7,5 &lt; H &lt;= 10,0 m</v>
          </cell>
          <cell r="C476" t="str">
            <v>m</v>
          </cell>
          <cell r="D476">
            <v>2074.9080000000004</v>
          </cell>
        </row>
        <row r="477">
          <cell r="A477">
            <v>70250</v>
          </cell>
          <cell r="B477" t="str">
            <v>Corpo de BSCC de 1,5 x 1,5 m      10,0 &lt; H &lt;= 12,5 m</v>
          </cell>
          <cell r="C477" t="str">
            <v>m</v>
          </cell>
          <cell r="D477">
            <v>769.32900000000006</v>
          </cell>
        </row>
        <row r="478">
          <cell r="A478">
            <v>70300</v>
          </cell>
          <cell r="B478" t="str">
            <v>Corpo de BSCC de 2,0 x 2,0 m      10,0 &lt; H &lt;= 12,5 m</v>
          </cell>
          <cell r="C478" t="str">
            <v>m</v>
          </cell>
          <cell r="D478">
            <v>1165.153</v>
          </cell>
        </row>
        <row r="479">
          <cell r="A479">
            <v>70350</v>
          </cell>
          <cell r="B479" t="str">
            <v>Corpo de BSCC de 2,5 x 2,0 m      10,0 &lt; H &lt;= 12,5 m</v>
          </cell>
          <cell r="C479" t="str">
            <v>m</v>
          </cell>
          <cell r="D479">
            <v>1512.6870000000001</v>
          </cell>
        </row>
        <row r="480">
          <cell r="A480">
            <v>70400</v>
          </cell>
          <cell r="B480" t="str">
            <v>Corpo de BSCC de 2,5 x 2,5 m      10,0 &lt; H &lt;= 12,5 m</v>
          </cell>
          <cell r="C480" t="str">
            <v>m</v>
          </cell>
          <cell r="D480">
            <v>1673.0010000000002</v>
          </cell>
        </row>
        <row r="481">
          <cell r="A481">
            <v>70450</v>
          </cell>
          <cell r="B481" t="str">
            <v>Corpo de BSCC de 3,0 x 3,0 m      10,0 &lt; H &lt;= 12,5 m</v>
          </cell>
          <cell r="C481" t="str">
            <v>m</v>
          </cell>
          <cell r="D481">
            <v>2272.2150000000001</v>
          </cell>
        </row>
        <row r="482">
          <cell r="A482">
            <v>70455</v>
          </cell>
          <cell r="B482" t="str">
            <v>Corpo de BDCC de 1,5 x 1,0 m           0 &lt; H &lt;= 1,0 m</v>
          </cell>
          <cell r="C482" t="str">
            <v>m</v>
          </cell>
          <cell r="D482">
            <v>752.18</v>
          </cell>
        </row>
        <row r="483">
          <cell r="A483">
            <v>70500</v>
          </cell>
          <cell r="B483" t="str">
            <v>Corpo de BDCC de 1,5 x 1,5 m         1,0 &lt; H &lt;= 2,5 m</v>
          </cell>
          <cell r="C483" t="str">
            <v>m</v>
          </cell>
          <cell r="D483">
            <v>898.99700000000007</v>
          </cell>
        </row>
        <row r="484">
          <cell r="A484">
            <v>70550</v>
          </cell>
          <cell r="B484" t="str">
            <v>Corpo de BDCC de 2,0 x 1,5 m         1,0 &lt; H &lt;= 2,5 m</v>
          </cell>
          <cell r="C484" t="str">
            <v>m</v>
          </cell>
          <cell r="D484">
            <v>1114.6079999999999</v>
          </cell>
        </row>
        <row r="485">
          <cell r="A485">
            <v>70600</v>
          </cell>
          <cell r="B485" t="str">
            <v>Corpo de BDCC de 2,0 x 2,0 m         1,0 &lt; H &lt;= 2,5 m</v>
          </cell>
          <cell r="C485" t="str">
            <v>m</v>
          </cell>
          <cell r="D485">
            <v>1254.308</v>
          </cell>
        </row>
        <row r="486">
          <cell r="A486">
            <v>70650</v>
          </cell>
          <cell r="B486" t="str">
            <v>Corpo de BDCC de 2,5 x 2,0 m         1,0 &lt; H &lt;= 2,5 m</v>
          </cell>
          <cell r="C486" t="str">
            <v>m</v>
          </cell>
          <cell r="D486">
            <v>1553.3209999999999</v>
          </cell>
        </row>
        <row r="487">
          <cell r="A487">
            <v>70700</v>
          </cell>
          <cell r="B487" t="str">
            <v>Corpo de BDCC de 3,0 x 2,0 m         2,5 &lt; H &lt;= 5,0 m</v>
          </cell>
          <cell r="C487" t="str">
            <v>m</v>
          </cell>
          <cell r="D487">
            <v>2181.0250000000001</v>
          </cell>
        </row>
        <row r="488">
          <cell r="A488">
            <v>70750</v>
          </cell>
          <cell r="B488" t="str">
            <v>Corpo de BDCC de 2,3 x 3,5 m         1,5 &lt; H &lt;= 3,0 m</v>
          </cell>
          <cell r="C488" t="str">
            <v>m</v>
          </cell>
          <cell r="D488">
            <v>2159.7730000000001</v>
          </cell>
        </row>
        <row r="489">
          <cell r="A489">
            <v>70800</v>
          </cell>
          <cell r="B489" t="str">
            <v>Corpo de BDCC de 2,5 x 2,5 m         1,0 &lt; H &lt;= 2,5 m</v>
          </cell>
          <cell r="C489" t="str">
            <v>m</v>
          </cell>
          <cell r="D489">
            <v>1749.5720000000001</v>
          </cell>
        </row>
        <row r="490">
          <cell r="A490">
            <v>70850</v>
          </cell>
          <cell r="B490" t="str">
            <v>Corpo de BDCC de 3,0 x 2,0 m         1,0 &lt; H &lt;= 2,5 m</v>
          </cell>
          <cell r="C490" t="str">
            <v>m</v>
          </cell>
          <cell r="D490">
            <v>1643.95</v>
          </cell>
        </row>
        <row r="491">
          <cell r="A491">
            <v>70900</v>
          </cell>
          <cell r="B491" t="str">
            <v>Corpo de BDCC de 3,0 x 2,5 m         1,0 &lt; H &lt;= 2,5 m</v>
          </cell>
          <cell r="C491" t="str">
            <v>m</v>
          </cell>
          <cell r="D491">
            <v>2034.6260000000002</v>
          </cell>
        </row>
        <row r="492">
          <cell r="A492">
            <v>70950</v>
          </cell>
          <cell r="B492" t="str">
            <v>Corpo de BDCC de 3,0 x 2,5 m         2,5 &lt; H &lt;= 5,0 m</v>
          </cell>
          <cell r="C492" t="str">
            <v>m</v>
          </cell>
          <cell r="D492">
            <v>2357.6849999999999</v>
          </cell>
        </row>
        <row r="493">
          <cell r="A493">
            <v>71000</v>
          </cell>
          <cell r="B493" t="str">
            <v>Corpo de BDCC de 3,0 x 3,0 m         1,0 &lt; H &lt;= 2,5 m</v>
          </cell>
          <cell r="C493" t="str">
            <v>m</v>
          </cell>
          <cell r="D493">
            <v>2319.1960000000004</v>
          </cell>
        </row>
        <row r="494">
          <cell r="A494">
            <v>71050</v>
          </cell>
          <cell r="B494" t="str">
            <v>Corpo de BDCC de 2,0 x 1,5 m         2,5 &lt; H &lt;= 5,0 m</v>
          </cell>
          <cell r="C494" t="str">
            <v>m</v>
          </cell>
          <cell r="D494">
            <v>1271.9190000000001</v>
          </cell>
        </row>
        <row r="495">
          <cell r="A495">
            <v>71100</v>
          </cell>
          <cell r="B495" t="str">
            <v>Corpo de BDCC de 2,7 x 3,9 m         1,5 &lt; H &lt;= 3,0 m</v>
          </cell>
          <cell r="C495" t="str">
            <v>m</v>
          </cell>
          <cell r="D495">
            <v>2505.2720000000004</v>
          </cell>
        </row>
        <row r="496">
          <cell r="A496">
            <v>71150</v>
          </cell>
          <cell r="B496" t="str">
            <v>Corpo de BDCC de 2,0 x 2,0 m         2,5 &lt; H &lt;= 5,0 m</v>
          </cell>
          <cell r="C496" t="str">
            <v>m</v>
          </cell>
          <cell r="D496">
            <v>1404.172</v>
          </cell>
        </row>
        <row r="497">
          <cell r="A497">
            <v>71200</v>
          </cell>
          <cell r="B497" t="str">
            <v>Corpo de BDCC de 2,0 x 2,0 m         5,0 &lt; H &lt;= 7,5 m</v>
          </cell>
          <cell r="C497" t="str">
            <v>m</v>
          </cell>
          <cell r="D497">
            <v>1556.4120000000003</v>
          </cell>
        </row>
        <row r="498">
          <cell r="A498">
            <v>71250</v>
          </cell>
          <cell r="B498" t="str">
            <v>Corpo de BDCC de 3,0 x 3,0 m         5,0 &lt; H &lt;= 7,5 m</v>
          </cell>
          <cell r="C498" t="str">
            <v>m</v>
          </cell>
          <cell r="D498">
            <v>2981.1430000000005</v>
          </cell>
        </row>
        <row r="499">
          <cell r="A499">
            <v>71300</v>
          </cell>
          <cell r="B499" t="str">
            <v>Corpo de BDCC de 2,0 x 2,0 m         7,5 &lt; H &lt;= 10,0 m</v>
          </cell>
          <cell r="C499" t="str">
            <v>m</v>
          </cell>
          <cell r="D499">
            <v>1708.1020000000001</v>
          </cell>
        </row>
        <row r="500">
          <cell r="A500">
            <v>71350</v>
          </cell>
          <cell r="B500" t="str">
            <v>Corpo de BDCC de 2,5 x 2,5 m         7,5 &lt; H &lt;= 10,0 m</v>
          </cell>
          <cell r="C500" t="str">
            <v>m</v>
          </cell>
          <cell r="D500">
            <v>2374.306</v>
          </cell>
        </row>
        <row r="501">
          <cell r="A501">
            <v>71400</v>
          </cell>
          <cell r="B501" t="str">
            <v>Corpo de BDCC de 3,0 x 2,5 m         7,5 &lt; H &lt;= 10,0 m</v>
          </cell>
          <cell r="C501" t="str">
            <v>m</v>
          </cell>
          <cell r="D501">
            <v>2933.1170000000002</v>
          </cell>
        </row>
        <row r="502">
          <cell r="A502">
            <v>71450</v>
          </cell>
          <cell r="B502" t="str">
            <v>Corpo de BDCC de 2,0 x 2,0 m        10,0 &lt; H &lt;= 12,5 m</v>
          </cell>
          <cell r="C502" t="str">
            <v>m</v>
          </cell>
          <cell r="D502">
            <v>1852.3120000000001</v>
          </cell>
        </row>
        <row r="503">
          <cell r="A503">
            <v>71500</v>
          </cell>
          <cell r="B503" t="str">
            <v>Corpo de BTCC de 2,0 x 2,0 m           1,0 &lt; H &lt;= 2,5 m</v>
          </cell>
          <cell r="C503" t="str">
            <v>m</v>
          </cell>
          <cell r="D503">
            <v>1766.171</v>
          </cell>
        </row>
        <row r="504">
          <cell r="A504">
            <v>71550</v>
          </cell>
          <cell r="B504" t="str">
            <v>Corpo de BTCC de 2,5 x 2,0 m           1,0 &lt; H &lt;= 2,5 m</v>
          </cell>
          <cell r="C504" t="str">
            <v>m</v>
          </cell>
          <cell r="D504">
            <v>2211.5500000000002</v>
          </cell>
        </row>
        <row r="505">
          <cell r="A505">
            <v>71600</v>
          </cell>
          <cell r="B505" t="str">
            <v>Corpo de BTCC de 3,0 x 2,0 m           2,5 &lt; H &lt;= 5,0 m</v>
          </cell>
          <cell r="C505" t="str">
            <v>m</v>
          </cell>
          <cell r="D505">
            <v>3074.5220000000004</v>
          </cell>
        </row>
        <row r="506">
          <cell r="A506">
            <v>71650</v>
          </cell>
          <cell r="B506" t="str">
            <v>Corpo de BTCC de 1,7 x 3,9 m           1,5 &lt; H &lt;= 3,0 m</v>
          </cell>
          <cell r="C506" t="str">
            <v>m</v>
          </cell>
          <cell r="D506">
            <v>3738.8780000000002</v>
          </cell>
        </row>
        <row r="507">
          <cell r="A507">
            <v>71700</v>
          </cell>
          <cell r="B507" t="str">
            <v>Corpo de BTCC de 2,7 x 3,9 m           3,0 &lt; H &lt;= 6,0 m</v>
          </cell>
          <cell r="C507" t="str">
            <v>m</v>
          </cell>
          <cell r="D507">
            <v>4024.2730000000001</v>
          </cell>
        </row>
        <row r="508">
          <cell r="A508">
            <v>71750</v>
          </cell>
          <cell r="B508" t="str">
            <v>Corpo de BTCC de 2,7 x 3,9 m           6,0 &lt; H &lt;= 9,0 m</v>
          </cell>
          <cell r="C508" t="str">
            <v>m</v>
          </cell>
          <cell r="D508">
            <v>4364.4260000000004</v>
          </cell>
        </row>
        <row r="509">
          <cell r="A509">
            <v>71800</v>
          </cell>
          <cell r="B509" t="str">
            <v>Corpo de BTCC de 2,7 x 3,9 m           9,0 &lt; H &lt;= 12,0 m</v>
          </cell>
          <cell r="C509" t="str">
            <v>m</v>
          </cell>
          <cell r="D509">
            <v>4772.273000000001</v>
          </cell>
        </row>
        <row r="510">
          <cell r="A510">
            <v>71850</v>
          </cell>
          <cell r="B510" t="str">
            <v>Corpo de BTCC de 3,0 x 3,0 m           1,0 &lt; H &lt;= 2,5 m</v>
          </cell>
          <cell r="C510" t="str">
            <v>m</v>
          </cell>
          <cell r="D510">
            <v>3296.5570000000002</v>
          </cell>
        </row>
        <row r="511">
          <cell r="A511">
            <v>72000</v>
          </cell>
          <cell r="B511" t="str">
            <v>Bueiro armco circular mp 152 c/epoxi - D = 2,75 m - E = 2,7mm</v>
          </cell>
          <cell r="C511" t="str">
            <v>m</v>
          </cell>
          <cell r="D511">
            <v>1400.7620000000002</v>
          </cell>
        </row>
        <row r="512">
          <cell r="A512">
            <v>72050</v>
          </cell>
          <cell r="B512" t="str">
            <v>Bueiro armco circular mp 152 c/epoxi - D = 4,60 m - E = 2,7mm</v>
          </cell>
          <cell r="C512" t="str">
            <v>m</v>
          </cell>
          <cell r="D512">
            <v>2397.4169999999999</v>
          </cell>
        </row>
        <row r="513">
          <cell r="A513">
            <v>72100</v>
          </cell>
          <cell r="B513" t="str">
            <v>Bueiro armco lenticular mp 152 c/epoxi (2,2 x 1,7) m - E=2,7 mm</v>
          </cell>
          <cell r="C513" t="str">
            <v>m</v>
          </cell>
          <cell r="D513">
            <v>1058.0899999999999</v>
          </cell>
        </row>
        <row r="514">
          <cell r="A514">
            <v>72150</v>
          </cell>
          <cell r="B514" t="str">
            <v>Bueiro armco circular mp 152 c/epoxi D = 1,80 m - E=2,7 mm</v>
          </cell>
          <cell r="C514" t="str">
            <v>m</v>
          </cell>
          <cell r="D514">
            <v>938.00300000000004</v>
          </cell>
        </row>
        <row r="515">
          <cell r="A515">
            <v>72200</v>
          </cell>
          <cell r="B515" t="str">
            <v>Tunel liner c/ epoxi - D = 1,80 m - E = 4,7 mm com 1,5 &lt; H &lt; 17,7 m</v>
          </cell>
          <cell r="C515" t="str">
            <v>m</v>
          </cell>
          <cell r="D515">
            <v>1589.4449999999999</v>
          </cell>
        </row>
        <row r="516">
          <cell r="A516">
            <v>72300</v>
          </cell>
          <cell r="B516" t="str">
            <v>Boca para BSTC D=60 cm - normal (tipo DNER)</v>
          </cell>
          <cell r="C516" t="str">
            <v>un</v>
          </cell>
          <cell r="D516">
            <v>244.94800000000004</v>
          </cell>
        </row>
        <row r="517">
          <cell r="A517">
            <v>72350</v>
          </cell>
          <cell r="B517" t="str">
            <v>Boca para BSTC D=60 cm - tipo DER/SC , normal</v>
          </cell>
          <cell r="C517" t="str">
            <v>un</v>
          </cell>
          <cell r="D517">
            <v>181.73100000000002</v>
          </cell>
        </row>
        <row r="518">
          <cell r="A518">
            <v>72380</v>
          </cell>
          <cell r="B518" t="str">
            <v>Boca para BSTC D=60 cm - tipo DER/SC , esconsidade 15 graus</v>
          </cell>
          <cell r="C518" t="str">
            <v>un</v>
          </cell>
          <cell r="D518">
            <v>216.755</v>
          </cell>
        </row>
        <row r="519">
          <cell r="A519">
            <v>72390</v>
          </cell>
          <cell r="B519" t="str">
            <v>Boca para BSTC D=60 cm - tipo DER/SC , esconsidade 20 graus</v>
          </cell>
          <cell r="C519" t="str">
            <v>un</v>
          </cell>
          <cell r="D519">
            <v>224.76300000000003</v>
          </cell>
        </row>
        <row r="520">
          <cell r="A520">
            <v>72400</v>
          </cell>
          <cell r="B520" t="str">
            <v>Boca para BSTC D=60 cm - tipo DER/SC , esconsidade 30 graus</v>
          </cell>
          <cell r="C520" t="str">
            <v>un</v>
          </cell>
          <cell r="D520">
            <v>242.66</v>
          </cell>
        </row>
        <row r="521">
          <cell r="A521">
            <v>72450</v>
          </cell>
          <cell r="B521" t="str">
            <v>Boca para BSTC D=80 cm - normal (tipo DNER)</v>
          </cell>
          <cell r="C521" t="str">
            <v>un</v>
          </cell>
          <cell r="D521">
            <v>415.12900000000002</v>
          </cell>
        </row>
        <row r="522">
          <cell r="A522">
            <v>72480</v>
          </cell>
          <cell r="B522" t="str">
            <v>Boca para BSTC D=80 cm - tipo DER/SC , esconsidade 15 graus</v>
          </cell>
          <cell r="C522" t="str">
            <v>un</v>
          </cell>
          <cell r="D522">
            <v>323.983</v>
          </cell>
        </row>
        <row r="523">
          <cell r="A523">
            <v>72490</v>
          </cell>
          <cell r="B523" t="str">
            <v>Boca para BSTC D=80 cm - tipo DER/SC , esconsidade 20 graus</v>
          </cell>
          <cell r="C523" t="str">
            <v>un</v>
          </cell>
          <cell r="D523">
            <v>341.97899999999998</v>
          </cell>
        </row>
        <row r="524">
          <cell r="A524">
            <v>72500</v>
          </cell>
          <cell r="B524" t="str">
            <v>Boca para BSTC D=80 cm - tipo DER/SC , esconsidade 30 graus</v>
          </cell>
          <cell r="C524" t="str">
            <v>un</v>
          </cell>
          <cell r="D524">
            <v>368.46700000000004</v>
          </cell>
        </row>
        <row r="525">
          <cell r="A525">
            <v>72550</v>
          </cell>
          <cell r="B525" t="str">
            <v>Boca para BSTC D=80 cm - tipo DER/SC , normal</v>
          </cell>
          <cell r="C525" t="str">
            <v>un</v>
          </cell>
          <cell r="D525">
            <v>245.19</v>
          </cell>
        </row>
        <row r="526">
          <cell r="A526">
            <v>72600</v>
          </cell>
          <cell r="B526" t="str">
            <v>Boca para BSTC D=100 cm - normal (tipo DNER)</v>
          </cell>
          <cell r="C526" t="str">
            <v>un</v>
          </cell>
          <cell r="D526">
            <v>643.92900000000009</v>
          </cell>
        </row>
        <row r="527">
          <cell r="A527">
            <v>72630</v>
          </cell>
          <cell r="B527" t="str">
            <v>Boca para BSTC D=100 cm - tipo DER/SC , esconsidade 15 graus</v>
          </cell>
          <cell r="C527" t="str">
            <v>un</v>
          </cell>
          <cell r="D527">
            <v>477.51</v>
          </cell>
        </row>
        <row r="528">
          <cell r="A528">
            <v>72640</v>
          </cell>
          <cell r="B528" t="str">
            <v>Boca para BSTC D=100 cm - tipo DER/SC , esconsidade 20 graus</v>
          </cell>
          <cell r="C528" t="str">
            <v>un</v>
          </cell>
          <cell r="D528">
            <v>507.88100000000003</v>
          </cell>
        </row>
        <row r="529">
          <cell r="A529">
            <v>72650</v>
          </cell>
          <cell r="B529" t="str">
            <v>Boca para BSTC D=100 cm - tipo DER/SC , esconsidade 30 graus</v>
          </cell>
          <cell r="C529" t="str">
            <v>un</v>
          </cell>
          <cell r="D529">
            <v>552.64</v>
          </cell>
        </row>
        <row r="530">
          <cell r="A530">
            <v>72700</v>
          </cell>
          <cell r="B530" t="str">
            <v>Boca para BSTC D=100 cm - tipo DER/SC , normal</v>
          </cell>
          <cell r="C530" t="str">
            <v>un</v>
          </cell>
          <cell r="D530">
            <v>348.09500000000003</v>
          </cell>
        </row>
        <row r="531">
          <cell r="A531">
            <v>72750</v>
          </cell>
          <cell r="B531" t="str">
            <v>Boca para BSTC D=120 cm - normal (tipo DNER)</v>
          </cell>
          <cell r="C531" t="str">
            <v>un</v>
          </cell>
          <cell r="D531">
            <v>921.37100000000009</v>
          </cell>
        </row>
        <row r="532">
          <cell r="A532">
            <v>72780</v>
          </cell>
          <cell r="B532" t="str">
            <v>Boca para BSTC D=120 cm - tipo DER/SC , esconsidade 15 graus</v>
          </cell>
          <cell r="C532" t="str">
            <v>un</v>
          </cell>
          <cell r="D532">
            <v>644.33600000000001</v>
          </cell>
        </row>
        <row r="533">
          <cell r="A533">
            <v>72790</v>
          </cell>
          <cell r="B533" t="str">
            <v>Boca para BSTC D=120 cm - tipo DER/SC , esconsidade 20 graus</v>
          </cell>
          <cell r="C533" t="str">
            <v>un</v>
          </cell>
          <cell r="D533">
            <v>690.11800000000005</v>
          </cell>
        </row>
        <row r="534">
          <cell r="A534">
            <v>72800</v>
          </cell>
          <cell r="B534" t="str">
            <v>Boca para BSTC D=120 cm - tipo DER/SC , esconsidade 30 graus</v>
          </cell>
          <cell r="C534" t="str">
            <v>un</v>
          </cell>
          <cell r="D534">
            <v>755.01800000000003</v>
          </cell>
        </row>
        <row r="535">
          <cell r="A535">
            <v>72850</v>
          </cell>
          <cell r="B535" t="str">
            <v>Boca para BSTC D=120 cm - tipo DER/SC , normal</v>
          </cell>
          <cell r="C535" t="str">
            <v>un</v>
          </cell>
          <cell r="D535">
            <v>451.46200000000005</v>
          </cell>
        </row>
        <row r="536">
          <cell r="A536">
            <v>72900</v>
          </cell>
          <cell r="B536" t="str">
            <v>Boca para BSTC D=150 cm - tipo DER/SC , normal</v>
          </cell>
          <cell r="C536" t="str">
            <v>un</v>
          </cell>
          <cell r="D536">
            <v>683.30900000000008</v>
          </cell>
        </row>
        <row r="537">
          <cell r="A537">
            <v>72910</v>
          </cell>
          <cell r="B537" t="str">
            <v>Boca para BSTC D=150 cm - tipo DER/SC , esconsidade 15 graus</v>
          </cell>
          <cell r="C537" t="str">
            <v>un</v>
          </cell>
          <cell r="D537">
            <v>929.37900000000002</v>
          </cell>
        </row>
        <row r="538">
          <cell r="A538">
            <v>72920</v>
          </cell>
          <cell r="B538" t="str">
            <v>Boca para BSTC D=150 cm - tipo DER/SC , esconsidade 20 graus</v>
          </cell>
          <cell r="C538" t="str">
            <v>un</v>
          </cell>
          <cell r="D538">
            <v>994.24600000000009</v>
          </cell>
        </row>
        <row r="539">
          <cell r="A539">
            <v>72930</v>
          </cell>
          <cell r="B539" t="str">
            <v>Boca para BSTC D=150 cm - tipo DER/SC , esconsidade 30 graus</v>
          </cell>
          <cell r="C539" t="str">
            <v>un</v>
          </cell>
          <cell r="D539">
            <v>1080.5520000000001</v>
          </cell>
        </row>
        <row r="540">
          <cell r="A540">
            <v>72950</v>
          </cell>
          <cell r="B540" t="str">
            <v>Boca para BSTC D=200 cm - tipo DER/SC , normal</v>
          </cell>
          <cell r="C540" t="str">
            <v>un</v>
          </cell>
          <cell r="D540">
            <v>1188.3520000000001</v>
          </cell>
        </row>
        <row r="541">
          <cell r="A541">
            <v>72960</v>
          </cell>
          <cell r="B541" t="str">
            <v>Boca para BSTC D=200 cm - tipo DER/SC , esconsidade 15 graus</v>
          </cell>
          <cell r="C541" t="str">
            <v>un</v>
          </cell>
          <cell r="D541">
            <v>1510.9270000000001</v>
          </cell>
        </row>
        <row r="542">
          <cell r="A542">
            <v>72970</v>
          </cell>
          <cell r="B542" t="str">
            <v>Boca para BSTC D=200 cm - tipo DER/SC , esconsidade 20 graus</v>
          </cell>
          <cell r="C542" t="str">
            <v>un</v>
          </cell>
          <cell r="D542">
            <v>1624.502</v>
          </cell>
        </row>
        <row r="543">
          <cell r="A543">
            <v>72980</v>
          </cell>
          <cell r="B543" t="str">
            <v>Boca para BSTC D=200 cm - tipo DER/SC , esconsidade 30 graus</v>
          </cell>
          <cell r="C543" t="str">
            <v>un</v>
          </cell>
          <cell r="D543">
            <v>1782.924</v>
          </cell>
        </row>
        <row r="544">
          <cell r="A544">
            <v>73000</v>
          </cell>
          <cell r="B544" t="str">
            <v>Boca para BDTC D=80 cm - normal (tipo DNER)</v>
          </cell>
          <cell r="C544" t="str">
            <v>un</v>
          </cell>
          <cell r="D544">
            <v>562.54</v>
          </cell>
        </row>
        <row r="545">
          <cell r="A545">
            <v>73030</v>
          </cell>
          <cell r="B545" t="str">
            <v>Boca para BDTC D=80 cm - tipo DER/SC , esconsidade 15 graus</v>
          </cell>
          <cell r="C545" t="str">
            <v>un</v>
          </cell>
          <cell r="D545">
            <v>418.52800000000008</v>
          </cell>
        </row>
        <row r="546">
          <cell r="A546">
            <v>73040</v>
          </cell>
          <cell r="B546" t="str">
            <v>Boca para BDTC D=80 cm - tipo DER/SC , esconsidade 20 graus</v>
          </cell>
          <cell r="C546" t="str">
            <v>un</v>
          </cell>
          <cell r="D546">
            <v>436.54600000000005</v>
          </cell>
        </row>
        <row r="547">
          <cell r="A547">
            <v>73050</v>
          </cell>
          <cell r="B547" t="str">
            <v>Boca para BDTC D=80 cm - tipo DER/SC , esconsidade 30 graus</v>
          </cell>
          <cell r="C547" t="str">
            <v>un</v>
          </cell>
          <cell r="D547">
            <v>462.94600000000003</v>
          </cell>
        </row>
        <row r="548">
          <cell r="A548">
            <v>73100</v>
          </cell>
          <cell r="B548" t="str">
            <v>Boca para BDTC D=80 cm - tipo DER/SC , normal</v>
          </cell>
          <cell r="C548" t="str">
            <v>un</v>
          </cell>
          <cell r="D548">
            <v>351.67</v>
          </cell>
        </row>
        <row r="549">
          <cell r="A549">
            <v>73150</v>
          </cell>
          <cell r="B549" t="str">
            <v>Boca para BDTC D=100 cm - normal (tipo DNER)</v>
          </cell>
          <cell r="C549" t="str">
            <v>un</v>
          </cell>
          <cell r="D549">
            <v>853.69900000000007</v>
          </cell>
        </row>
        <row r="550">
          <cell r="A550">
            <v>73180</v>
          </cell>
          <cell r="B550" t="str">
            <v>Boca para BDTC D=100 cm - tipo DER/SC , esconsidade 15 graus</v>
          </cell>
          <cell r="C550" t="str">
            <v>un</v>
          </cell>
          <cell r="D550">
            <v>601.71100000000001</v>
          </cell>
        </row>
        <row r="551">
          <cell r="A551">
            <v>73190</v>
          </cell>
          <cell r="B551" t="str">
            <v>Boca para BDTC D=100 cm - tipo DER/SC , esconsidade 20 graus</v>
          </cell>
          <cell r="C551" t="str">
            <v>un</v>
          </cell>
          <cell r="D551">
            <v>631.95000000000005</v>
          </cell>
        </row>
        <row r="552">
          <cell r="A552">
            <v>73200</v>
          </cell>
          <cell r="B552" t="str">
            <v>Boca para BDTC D=100 cm - tipo DER/SC , esconsidade 30 graus</v>
          </cell>
          <cell r="C552" t="str">
            <v>un</v>
          </cell>
          <cell r="D552">
            <v>676.80799999999999</v>
          </cell>
        </row>
        <row r="553">
          <cell r="A553">
            <v>73250</v>
          </cell>
          <cell r="B553" t="str">
            <v>Boca para BDTC D=100 cm - tipo DER/SC , normal</v>
          </cell>
          <cell r="C553" t="str">
            <v>un</v>
          </cell>
          <cell r="D553">
            <v>487.28900000000004</v>
          </cell>
        </row>
        <row r="554">
          <cell r="A554">
            <v>73300</v>
          </cell>
          <cell r="B554" t="str">
            <v>Boca para BDTC D=120 cm - normal (tipo DNER)</v>
          </cell>
          <cell r="C554" t="str">
            <v>un</v>
          </cell>
          <cell r="D554">
            <v>1202.146</v>
          </cell>
        </row>
        <row r="555">
          <cell r="A555">
            <v>73330</v>
          </cell>
          <cell r="B555" t="str">
            <v>Boca para BDTC D=120 cm - tipo DER/SC , esconsidade 15 graus</v>
          </cell>
          <cell r="C555" t="str">
            <v>un</v>
          </cell>
          <cell r="D555">
            <v>811.26100000000008</v>
          </cell>
        </row>
        <row r="556">
          <cell r="A556">
            <v>73340</v>
          </cell>
          <cell r="B556" t="str">
            <v>Boca para BDTC D=120 cm - tipo DER/SC , esconsidade 20 graus</v>
          </cell>
          <cell r="C556" t="str">
            <v>un</v>
          </cell>
          <cell r="D556">
            <v>857.9670000000001</v>
          </cell>
        </row>
        <row r="557">
          <cell r="A557">
            <v>73350</v>
          </cell>
          <cell r="B557" t="str">
            <v>Boca para BDTC D=120 cm - tipo DER/SC , esconsidade 30 graus</v>
          </cell>
          <cell r="C557" t="str">
            <v>un</v>
          </cell>
          <cell r="D557">
            <v>922.9</v>
          </cell>
        </row>
        <row r="558">
          <cell r="A558">
            <v>73400</v>
          </cell>
          <cell r="B558" t="str">
            <v>Boca para BDTC D=120 cm - tipo DER/SC , normal</v>
          </cell>
          <cell r="C558" t="str">
            <v>un</v>
          </cell>
          <cell r="D558">
            <v>632.66499999999996</v>
          </cell>
        </row>
        <row r="559">
          <cell r="A559">
            <v>73450</v>
          </cell>
          <cell r="B559" t="str">
            <v>Boca para BDTC D=150 cm - tipo DER/SC , normal</v>
          </cell>
          <cell r="C559" t="str">
            <v>un</v>
          </cell>
          <cell r="D559">
            <v>920.81</v>
          </cell>
        </row>
        <row r="560">
          <cell r="A560">
            <v>73460</v>
          </cell>
          <cell r="B560" t="str">
            <v>Boca para BDTC D=150 cm - tipo DER/SC , esconsidade 15 graus</v>
          </cell>
          <cell r="C560" t="str">
            <v>un</v>
          </cell>
          <cell r="D560">
            <v>1154.2850000000001</v>
          </cell>
        </row>
        <row r="561">
          <cell r="A561">
            <v>73470</v>
          </cell>
          <cell r="B561" t="str">
            <v>Boca para BDTC D=150 cm - tipo DER/SC , esconsidade 20 graus</v>
          </cell>
          <cell r="C561" t="str">
            <v>un</v>
          </cell>
          <cell r="D561">
            <v>1219.0530000000001</v>
          </cell>
        </row>
        <row r="562">
          <cell r="A562">
            <v>73480</v>
          </cell>
          <cell r="B562" t="str">
            <v>Boca para BDTC D=150 cm - tipo DER/SC , esconsidade 30 graus</v>
          </cell>
          <cell r="C562" t="str">
            <v>un</v>
          </cell>
          <cell r="D562">
            <v>1309.33</v>
          </cell>
        </row>
        <row r="563">
          <cell r="A563">
            <v>73500</v>
          </cell>
          <cell r="B563" t="str">
            <v>Boca para BDTC D=200 cm - tipo DER/SC , normal</v>
          </cell>
          <cell r="C563" t="str">
            <v>un</v>
          </cell>
          <cell r="D563">
            <v>1528.021</v>
          </cell>
        </row>
        <row r="564">
          <cell r="A564">
            <v>73510</v>
          </cell>
          <cell r="B564" t="str">
            <v>Boca para BDTC D=200 cm - tipo DER/SC , esconsidade 15 graus</v>
          </cell>
          <cell r="C564" t="str">
            <v>un</v>
          </cell>
          <cell r="D564">
            <v>1837.4290000000003</v>
          </cell>
        </row>
        <row r="565">
          <cell r="A565">
            <v>73520</v>
          </cell>
          <cell r="B565" t="str">
            <v>Boca para BDTC D=200 cm - tipo DER/SC , esconsidade 20 graus</v>
          </cell>
          <cell r="C565" t="str">
            <v>un</v>
          </cell>
          <cell r="D565">
            <v>1950.7290000000003</v>
          </cell>
        </row>
        <row r="566">
          <cell r="A566">
            <v>73530</v>
          </cell>
          <cell r="B566" t="str">
            <v>Boca para BDTC D=200 cm - tipo DER/SC , esconsidade 30 graus</v>
          </cell>
          <cell r="C566" t="str">
            <v>un</v>
          </cell>
          <cell r="D566">
            <v>2109.1730000000002</v>
          </cell>
        </row>
        <row r="567">
          <cell r="A567">
            <v>73550</v>
          </cell>
          <cell r="B567" t="str">
            <v>Boca para BTTC D=80 cm - normal (tipo DNER)</v>
          </cell>
          <cell r="C567" t="str">
            <v>un</v>
          </cell>
          <cell r="D567">
            <v>709.68700000000001</v>
          </cell>
        </row>
        <row r="568">
          <cell r="A568">
            <v>73580</v>
          </cell>
          <cell r="B568" t="str">
            <v>Boca para BTTC D=80 cm - tipo DER/SC , esconsidade 15 graus</v>
          </cell>
          <cell r="C568" t="str">
            <v>un</v>
          </cell>
          <cell r="D568">
            <v>512.67700000000002</v>
          </cell>
        </row>
        <row r="569">
          <cell r="A569">
            <v>73590</v>
          </cell>
          <cell r="B569" t="str">
            <v>Boca para BTTC D=80 cm - tipo DER/SC , esconsidade 20 graus</v>
          </cell>
          <cell r="C569" t="str">
            <v>un</v>
          </cell>
          <cell r="D569">
            <v>530.66200000000003</v>
          </cell>
        </row>
        <row r="570">
          <cell r="A570">
            <v>73600</v>
          </cell>
          <cell r="B570" t="str">
            <v>Boca para BTTC D=80 cm - tipo DER/SC , esconsidade 30 graus</v>
          </cell>
          <cell r="C570" t="str">
            <v>un</v>
          </cell>
          <cell r="D570">
            <v>557.13900000000001</v>
          </cell>
        </row>
        <row r="571">
          <cell r="A571">
            <v>73650</v>
          </cell>
          <cell r="B571" t="str">
            <v>Boca para BTTC D=80 cm - tipo DER/SC , normal</v>
          </cell>
          <cell r="C571" t="str">
            <v>un</v>
          </cell>
          <cell r="D571">
            <v>450.94940000000003</v>
          </cell>
        </row>
        <row r="572">
          <cell r="A572">
            <v>73700</v>
          </cell>
          <cell r="B572" t="str">
            <v>Boca para BTTC D=100 cm - normal (tipo DNER)</v>
          </cell>
          <cell r="C572" t="str">
            <v>un</v>
          </cell>
          <cell r="D572">
            <v>1064.0630000000001</v>
          </cell>
        </row>
        <row r="573">
          <cell r="A573">
            <v>73730</v>
          </cell>
          <cell r="B573" t="str">
            <v>Boca para BTTC D=100 cm - tipo DER/SC , esconsidade 15 graus</v>
          </cell>
          <cell r="C573" t="str">
            <v>un</v>
          </cell>
          <cell r="D573">
            <v>726.20900000000017</v>
          </cell>
        </row>
        <row r="574">
          <cell r="A574">
            <v>73740</v>
          </cell>
          <cell r="B574" t="str">
            <v>Boca para BTTC D=100 cm - tipo DER/SC , esconsidade 20 graus</v>
          </cell>
          <cell r="C574" t="str">
            <v>un</v>
          </cell>
          <cell r="D574">
            <v>756.43700000000001</v>
          </cell>
        </row>
        <row r="575">
          <cell r="A575">
            <v>73750</v>
          </cell>
          <cell r="B575" t="str">
            <v>Boca para BTTC D=100 cm - tipo DER/SC , esconsidade 30 graus</v>
          </cell>
          <cell r="C575" t="str">
            <v>un</v>
          </cell>
          <cell r="D575">
            <v>801.19600000000003</v>
          </cell>
        </row>
        <row r="576">
          <cell r="A576">
            <v>73800</v>
          </cell>
          <cell r="B576" t="str">
            <v>Boca para BTTC D=100 cm - tipo DER/SC , normal</v>
          </cell>
          <cell r="C576" t="str">
            <v>un</v>
          </cell>
          <cell r="D576">
            <v>618.93700000000001</v>
          </cell>
        </row>
        <row r="577">
          <cell r="A577">
            <v>73850</v>
          </cell>
          <cell r="B577" t="str">
            <v>Boca para BTTC D=120 cm - normal (tipo DNER)</v>
          </cell>
          <cell r="C577" t="str">
            <v>un</v>
          </cell>
          <cell r="D577">
            <v>1483.1959999999999</v>
          </cell>
        </row>
        <row r="578">
          <cell r="A578">
            <v>73880</v>
          </cell>
          <cell r="B578" t="str">
            <v>Boca para BTTC D=120 cm - tipo DER/SC , esconsidade 15 graus</v>
          </cell>
          <cell r="C578" t="str">
            <v>un</v>
          </cell>
          <cell r="D578">
            <v>978.82400000000007</v>
          </cell>
        </row>
        <row r="579">
          <cell r="A579">
            <v>73890</v>
          </cell>
          <cell r="B579" t="str">
            <v>Boca para BTTC D=120 cm - tipo DER/SC , esconsidade 20 graus</v>
          </cell>
          <cell r="C579" t="str">
            <v>un</v>
          </cell>
          <cell r="D579">
            <v>1025.5520000000001</v>
          </cell>
        </row>
        <row r="580">
          <cell r="A580">
            <v>73900</v>
          </cell>
          <cell r="B580" t="str">
            <v>Boca para BTTC D=120 cm - tipo DER/SC , esconsidade 30 graus</v>
          </cell>
          <cell r="C580" t="str">
            <v>un</v>
          </cell>
          <cell r="D580">
            <v>1090.7160000000001</v>
          </cell>
        </row>
        <row r="581">
          <cell r="A581">
            <v>73950</v>
          </cell>
          <cell r="B581" t="str">
            <v>Boca para BTTC D=120 cm - tipo DER/SC , normal</v>
          </cell>
          <cell r="C581" t="str">
            <v>un</v>
          </cell>
          <cell r="D581">
            <v>806.08</v>
          </cell>
        </row>
        <row r="582">
          <cell r="A582">
            <v>74000</v>
          </cell>
          <cell r="B582" t="str">
            <v>Boca para BTTC D=150 cm - tipo DER/SC , normal</v>
          </cell>
          <cell r="C582" t="str">
            <v>un</v>
          </cell>
          <cell r="D582">
            <v>1148.0480000000002</v>
          </cell>
        </row>
        <row r="583">
          <cell r="A583">
            <v>74010</v>
          </cell>
          <cell r="B583" t="str">
            <v>Boca para BTTC D=150 cm - tipo DER/SC , esconsidade 15 graus</v>
          </cell>
          <cell r="C583" t="str">
            <v>un</v>
          </cell>
          <cell r="D583">
            <v>1377.2660000000001</v>
          </cell>
        </row>
        <row r="584">
          <cell r="A584">
            <v>74020</v>
          </cell>
          <cell r="B584" t="str">
            <v>Boca para BTTC D=150 cm - tipo DER/SC , esconsidade 20 graus</v>
          </cell>
          <cell r="C584" t="str">
            <v>un</v>
          </cell>
          <cell r="D584">
            <v>1442.0120000000002</v>
          </cell>
        </row>
        <row r="585">
          <cell r="A585">
            <v>74030</v>
          </cell>
          <cell r="B585" t="str">
            <v>Boca para BTTC D=150 cm - tipo DER/SC , esconsidade 30 graus</v>
          </cell>
          <cell r="C585" t="str">
            <v>un</v>
          </cell>
          <cell r="D585">
            <v>1532.2670000000001</v>
          </cell>
        </row>
        <row r="586">
          <cell r="A586">
            <v>74050</v>
          </cell>
          <cell r="B586" t="str">
            <v>Boca para BTTC D=200 cm - tipo DER/SC , normal</v>
          </cell>
          <cell r="C586" t="str">
            <v>un</v>
          </cell>
          <cell r="D586">
            <v>1849.3090000000002</v>
          </cell>
        </row>
        <row r="587">
          <cell r="A587">
            <v>74060</v>
          </cell>
          <cell r="B587" t="str">
            <v>Boca para BTTC D=200 cm - tipo DER/SC , esconsidade 15 graus</v>
          </cell>
          <cell r="C587" t="str">
            <v>un</v>
          </cell>
          <cell r="D587">
            <v>2154.7350000000001</v>
          </cell>
        </row>
        <row r="588">
          <cell r="A588">
            <v>74070</v>
          </cell>
          <cell r="B588" t="str">
            <v>Boca para BTTC D=200 cm - tipo DER/SC , esconsidade 20 graus</v>
          </cell>
          <cell r="C588" t="str">
            <v>un</v>
          </cell>
          <cell r="D588">
            <v>2268.0240000000003</v>
          </cell>
        </row>
        <row r="589">
          <cell r="A589">
            <v>74080</v>
          </cell>
          <cell r="B589" t="str">
            <v>Boca para BTTC D=200 cm - tipo DER/SC , esconsidade 30 graus</v>
          </cell>
          <cell r="C589" t="str">
            <v>un</v>
          </cell>
          <cell r="D589">
            <v>2427.0070000000001</v>
          </cell>
        </row>
        <row r="590">
          <cell r="A590">
            <v>74100</v>
          </cell>
          <cell r="B590" t="str">
            <v>Boca para BSCC de 1,3 x 2,0 m - normal</v>
          </cell>
          <cell r="C590" t="str">
            <v>un</v>
          </cell>
          <cell r="D590">
            <v>3497.0320000000002</v>
          </cell>
        </row>
        <row r="591">
          <cell r="A591">
            <v>74150</v>
          </cell>
          <cell r="B591" t="str">
            <v>Boca para BSCC de 1,3 x 2,0 m - esconsidade de 10 graus</v>
          </cell>
          <cell r="C591" t="str">
            <v>un</v>
          </cell>
          <cell r="D591">
            <v>3634.1910000000003</v>
          </cell>
        </row>
        <row r="592">
          <cell r="A592">
            <v>74200</v>
          </cell>
          <cell r="B592" t="str">
            <v>Boca para BSCC de 1,3 x 2,0 m - esconsidade de 20 graus</v>
          </cell>
          <cell r="C592" t="str">
            <v>un</v>
          </cell>
          <cell r="D592">
            <v>3895.9250000000002</v>
          </cell>
        </row>
        <row r="593">
          <cell r="A593">
            <v>74250</v>
          </cell>
          <cell r="B593" t="str">
            <v>Boca para BSCC de 1,3 x 2,0 m - esconsidade de 30 graus</v>
          </cell>
          <cell r="C593" t="str">
            <v>un</v>
          </cell>
          <cell r="D593">
            <v>4566.683</v>
          </cell>
        </row>
        <row r="594">
          <cell r="A594">
            <v>74300</v>
          </cell>
          <cell r="B594" t="str">
            <v>Boca para BSCC de 1,5 x 1,5 m - normal</v>
          </cell>
          <cell r="C594" t="str">
            <v>un</v>
          </cell>
          <cell r="D594">
            <v>2342.1310000000003</v>
          </cell>
        </row>
        <row r="595">
          <cell r="A595">
            <v>74350</v>
          </cell>
          <cell r="B595" t="str">
            <v>Boca para BSCC de 1,5 x 1,5 m - esconsidade de 15 graus</v>
          </cell>
          <cell r="C595" t="str">
            <v>un</v>
          </cell>
          <cell r="D595">
            <v>2459.4680000000003</v>
          </cell>
        </row>
        <row r="596">
          <cell r="A596">
            <v>74400</v>
          </cell>
          <cell r="B596" t="str">
            <v>Boca para BSCC de 1,6 x 2,4 m - normal</v>
          </cell>
          <cell r="C596" t="str">
            <v>un</v>
          </cell>
          <cell r="D596">
            <v>4142.0169999999998</v>
          </cell>
        </row>
        <row r="597">
          <cell r="A597">
            <v>74450</v>
          </cell>
          <cell r="B597" t="str">
            <v>Boca para BSCC de 1,6 x 2,4 m - esconsidade de 5 graus</v>
          </cell>
          <cell r="C597" t="str">
            <v>un</v>
          </cell>
          <cell r="D597">
            <v>5266.9540000000006</v>
          </cell>
        </row>
        <row r="598">
          <cell r="A598">
            <v>74500</v>
          </cell>
          <cell r="B598" t="str">
            <v>Boca para BSCC de 1,6 x 2,4 m - esconsidade de 10 graus</v>
          </cell>
          <cell r="C598" t="str">
            <v>un</v>
          </cell>
          <cell r="D598">
            <v>5315.7940000000008</v>
          </cell>
        </row>
        <row r="599">
          <cell r="A599">
            <v>74550</v>
          </cell>
          <cell r="B599" t="str">
            <v>Boca para BSCC de 1,6 x 2,4 m - esconsidade de 30 graus</v>
          </cell>
          <cell r="C599" t="str">
            <v>un</v>
          </cell>
          <cell r="D599">
            <v>6610.4610000000011</v>
          </cell>
        </row>
        <row r="600">
          <cell r="A600">
            <v>74600</v>
          </cell>
          <cell r="B600" t="str">
            <v>Boca para BSCC de 2,0 x 1,5 m - normal</v>
          </cell>
          <cell r="C600" t="str">
            <v>un</v>
          </cell>
          <cell r="D600">
            <v>2740.7160000000003</v>
          </cell>
        </row>
        <row r="601">
          <cell r="A601">
            <v>74650</v>
          </cell>
          <cell r="B601" t="str">
            <v>Boca para BSCC de 2,0 x 1,5 m - esconsidade de 15 graus</v>
          </cell>
          <cell r="C601" t="str">
            <v>un</v>
          </cell>
          <cell r="D601">
            <v>3033.998</v>
          </cell>
        </row>
        <row r="602">
          <cell r="A602">
            <v>74700</v>
          </cell>
          <cell r="B602" t="str">
            <v>Boca para BSCC de 1,9 x 2,9 m - esconsidade de 10 graus</v>
          </cell>
          <cell r="C602" t="str">
            <v>un</v>
          </cell>
          <cell r="D602">
            <v>6960.9650000000001</v>
          </cell>
        </row>
        <row r="603">
          <cell r="A603">
            <v>74750</v>
          </cell>
          <cell r="B603" t="str">
            <v>Boca para BSCC de 1,9 x 2,9 m - esconsidade de 20 graus</v>
          </cell>
          <cell r="C603" t="str">
            <v>un</v>
          </cell>
          <cell r="D603">
            <v>7567.219000000001</v>
          </cell>
        </row>
        <row r="604">
          <cell r="A604">
            <v>74800</v>
          </cell>
          <cell r="B604" t="str">
            <v>Boca para BSCC de 1,9 x 2,9 m - esconsidade de 30 graus</v>
          </cell>
          <cell r="C604" t="str">
            <v>un</v>
          </cell>
          <cell r="D604">
            <v>9123.3120000000017</v>
          </cell>
        </row>
        <row r="605">
          <cell r="A605">
            <v>74850</v>
          </cell>
          <cell r="B605" t="str">
            <v>Boca para BSCC de 2,0 x 2,0 m - normal</v>
          </cell>
          <cell r="C605" t="str">
            <v>un</v>
          </cell>
          <cell r="D605">
            <v>3433.3750000000005</v>
          </cell>
        </row>
        <row r="606">
          <cell r="A606">
            <v>74900</v>
          </cell>
          <cell r="B606" t="str">
            <v>Boca para BSCC de 2,0 x 2,0 m - esconsidade de 15 graus</v>
          </cell>
          <cell r="C606" t="str">
            <v>un</v>
          </cell>
          <cell r="D606">
            <v>3657.94</v>
          </cell>
        </row>
        <row r="607">
          <cell r="A607">
            <v>74950</v>
          </cell>
          <cell r="B607" t="str">
            <v>Boca para BSCC de 2,0 x 2,0 m - esconsidade de 25 graus</v>
          </cell>
          <cell r="C607" t="str">
            <v>un</v>
          </cell>
          <cell r="D607">
            <v>4547.29</v>
          </cell>
        </row>
        <row r="608">
          <cell r="A608">
            <v>75000</v>
          </cell>
          <cell r="B608" t="str">
            <v>Boca para BSCC de 2,0 x 2,0 m - esconsidade de 40 graus</v>
          </cell>
          <cell r="C608" t="str">
            <v>un</v>
          </cell>
          <cell r="D608">
            <v>6353.9740000000011</v>
          </cell>
        </row>
        <row r="609">
          <cell r="A609">
            <v>75050</v>
          </cell>
          <cell r="B609" t="str">
            <v>Boca para BSCC de 2,1 x 3,2 m - normal</v>
          </cell>
          <cell r="C609" t="str">
            <v>un</v>
          </cell>
          <cell r="D609">
            <v>8504.8260000000009</v>
          </cell>
        </row>
        <row r="610">
          <cell r="A610">
            <v>75100</v>
          </cell>
          <cell r="B610" t="str">
            <v>Boca para BSCC de 2,1 x 3,2 m - esconsidade de 10 graus</v>
          </cell>
          <cell r="C610" t="str">
            <v>un</v>
          </cell>
          <cell r="D610">
            <v>8350.2209999999995</v>
          </cell>
        </row>
        <row r="611">
          <cell r="A611">
            <v>75150</v>
          </cell>
          <cell r="B611" t="str">
            <v>Boca para BSCC de 2,1 x 3,2 m - esconsidade de 30 graus</v>
          </cell>
          <cell r="C611" t="str">
            <v>un</v>
          </cell>
          <cell r="D611">
            <v>8559.8920000000016</v>
          </cell>
        </row>
        <row r="612">
          <cell r="A612">
            <v>75200</v>
          </cell>
          <cell r="B612" t="str">
            <v>Boca para BSCC de 2,3 x 3,5 m - normal</v>
          </cell>
          <cell r="C612" t="str">
            <v>un</v>
          </cell>
          <cell r="D612">
            <v>9371.1750000000011</v>
          </cell>
        </row>
        <row r="613">
          <cell r="A613">
            <v>75250</v>
          </cell>
          <cell r="B613" t="str">
            <v>Boca para BSCC de 2,5 x 2,0 m - normal</v>
          </cell>
          <cell r="C613" t="str">
            <v>un</v>
          </cell>
          <cell r="D613">
            <v>4005.6280000000002</v>
          </cell>
        </row>
        <row r="614">
          <cell r="A614">
            <v>75300</v>
          </cell>
          <cell r="B614" t="str">
            <v>Boca para BSCC de 2,5 x 2,0 m - esconsidade de 15 graus</v>
          </cell>
          <cell r="C614" t="str">
            <v>un</v>
          </cell>
          <cell r="D614">
            <v>4213.4620000000004</v>
          </cell>
        </row>
        <row r="615">
          <cell r="A615">
            <v>75350</v>
          </cell>
          <cell r="B615" t="str">
            <v>Boca para BSCC de 2,5 x 2,5 m - normal</v>
          </cell>
          <cell r="C615" t="str">
            <v>un</v>
          </cell>
          <cell r="D615">
            <v>5093</v>
          </cell>
        </row>
        <row r="616">
          <cell r="A616">
            <v>75400</v>
          </cell>
          <cell r="B616" t="str">
            <v>Boca para BSCC de 2,5 x 2,5 m - esconsa</v>
          </cell>
          <cell r="C616" t="str">
            <v>un</v>
          </cell>
          <cell r="D616">
            <v>5393.8170000000009</v>
          </cell>
        </row>
        <row r="617">
          <cell r="A617">
            <v>75450</v>
          </cell>
          <cell r="B617" t="str">
            <v>Boca para BSCC de 3,0 x 2,0 m - normal</v>
          </cell>
          <cell r="C617" t="str">
            <v>un</v>
          </cell>
          <cell r="D617">
            <v>4776.3100000000004</v>
          </cell>
        </row>
        <row r="618">
          <cell r="A618">
            <v>75500</v>
          </cell>
          <cell r="B618" t="str">
            <v>Boca para BSCC de 3,0 x 2,5 m - normal</v>
          </cell>
          <cell r="C618" t="str">
            <v>un</v>
          </cell>
          <cell r="D618">
            <v>5968.0610000000006</v>
          </cell>
        </row>
        <row r="619">
          <cell r="A619">
            <v>75550</v>
          </cell>
          <cell r="B619" t="str">
            <v>Boca para BSCC de 3,0 x 3,0 m - normal</v>
          </cell>
          <cell r="C619" t="str">
            <v>un</v>
          </cell>
          <cell r="D619">
            <v>6882.1170000000011</v>
          </cell>
        </row>
        <row r="620">
          <cell r="A620">
            <v>75600</v>
          </cell>
          <cell r="B620" t="str">
            <v>Boca para BSCC de 3,0 x 3,0 m - esconsidade de 15 graus</v>
          </cell>
          <cell r="C620" t="str">
            <v>un</v>
          </cell>
          <cell r="D620">
            <v>7317.1890000000003</v>
          </cell>
        </row>
        <row r="621">
          <cell r="A621">
            <v>75645</v>
          </cell>
          <cell r="B621" t="str">
            <v>Boca para BDCC de 1,5 x 1,0 m - normal</v>
          </cell>
          <cell r="C621" t="str">
            <v>un</v>
          </cell>
          <cell r="D621">
            <v>2290.09</v>
          </cell>
        </row>
        <row r="622">
          <cell r="A622">
            <v>75650</v>
          </cell>
          <cell r="B622" t="str">
            <v>Boca para BDCC de 1,5 x 1,5 m - normal</v>
          </cell>
          <cell r="C622" t="str">
            <v>un</v>
          </cell>
          <cell r="D622">
            <v>2901.3050000000003</v>
          </cell>
        </row>
        <row r="623">
          <cell r="A623">
            <v>75700</v>
          </cell>
          <cell r="B623" t="str">
            <v>Boca para BDCC de 2,0 x 1,5 m - normal</v>
          </cell>
          <cell r="C623" t="str">
            <v>un</v>
          </cell>
          <cell r="D623">
            <v>3484.723</v>
          </cell>
        </row>
        <row r="624">
          <cell r="A624">
            <v>75750</v>
          </cell>
          <cell r="B624" t="str">
            <v>Boca para BDCC de 2,0 x 1,5 m - esconsidade de 35 graus</v>
          </cell>
          <cell r="C624" t="str">
            <v>un</v>
          </cell>
          <cell r="D624">
            <v>4871.9220000000005</v>
          </cell>
        </row>
        <row r="625">
          <cell r="A625">
            <v>75800</v>
          </cell>
          <cell r="B625" t="str">
            <v>Boca para BDCC de 2,0 x 2,0 m - normal</v>
          </cell>
          <cell r="C625" t="str">
            <v>un</v>
          </cell>
          <cell r="D625">
            <v>4249.5530000000008</v>
          </cell>
        </row>
        <row r="626">
          <cell r="A626">
            <v>75850</v>
          </cell>
          <cell r="B626" t="str">
            <v>Boca para BDCC de 2,0 x 2,0 m - esconsidade de 15 graus</v>
          </cell>
          <cell r="C626" t="str">
            <v>un</v>
          </cell>
          <cell r="D626">
            <v>4573.7120000000004</v>
          </cell>
        </row>
        <row r="627">
          <cell r="A627">
            <v>75900</v>
          </cell>
          <cell r="B627" t="str">
            <v>Boca para BDCC de 2,0 x 2,0 m - esconsidade de 40 graus</v>
          </cell>
          <cell r="C627" t="str">
            <v>un</v>
          </cell>
          <cell r="D627">
            <v>7047.7220000000007</v>
          </cell>
        </row>
        <row r="628">
          <cell r="A628">
            <v>75950</v>
          </cell>
          <cell r="B628" t="str">
            <v>Boca para BDCC de 2,5 x 2,0 m - normal</v>
          </cell>
          <cell r="C628" t="str">
            <v>un</v>
          </cell>
          <cell r="D628">
            <v>5122.2050000000008</v>
          </cell>
        </row>
        <row r="629">
          <cell r="A629">
            <v>76000</v>
          </cell>
          <cell r="B629" t="str">
            <v>Boca para BDCC de 2,5 x 2,0 m - esconsidade de 15 graus</v>
          </cell>
          <cell r="C629" t="str">
            <v>un</v>
          </cell>
          <cell r="D629">
            <v>5287.7220000000007</v>
          </cell>
        </row>
        <row r="630">
          <cell r="A630">
            <v>76050</v>
          </cell>
          <cell r="B630" t="str">
            <v>Boca para BDCC de 2,3 x 3,5 m - esconsidade de 20 graus</v>
          </cell>
          <cell r="C630" t="str">
            <v>un</v>
          </cell>
          <cell r="D630">
            <v>12085.084000000001</v>
          </cell>
        </row>
        <row r="631">
          <cell r="A631">
            <v>76100</v>
          </cell>
          <cell r="B631" t="str">
            <v>Boca para BDCC de 2,5 x 2,5 m - normal</v>
          </cell>
          <cell r="C631" t="str">
            <v>un</v>
          </cell>
          <cell r="D631">
            <v>6656.9580000000005</v>
          </cell>
        </row>
        <row r="632">
          <cell r="A632">
            <v>76150</v>
          </cell>
          <cell r="B632" t="str">
            <v>Boca para BDCC de 3,0 x 2,0 m - normal</v>
          </cell>
          <cell r="C632" t="str">
            <v>un</v>
          </cell>
          <cell r="D632">
            <v>6076.84</v>
          </cell>
        </row>
        <row r="633">
          <cell r="A633">
            <v>76200</v>
          </cell>
          <cell r="B633" t="str">
            <v>Boca para BDCC de 3,0 x 2,5 m - esconsidade de 15 graus</v>
          </cell>
          <cell r="C633" t="str">
            <v>un</v>
          </cell>
          <cell r="D633">
            <v>7493.6840000000002</v>
          </cell>
        </row>
        <row r="634">
          <cell r="A634">
            <v>76250</v>
          </cell>
          <cell r="B634" t="str">
            <v>Boca para BDCC de 3,0 x 3,0 m - normal</v>
          </cell>
          <cell r="C634" t="str">
            <v>un</v>
          </cell>
          <cell r="D634">
            <v>8460.8150000000005</v>
          </cell>
        </row>
        <row r="635">
          <cell r="A635">
            <v>76300</v>
          </cell>
          <cell r="B635" t="str">
            <v>Boca para BDCC de 3,0 x 3,0 m - esconsidade de 15 graus</v>
          </cell>
          <cell r="C635" t="str">
            <v>un</v>
          </cell>
          <cell r="D635">
            <v>8949.0610000000015</v>
          </cell>
        </row>
        <row r="636">
          <cell r="A636">
            <v>76350</v>
          </cell>
          <cell r="B636" t="str">
            <v>Boca para BDCC de 2,7 x 3,9 m - normal</v>
          </cell>
          <cell r="C636" t="str">
            <v>un</v>
          </cell>
          <cell r="D636">
            <v>10299.124000000002</v>
          </cell>
        </row>
        <row r="637">
          <cell r="A637">
            <v>76400</v>
          </cell>
          <cell r="B637" t="str">
            <v>Boca para BTCC de 2,0 x 2,0 m - normal</v>
          </cell>
          <cell r="C637" t="str">
            <v>un</v>
          </cell>
          <cell r="D637">
            <v>5122.9639999999999</v>
          </cell>
        </row>
        <row r="638">
          <cell r="A638">
            <v>76450</v>
          </cell>
          <cell r="B638" t="str">
            <v>Boca para BTCC de 2,5 x 2,0 m - normal</v>
          </cell>
          <cell r="C638" t="str">
            <v>un</v>
          </cell>
          <cell r="D638">
            <v>6240.7510000000002</v>
          </cell>
        </row>
        <row r="639">
          <cell r="A639">
            <v>76500</v>
          </cell>
          <cell r="B639" t="str">
            <v>Boca para BTCC de 3,0 x 2,0 m - normal</v>
          </cell>
          <cell r="C639" t="str">
            <v>un</v>
          </cell>
          <cell r="D639">
            <v>7381.8910000000014</v>
          </cell>
        </row>
        <row r="640">
          <cell r="A640">
            <v>76550</v>
          </cell>
          <cell r="B640" t="str">
            <v>Boca para BTCC de 2,7 x 3,9 m - normal</v>
          </cell>
          <cell r="C640" t="str">
            <v>un</v>
          </cell>
          <cell r="D640">
            <v>10117.469999999999</v>
          </cell>
        </row>
        <row r="641">
          <cell r="A641">
            <v>76600</v>
          </cell>
          <cell r="B641" t="str">
            <v>Boca para BTCC de 2,7 x 3,9 m - esconsidade de 10 graus</v>
          </cell>
          <cell r="C641" t="str">
            <v>un</v>
          </cell>
          <cell r="D641">
            <v>10516.308000000001</v>
          </cell>
        </row>
        <row r="642">
          <cell r="A642">
            <v>76650</v>
          </cell>
          <cell r="B642" t="str">
            <v>Boca para BTCC de 2,7 x 3,9 m - esconsidade de 20 graus</v>
          </cell>
          <cell r="C642" t="str">
            <v>un</v>
          </cell>
          <cell r="D642">
            <v>11524.711000000001</v>
          </cell>
        </row>
        <row r="643">
          <cell r="A643">
            <v>76700</v>
          </cell>
          <cell r="B643" t="str">
            <v>Boca para BTCC de 2,7 x 3,9 m - esconsidade de 30 graus</v>
          </cell>
          <cell r="C643" t="str">
            <v>un</v>
          </cell>
          <cell r="D643">
            <v>13564.925000000001</v>
          </cell>
        </row>
        <row r="644">
          <cell r="A644">
            <v>76750</v>
          </cell>
          <cell r="B644" t="str">
            <v>Boca para BTCC de 3,0 x 3,0 m - normal</v>
          </cell>
          <cell r="C644" t="str">
            <v>un</v>
          </cell>
          <cell r="D644">
            <v>10137.545000000002</v>
          </cell>
        </row>
        <row r="645">
          <cell r="A645">
            <v>77000</v>
          </cell>
          <cell r="B645" t="str">
            <v>Caixa coletora de talvegue para BSTC D=60 cm e H=1,5 m</v>
          </cell>
          <cell r="C645" t="str">
            <v>un</v>
          </cell>
          <cell r="D645">
            <v>402.41300000000001</v>
          </cell>
        </row>
        <row r="646">
          <cell r="A646">
            <v>77050</v>
          </cell>
          <cell r="B646" t="str">
            <v>Caixa coletora de talvegue para BSTC D=60 cm e H=2,0 m</v>
          </cell>
          <cell r="C646" t="str">
            <v>un</v>
          </cell>
          <cell r="D646">
            <v>543.98300000000006</v>
          </cell>
        </row>
        <row r="647">
          <cell r="A647">
            <v>77100</v>
          </cell>
          <cell r="B647" t="str">
            <v>Caixa coletora de talvegue para BSTC D=80 cm e H=1,5 m</v>
          </cell>
          <cell r="C647" t="str">
            <v>un</v>
          </cell>
          <cell r="D647">
            <v>428.35100000000006</v>
          </cell>
        </row>
        <row r="648">
          <cell r="A648">
            <v>77150</v>
          </cell>
          <cell r="B648" t="str">
            <v>Caixa coletora de talvegue para BSTC D=100 cm e H=1,5 m</v>
          </cell>
          <cell r="C648" t="str">
            <v>un</v>
          </cell>
          <cell r="D648">
            <v>418.51700000000005</v>
          </cell>
        </row>
        <row r="649">
          <cell r="A649">
            <v>77200</v>
          </cell>
          <cell r="B649" t="str">
            <v>Caixa coletora de talvegue para BSTC D=80 cm e H=2,0 m</v>
          </cell>
          <cell r="C649" t="str">
            <v>un</v>
          </cell>
          <cell r="D649">
            <v>596.91499999999996</v>
          </cell>
        </row>
        <row r="650">
          <cell r="A650">
            <v>77250</v>
          </cell>
          <cell r="B650" t="str">
            <v>Caixa coletora de talvegue para BSTC D=100 cm e H=2,0 m</v>
          </cell>
          <cell r="C650" t="str">
            <v>un</v>
          </cell>
          <cell r="D650">
            <v>587.0920000000001</v>
          </cell>
        </row>
        <row r="651">
          <cell r="A651">
            <v>77300</v>
          </cell>
          <cell r="B651" t="str">
            <v>Caixa coletora de talvegue para BSTC D=120 cm e H=2,0 m</v>
          </cell>
          <cell r="C651" t="str">
            <v>un</v>
          </cell>
          <cell r="D651">
            <v>577.26900000000001</v>
          </cell>
        </row>
        <row r="652">
          <cell r="A652">
            <v>77350</v>
          </cell>
          <cell r="B652" t="str">
            <v>Caixa coletora de talvegue para BSTC D=150 cm e H=2,0 m</v>
          </cell>
          <cell r="C652" t="str">
            <v>un</v>
          </cell>
          <cell r="D652">
            <v>591.07400000000007</v>
          </cell>
        </row>
        <row r="653">
          <cell r="A653">
            <v>77400</v>
          </cell>
          <cell r="B653" t="str">
            <v>Caixa coletora de talvegue para BSTC D=80 cm e H=2,5 m</v>
          </cell>
          <cell r="C653" t="str">
            <v>un</v>
          </cell>
          <cell r="D653">
            <v>765.64400000000001</v>
          </cell>
        </row>
        <row r="654">
          <cell r="A654">
            <v>77450</v>
          </cell>
          <cell r="B654" t="str">
            <v>Caixa coletora de talvegue para BSTC D=100 cm e H=2,5 m</v>
          </cell>
          <cell r="C654" t="str">
            <v>un</v>
          </cell>
          <cell r="D654">
            <v>755.82100000000003</v>
          </cell>
        </row>
        <row r="655">
          <cell r="A655">
            <v>77500</v>
          </cell>
          <cell r="B655" t="str">
            <v>Caixa coletora de talvegue para BSTC D=120 cm e H=2,5 m</v>
          </cell>
          <cell r="C655" t="str">
            <v>un</v>
          </cell>
          <cell r="D655">
            <v>745.99800000000005</v>
          </cell>
        </row>
        <row r="656">
          <cell r="A656">
            <v>77550</v>
          </cell>
          <cell r="B656" t="str">
            <v>Caixa coletora de talvegue para BSTC D=150 cm e H=2,5 m</v>
          </cell>
          <cell r="C656" t="str">
            <v>un</v>
          </cell>
          <cell r="D656">
            <v>779.86700000000008</v>
          </cell>
        </row>
        <row r="657">
          <cell r="A657">
            <v>77600</v>
          </cell>
          <cell r="B657" t="str">
            <v>Caixa coletora de talvegue para BSTC D=60 cm e H=3,0 m</v>
          </cell>
          <cell r="C657" t="str">
            <v>un</v>
          </cell>
          <cell r="D657">
            <v>841.423</v>
          </cell>
        </row>
        <row r="658">
          <cell r="A658">
            <v>77650</v>
          </cell>
          <cell r="B658" t="str">
            <v>Caixa coletora de talvegue para BSTC D=80 cm e H=3,0 m</v>
          </cell>
          <cell r="C658" t="str">
            <v>un</v>
          </cell>
          <cell r="D658">
            <v>933.69100000000003</v>
          </cell>
        </row>
        <row r="659">
          <cell r="A659">
            <v>77700</v>
          </cell>
          <cell r="B659" t="str">
            <v>Caixa coletora de talvegue para BSTC D=100 cm e H=3,0 m</v>
          </cell>
          <cell r="C659" t="str">
            <v>un</v>
          </cell>
          <cell r="D659">
            <v>923.86800000000005</v>
          </cell>
        </row>
        <row r="660">
          <cell r="A660">
            <v>77750</v>
          </cell>
          <cell r="B660" t="str">
            <v>Caixa coletora de talvegue para BSTC D=120 cm e H=3,0 m</v>
          </cell>
          <cell r="C660" t="str">
            <v>un</v>
          </cell>
          <cell r="D660">
            <v>914.03400000000011</v>
          </cell>
        </row>
        <row r="661">
          <cell r="A661">
            <v>77800</v>
          </cell>
          <cell r="B661" t="str">
            <v>Caixa coletora de talvegue para BSTC D=150 cm e H=3,0 m</v>
          </cell>
          <cell r="C661" t="str">
            <v>un</v>
          </cell>
          <cell r="D661">
            <v>968.01100000000008</v>
          </cell>
        </row>
        <row r="662">
          <cell r="A662">
            <v>77850</v>
          </cell>
          <cell r="B662" t="str">
            <v>Caixa coletora de talvegue para BSTC D=80 cm e H=3,5 m</v>
          </cell>
          <cell r="C662" t="str">
            <v>un</v>
          </cell>
          <cell r="D662">
            <v>1102.3869999999999</v>
          </cell>
        </row>
        <row r="663">
          <cell r="A663">
            <v>77900</v>
          </cell>
          <cell r="B663" t="str">
            <v>Caixa coletora de talvegue para BSTC D=100 cm e H=3,5 m</v>
          </cell>
          <cell r="C663" t="str">
            <v>un</v>
          </cell>
          <cell r="D663">
            <v>1092.5530000000001</v>
          </cell>
        </row>
        <row r="664">
          <cell r="A664">
            <v>77950</v>
          </cell>
          <cell r="B664" t="str">
            <v>Caixa coletora de talvegue para BTTC D=100 cm e H=2,0 m</v>
          </cell>
          <cell r="C664" t="str">
            <v>un</v>
          </cell>
          <cell r="D664">
            <v>1163.6020000000001</v>
          </cell>
        </row>
        <row r="665">
          <cell r="A665">
            <v>78000</v>
          </cell>
          <cell r="B665" t="str">
            <v>Caixa coletora de talvegue para BSTC D=120 cm e H=3,5 m</v>
          </cell>
          <cell r="C665" t="str">
            <v>un</v>
          </cell>
          <cell r="D665">
            <v>1082.73</v>
          </cell>
        </row>
        <row r="666">
          <cell r="A666">
            <v>78050</v>
          </cell>
          <cell r="B666" t="str">
            <v>Caixa coletora de talvegue para BDTC D=120 cm e H=2,0 m</v>
          </cell>
          <cell r="C666" t="str">
            <v>un</v>
          </cell>
          <cell r="D666">
            <v>1345.2340000000002</v>
          </cell>
        </row>
        <row r="667">
          <cell r="A667">
            <v>78100</v>
          </cell>
          <cell r="B667" t="str">
            <v>Caixa coletora de talvegue para BDTC D=100 cm e H=3,5 m</v>
          </cell>
          <cell r="C667" t="str">
            <v>un</v>
          </cell>
          <cell r="D667">
            <v>2047.2870000000003</v>
          </cell>
        </row>
        <row r="668">
          <cell r="A668">
            <v>78150</v>
          </cell>
          <cell r="B668" t="str">
            <v>Caixa coletora de sarjeta para BSTC D=60 cm e H=1,0 m</v>
          </cell>
          <cell r="C668" t="str">
            <v>un</v>
          </cell>
          <cell r="D668">
            <v>322.53100000000001</v>
          </cell>
        </row>
        <row r="669">
          <cell r="A669">
            <v>78250</v>
          </cell>
          <cell r="B669" t="str">
            <v>Caixa coletora de sarjeta para BSTC D=80 cm e H=1,5 m</v>
          </cell>
          <cell r="C669" t="str">
            <v>un</v>
          </cell>
          <cell r="D669">
            <v>445.89600000000007</v>
          </cell>
        </row>
        <row r="670">
          <cell r="A670">
            <v>78300</v>
          </cell>
          <cell r="B670" t="str">
            <v>Caixa coletora de sarjeta para BSTC D=100 cm e H=1,5 m</v>
          </cell>
          <cell r="C670" t="str">
            <v>un</v>
          </cell>
          <cell r="D670">
            <v>459.63499999999999</v>
          </cell>
        </row>
        <row r="671">
          <cell r="A671">
            <v>78350</v>
          </cell>
          <cell r="B671" t="str">
            <v>Caixa coletora de sarjeta para BSTC D=60 cm e H=2,0 m</v>
          </cell>
          <cell r="C671" t="str">
            <v>un</v>
          </cell>
          <cell r="D671">
            <v>635.32700000000011</v>
          </cell>
        </row>
        <row r="672">
          <cell r="A672">
            <v>78400</v>
          </cell>
          <cell r="B672" t="str">
            <v>Caixa coletora de sarjeta para BSTC D=80 cm e H=2,0 m</v>
          </cell>
          <cell r="C672" t="str">
            <v>un</v>
          </cell>
          <cell r="D672">
            <v>631.63100000000009</v>
          </cell>
        </row>
        <row r="673">
          <cell r="A673">
            <v>78450</v>
          </cell>
          <cell r="B673" t="str">
            <v>Caixa coletora de sarjeta para BSTC D=100 cm e H=2,0 m</v>
          </cell>
          <cell r="C673" t="str">
            <v>un</v>
          </cell>
          <cell r="D673">
            <v>683.14400000000001</v>
          </cell>
        </row>
        <row r="674">
          <cell r="A674">
            <v>78500</v>
          </cell>
          <cell r="B674" t="str">
            <v>Caixa coletora de sarjeta para BSTC D=120 cm e H=2,0 m</v>
          </cell>
          <cell r="C674" t="str">
            <v>un</v>
          </cell>
          <cell r="D674">
            <v>703.06500000000005</v>
          </cell>
        </row>
        <row r="675">
          <cell r="A675">
            <v>78600</v>
          </cell>
          <cell r="B675" t="str">
            <v>Caixa coletora de sarjeta para BSTC D=80 cm e H=2,5 m</v>
          </cell>
          <cell r="C675" t="str">
            <v>un</v>
          </cell>
          <cell r="D675">
            <v>706.76100000000008</v>
          </cell>
        </row>
        <row r="676">
          <cell r="A676">
            <v>78650</v>
          </cell>
          <cell r="B676" t="str">
            <v>Caixa coletora de sarjeta para BSTC D=100 cm e H=2,5 m</v>
          </cell>
          <cell r="C676" t="str">
            <v>un</v>
          </cell>
          <cell r="D676">
            <v>788.37</v>
          </cell>
        </row>
        <row r="677">
          <cell r="A677">
            <v>78700</v>
          </cell>
          <cell r="B677" t="str">
            <v>Caixa coletora de sarjeta para BSTC D=120 cm e H=3,0 m</v>
          </cell>
          <cell r="C677" t="str">
            <v>un</v>
          </cell>
          <cell r="D677">
            <v>935.89099999999996</v>
          </cell>
        </row>
        <row r="678">
          <cell r="A678">
            <v>78750</v>
          </cell>
          <cell r="B678" t="str">
            <v>Caixa coletora de sarjeta para BDTC D=80 cm e H=1,5 m</v>
          </cell>
          <cell r="C678" t="str">
            <v>un</v>
          </cell>
          <cell r="D678">
            <v>833.33800000000008</v>
          </cell>
        </row>
        <row r="679">
          <cell r="A679">
            <v>78900</v>
          </cell>
          <cell r="B679" t="str">
            <v>Caixa coletora de sarjeta para BTTC D=120 cm e H=2,0 m</v>
          </cell>
          <cell r="C679" t="str">
            <v>un</v>
          </cell>
          <cell r="D679">
            <v>1255.9470000000001</v>
          </cell>
        </row>
        <row r="680">
          <cell r="A680">
            <v>79450</v>
          </cell>
          <cell r="B680" t="str">
            <v>Tampa para caixa coletora inclusive vigote</v>
          </cell>
          <cell r="C680" t="str">
            <v>un</v>
          </cell>
          <cell r="D680">
            <v>96.91</v>
          </cell>
        </row>
        <row r="681">
          <cell r="A681">
            <v>79800</v>
          </cell>
          <cell r="B681" t="str">
            <v>Remoção de bueiro com D=30 cm</v>
          </cell>
          <cell r="C681" t="str">
            <v>m</v>
          </cell>
          <cell r="D681">
            <v>4.8070000000000004</v>
          </cell>
        </row>
        <row r="682">
          <cell r="A682">
            <v>79850</v>
          </cell>
          <cell r="B682" t="str">
            <v>Remoção de bueiro com D=40 cm</v>
          </cell>
          <cell r="C682" t="str">
            <v>m</v>
          </cell>
          <cell r="D682">
            <v>6.391</v>
          </cell>
        </row>
        <row r="683">
          <cell r="A683">
            <v>79860</v>
          </cell>
          <cell r="B683" t="str">
            <v>Remoção de bueiro com D=50 cm</v>
          </cell>
          <cell r="C683" t="str">
            <v>m</v>
          </cell>
          <cell r="D683">
            <v>7.6890000000000009</v>
          </cell>
        </row>
        <row r="684">
          <cell r="A684">
            <v>79880</v>
          </cell>
          <cell r="B684" t="str">
            <v>Remoção de bueiro com D=60 cm</v>
          </cell>
          <cell r="C684" t="str">
            <v>m</v>
          </cell>
          <cell r="D684">
            <v>10.923</v>
          </cell>
        </row>
        <row r="685">
          <cell r="A685">
            <v>79900</v>
          </cell>
          <cell r="B685" t="str">
            <v>Remoção de bueiro com D=80 cm</v>
          </cell>
          <cell r="C685" t="str">
            <v>m</v>
          </cell>
          <cell r="D685">
            <v>15.774000000000001</v>
          </cell>
        </row>
        <row r="686">
          <cell r="A686">
            <v>79920</v>
          </cell>
          <cell r="B686" t="str">
            <v>Remoção de bueiro com D=100 cm</v>
          </cell>
          <cell r="C686" t="str">
            <v>m</v>
          </cell>
          <cell r="D686">
            <v>18.568000000000001</v>
          </cell>
        </row>
        <row r="687">
          <cell r="A687">
            <v>79940</v>
          </cell>
          <cell r="B687" t="str">
            <v>Remoção de bueiro com D=120 cm</v>
          </cell>
          <cell r="C687" t="str">
            <v>m</v>
          </cell>
          <cell r="D687">
            <v>40.402999999999999</v>
          </cell>
        </row>
        <row r="688">
          <cell r="A688">
            <v>79960</v>
          </cell>
          <cell r="B688" t="str">
            <v>Remoção de bueiro duplo tubular de D=100 cm</v>
          </cell>
          <cell r="C688" t="str">
            <v>m</v>
          </cell>
          <cell r="D688">
            <v>41.613</v>
          </cell>
        </row>
        <row r="689">
          <cell r="A689">
            <v>80000</v>
          </cell>
          <cell r="B689" t="str">
            <v>Remoção de cercas de arame farpado</v>
          </cell>
          <cell r="C689" t="str">
            <v>m</v>
          </cell>
          <cell r="D689">
            <v>0.74800000000000011</v>
          </cell>
        </row>
        <row r="690">
          <cell r="A690">
            <v>80050</v>
          </cell>
          <cell r="B690" t="str">
            <v>Remoção e recolocação de cercas de arame farpado</v>
          </cell>
          <cell r="C690" t="str">
            <v>m</v>
          </cell>
          <cell r="D690">
            <v>2.6619999999999999</v>
          </cell>
        </row>
        <row r="691">
          <cell r="A691">
            <v>80100</v>
          </cell>
          <cell r="B691" t="str">
            <v>Cercas c/ mourões triangulares de concreto c/4 fios de arame</v>
          </cell>
          <cell r="C691" t="str">
            <v>m</v>
          </cell>
          <cell r="D691">
            <v>5.1040000000000001</v>
          </cell>
        </row>
        <row r="692">
          <cell r="A692">
            <v>80150</v>
          </cell>
          <cell r="B692" t="str">
            <v>Cercas c/ 4 fios de arame c/ mourões de concreto de 10x10x220</v>
          </cell>
          <cell r="C692" t="str">
            <v>m</v>
          </cell>
          <cell r="D692">
            <v>4.8949999999999996</v>
          </cell>
        </row>
        <row r="693">
          <cell r="A693">
            <v>80200</v>
          </cell>
          <cell r="B693" t="str">
            <v>Execução de porteira</v>
          </cell>
          <cell r="C693" t="str">
            <v>un</v>
          </cell>
          <cell r="D693">
            <v>358.13</v>
          </cell>
        </row>
        <row r="694">
          <cell r="A694">
            <v>80250</v>
          </cell>
          <cell r="B694" t="str">
            <v>Execução de mata-burro</v>
          </cell>
          <cell r="C694" t="str">
            <v>un</v>
          </cell>
          <cell r="D694">
            <v>420.99</v>
          </cell>
        </row>
        <row r="695">
          <cell r="A695">
            <v>80300</v>
          </cell>
          <cell r="B695" t="str">
            <v>Enleivamento</v>
          </cell>
          <cell r="C695" t="str">
            <v>m2</v>
          </cell>
          <cell r="D695">
            <v>3.44</v>
          </cell>
        </row>
        <row r="696">
          <cell r="A696">
            <v>80350</v>
          </cell>
          <cell r="B696" t="str">
            <v>Hidrosemeadura</v>
          </cell>
          <cell r="C696" t="str">
            <v>m2</v>
          </cell>
          <cell r="D696">
            <v>0.92</v>
          </cell>
        </row>
        <row r="697">
          <cell r="A697">
            <v>80400</v>
          </cell>
          <cell r="B697" t="str">
            <v>Pintura de faixa horizontal com tinta acrilica branca</v>
          </cell>
          <cell r="C697" t="str">
            <v>m2</v>
          </cell>
          <cell r="D697">
            <v>5.48</v>
          </cell>
        </row>
        <row r="698">
          <cell r="A698">
            <v>80450</v>
          </cell>
          <cell r="B698" t="str">
            <v>Pintura de faixa horizontal com tinta acrilica amarela</v>
          </cell>
          <cell r="C698" t="str">
            <v>m2</v>
          </cell>
          <cell r="D698">
            <v>5.48</v>
          </cell>
        </row>
        <row r="699">
          <cell r="A699">
            <v>80401</v>
          </cell>
          <cell r="B699" t="str">
            <v>Pintura de faixa horizontal com tinta termoplástica</v>
          </cell>
          <cell r="C699" t="str">
            <v>m2</v>
          </cell>
          <cell r="D699">
            <v>16.38</v>
          </cell>
        </row>
        <row r="700">
          <cell r="A700">
            <v>80451</v>
          </cell>
          <cell r="B700" t="str">
            <v>Pintura de faixa horizontal com tinta acrilica termoplástica amarela</v>
          </cell>
          <cell r="C700" t="str">
            <v>m2</v>
          </cell>
          <cell r="D700">
            <v>16.38</v>
          </cell>
        </row>
        <row r="701">
          <cell r="A701">
            <v>80550</v>
          </cell>
          <cell r="B701" t="str">
            <v>Pintura de seta e/ou dizeres na pista</v>
          </cell>
          <cell r="C701" t="str">
            <v>m2</v>
          </cell>
          <cell r="D701">
            <v>5.48</v>
          </cell>
        </row>
        <row r="702">
          <cell r="A702">
            <v>80551</v>
          </cell>
          <cell r="B702" t="str">
            <v>Pintura de seta e/ou dizeres na pista com tinta termoplástica</v>
          </cell>
          <cell r="C702" t="str">
            <v>m²</v>
          </cell>
          <cell r="D702">
            <v>16.38</v>
          </cell>
        </row>
        <row r="703">
          <cell r="A703">
            <v>80600</v>
          </cell>
          <cell r="B703" t="str">
            <v>Sinalização - placas D=80 cm</v>
          </cell>
          <cell r="C703" t="str">
            <v>un</v>
          </cell>
          <cell r="D703">
            <v>76.540000000000006</v>
          </cell>
        </row>
        <row r="704">
          <cell r="A704">
            <v>80650</v>
          </cell>
          <cell r="B704" t="str">
            <v>Sinalização - placas D=100 cm</v>
          </cell>
          <cell r="C704" t="str">
            <v>un</v>
          </cell>
          <cell r="D704">
            <v>106.92</v>
          </cell>
        </row>
        <row r="705">
          <cell r="A705">
            <v>80850</v>
          </cell>
          <cell r="B705" t="str">
            <v>Sinalização - placas de 80 x 80 cm</v>
          </cell>
          <cell r="C705" t="str">
            <v>un</v>
          </cell>
          <cell r="D705">
            <v>77.05</v>
          </cell>
        </row>
        <row r="706">
          <cell r="A706">
            <v>80900</v>
          </cell>
          <cell r="B706" t="str">
            <v>Sinalização - placas de 100 x 100 cm</v>
          </cell>
          <cell r="C706" t="str">
            <v>un</v>
          </cell>
          <cell r="D706">
            <v>107.63</v>
          </cell>
        </row>
        <row r="707">
          <cell r="A707">
            <v>81000</v>
          </cell>
          <cell r="B707" t="str">
            <v>Sinalização - placas de 50 x 200 cm</v>
          </cell>
          <cell r="C707" t="str">
            <v>un</v>
          </cell>
          <cell r="D707">
            <v>131.01</v>
          </cell>
        </row>
        <row r="708">
          <cell r="A708">
            <v>81050</v>
          </cell>
          <cell r="B708" t="str">
            <v>Sinalização - placas de 100 x 200 cm</v>
          </cell>
          <cell r="C708" t="str">
            <v>un</v>
          </cell>
          <cell r="D708">
            <v>216.12</v>
          </cell>
        </row>
        <row r="709">
          <cell r="A709">
            <v>81150</v>
          </cell>
          <cell r="B709" t="str">
            <v>Sinalização - placa triangualr com L = 75 cm</v>
          </cell>
          <cell r="C709" t="str">
            <v>un</v>
          </cell>
          <cell r="D709">
            <v>35.53</v>
          </cell>
        </row>
        <row r="710">
          <cell r="A710">
            <v>81200</v>
          </cell>
          <cell r="B710" t="str">
            <v>Sinalização - placa octogonal com L = 33 cm</v>
          </cell>
          <cell r="C710" t="str">
            <v>un</v>
          </cell>
          <cell r="D710">
            <v>76.540000000000006</v>
          </cell>
        </row>
        <row r="711">
          <cell r="A711">
            <v>81225</v>
          </cell>
          <cell r="B711" t="str">
            <v>Sinalização - placa octogonal com L = 41 cm</v>
          </cell>
          <cell r="C711" t="str">
            <v>un</v>
          </cell>
          <cell r="D711">
            <v>106.57</v>
          </cell>
        </row>
        <row r="712">
          <cell r="A712">
            <v>81240</v>
          </cell>
          <cell r="B712" t="str">
            <v>Sinalização - delineador com placa de 33 x 40 cm</v>
          </cell>
          <cell r="C712" t="str">
            <v>un</v>
          </cell>
          <cell r="D712">
            <v>26.41</v>
          </cell>
        </row>
        <row r="713">
          <cell r="A713">
            <v>81245</v>
          </cell>
          <cell r="B713" t="str">
            <v>Fornec. e colocação de porticos de sinalização rodoviária</v>
          </cell>
          <cell r="C713" t="str">
            <v>un</v>
          </cell>
          <cell r="D713">
            <v>12881.36</v>
          </cell>
        </row>
        <row r="714">
          <cell r="A714">
            <v>81246</v>
          </cell>
          <cell r="B714" t="str">
            <v>Placas refletivas para porticos de 150 x 300 cm</v>
          </cell>
          <cell r="C714" t="str">
            <v>un</v>
          </cell>
          <cell r="D714">
            <v>398.32</v>
          </cell>
        </row>
        <row r="715">
          <cell r="A715">
            <v>81250</v>
          </cell>
          <cell r="B715" t="str">
            <v>Fornecimento e colocação de tachões mono-refletivos</v>
          </cell>
          <cell r="C715" t="str">
            <v>un</v>
          </cell>
          <cell r="D715">
            <v>17.02</v>
          </cell>
        </row>
        <row r="716">
          <cell r="A716">
            <v>81251</v>
          </cell>
          <cell r="B716" t="str">
            <v>Fornecimento e colocação de tachões bi-refletivos</v>
          </cell>
          <cell r="C716" t="str">
            <v>un</v>
          </cell>
          <cell r="D716">
            <v>17.7</v>
          </cell>
        </row>
        <row r="717">
          <cell r="A717">
            <v>81252</v>
          </cell>
          <cell r="B717" t="str">
            <v>Fornecimento e colocação de tachinhas mono-refletivas</v>
          </cell>
          <cell r="C717" t="str">
            <v>un</v>
          </cell>
          <cell r="D717">
            <v>4.46</v>
          </cell>
        </row>
        <row r="718">
          <cell r="A718">
            <v>81253</v>
          </cell>
          <cell r="B718" t="str">
            <v>Fornecimento e colocação de tachinhas bi-refletivas</v>
          </cell>
          <cell r="C718" t="str">
            <v>un</v>
          </cell>
          <cell r="D718">
            <v>5.29</v>
          </cell>
        </row>
        <row r="719">
          <cell r="A719">
            <v>81254</v>
          </cell>
          <cell r="B719" t="str">
            <v>Fornecimento e colocação de tachões não refletivos</v>
          </cell>
          <cell r="C719" t="str">
            <v>un</v>
          </cell>
          <cell r="D719">
            <v>15.78</v>
          </cell>
        </row>
        <row r="720">
          <cell r="A720">
            <v>81255</v>
          </cell>
          <cell r="B720" t="str">
            <v>Fornecimento e colocação de calotas esféricas D=15 cm x 4  cm</v>
          </cell>
          <cell r="C720" t="str">
            <v>un</v>
          </cell>
          <cell r="D720">
            <v>11.88</v>
          </cell>
        </row>
        <row r="721">
          <cell r="A721">
            <v>81300</v>
          </cell>
          <cell r="B721" t="str">
            <v>Marco quilométrico de 50 x 67 cm</v>
          </cell>
          <cell r="C721" t="str">
            <v>un</v>
          </cell>
          <cell r="D721">
            <v>35.86</v>
          </cell>
        </row>
        <row r="722">
          <cell r="A722">
            <v>81350</v>
          </cell>
          <cell r="B722" t="str">
            <v>Balisador de concreto</v>
          </cell>
          <cell r="C722" t="str">
            <v>un</v>
          </cell>
          <cell r="D722">
            <v>27.93</v>
          </cell>
        </row>
        <row r="723">
          <cell r="A723">
            <v>81600</v>
          </cell>
          <cell r="B723" t="str">
            <v>Defensa singela semi-maleável</v>
          </cell>
          <cell r="C723" t="str">
            <v>m</v>
          </cell>
          <cell r="D723">
            <v>62.86</v>
          </cell>
        </row>
        <row r="724">
          <cell r="A724">
            <v>81650</v>
          </cell>
          <cell r="B724" t="str">
            <v>Remoção e recalçamento de pavimento a lajotas</v>
          </cell>
          <cell r="C724" t="str">
            <v>m2</v>
          </cell>
          <cell r="D724">
            <v>3.927</v>
          </cell>
        </row>
        <row r="725">
          <cell r="A725">
            <v>81700</v>
          </cell>
          <cell r="B725" t="str">
            <v>Remoção e relocalização de postes</v>
          </cell>
          <cell r="C725" t="str">
            <v>un</v>
          </cell>
          <cell r="D725">
            <v>218.33</v>
          </cell>
        </row>
        <row r="726">
          <cell r="A726">
            <v>81800</v>
          </cell>
          <cell r="B726" t="str">
            <v>Recuperação de taludes com argila ensacada em polipropileno</v>
          </cell>
          <cell r="C726" t="str">
            <v>un</v>
          </cell>
          <cell r="D726">
            <v>3.98</v>
          </cell>
        </row>
        <row r="727">
          <cell r="A727">
            <v>81900</v>
          </cell>
          <cell r="B727" t="str">
            <v>Calçada em lastro de brita com revestimento em argamassa 1:3</v>
          </cell>
          <cell r="C727" t="str">
            <v>m2</v>
          </cell>
          <cell r="D727">
            <v>8.2170000000000005</v>
          </cell>
        </row>
        <row r="728">
          <cell r="A728">
            <v>81950</v>
          </cell>
          <cell r="B728" t="str">
            <v>Calçada em lastro de brita com revestimento em concreto</v>
          </cell>
          <cell r="C728" t="str">
            <v>m2</v>
          </cell>
          <cell r="D728">
            <v>9.3060000000000009</v>
          </cell>
        </row>
        <row r="729">
          <cell r="A729">
            <v>82000</v>
          </cell>
          <cell r="B729" t="str">
            <v>Remoção de meio-fio</v>
          </cell>
          <cell r="C729" t="str">
            <v>m</v>
          </cell>
          <cell r="D729">
            <v>0.95700000000000007</v>
          </cell>
        </row>
        <row r="730">
          <cell r="A730">
            <v>82050</v>
          </cell>
          <cell r="B730" t="str">
            <v>Remoção de camada granular</v>
          </cell>
          <cell r="C730" t="str">
            <v>m3</v>
          </cell>
          <cell r="D730">
            <v>1.276</v>
          </cell>
        </row>
        <row r="731">
          <cell r="A731">
            <v>82100</v>
          </cell>
          <cell r="B731" t="str">
            <v>Remoção de pavimento a lajota</v>
          </cell>
          <cell r="C731" t="str">
            <v>m2</v>
          </cell>
          <cell r="D731">
            <v>0.42900000000000005</v>
          </cell>
        </row>
        <row r="732">
          <cell r="A732">
            <v>82150</v>
          </cell>
          <cell r="B732" t="str">
            <v>Remoção de pavimento a paralelepípedos</v>
          </cell>
          <cell r="C732" t="str">
            <v>m2</v>
          </cell>
          <cell r="D732">
            <v>0.64900000000000002</v>
          </cell>
        </row>
        <row r="733">
          <cell r="A733">
            <v>82200</v>
          </cell>
          <cell r="B733" t="str">
            <v>Remoção de pavimento de CBUQ</v>
          </cell>
          <cell r="C733" t="str">
            <v>m3</v>
          </cell>
          <cell r="D733">
            <v>2.3540000000000005</v>
          </cell>
        </row>
        <row r="734">
          <cell r="A734">
            <v>82250</v>
          </cell>
          <cell r="B734" t="str">
            <v>Remoção de sarjeta em meia calha</v>
          </cell>
          <cell r="C734" t="str">
            <v>un</v>
          </cell>
          <cell r="D734">
            <v>0.60499999999999998</v>
          </cell>
        </row>
        <row r="735">
          <cell r="A735">
            <v>82300</v>
          </cell>
          <cell r="B735" t="str">
            <v>Demolição de alvenaria</v>
          </cell>
          <cell r="C735" t="str">
            <v>m3</v>
          </cell>
          <cell r="D735">
            <v>10.66</v>
          </cell>
        </row>
        <row r="736">
          <cell r="A736">
            <v>82350</v>
          </cell>
          <cell r="B736" t="str">
            <v>Demolição de estrutura em concreto simples</v>
          </cell>
          <cell r="C736" t="str">
            <v>m3</v>
          </cell>
          <cell r="D736">
            <v>14.43</v>
          </cell>
        </row>
        <row r="737">
          <cell r="A737">
            <v>82400</v>
          </cell>
          <cell r="B737" t="str">
            <v>Demolição de estrutura em concreto armado</v>
          </cell>
          <cell r="C737" t="str">
            <v>m3</v>
          </cell>
          <cell r="D737">
            <v>28.86</v>
          </cell>
        </row>
        <row r="738">
          <cell r="A738">
            <v>82600</v>
          </cell>
          <cell r="B738" t="str">
            <v>Gabião caixa em PVC com H=50 cm</v>
          </cell>
          <cell r="C738" t="str">
            <v>m3</v>
          </cell>
          <cell r="D738">
            <v>117.227</v>
          </cell>
        </row>
        <row r="739">
          <cell r="A739">
            <v>82650</v>
          </cell>
          <cell r="B739" t="str">
            <v>Gabião caixa em PVC com H=100 cm</v>
          </cell>
          <cell r="C739" t="str">
            <v>m3</v>
          </cell>
          <cell r="D739">
            <v>95.864999999999995</v>
          </cell>
        </row>
        <row r="740">
          <cell r="A740">
            <v>90000</v>
          </cell>
          <cell r="B740" t="str">
            <v>Torre de madeira para cravação de tubulão</v>
          </cell>
          <cell r="C740" t="str">
            <v>m</v>
          </cell>
          <cell r="D740">
            <v>364</v>
          </cell>
        </row>
        <row r="741">
          <cell r="A741">
            <v>90010</v>
          </cell>
          <cell r="B741" t="str">
            <v>Argamassa de cimento e areia 1:4 - preparo e materiais</v>
          </cell>
          <cell r="C741" t="str">
            <v>m3</v>
          </cell>
          <cell r="D741">
            <v>100.1</v>
          </cell>
        </row>
        <row r="742">
          <cell r="A742">
            <v>90020</v>
          </cell>
          <cell r="B742" t="str">
            <v>Formas de madeira</v>
          </cell>
          <cell r="C742" t="str">
            <v>m2</v>
          </cell>
          <cell r="D742">
            <v>25.34</v>
          </cell>
        </row>
        <row r="743">
          <cell r="A743">
            <v>90030</v>
          </cell>
          <cell r="B743" t="str">
            <v>Armadura de aço CA-50/CA-60 - fornec. dobr. e colocação</v>
          </cell>
          <cell r="C743" t="str">
            <v>kg</v>
          </cell>
          <cell r="D743">
            <v>2.04</v>
          </cell>
        </row>
        <row r="744">
          <cell r="A744">
            <v>90040</v>
          </cell>
          <cell r="B744" t="str">
            <v>Concreto fck 15 MPa - preparo lançamento e cura</v>
          </cell>
          <cell r="C744" t="str">
            <v>m3</v>
          </cell>
          <cell r="D744">
            <v>122.75</v>
          </cell>
        </row>
        <row r="745">
          <cell r="A745">
            <v>90050</v>
          </cell>
          <cell r="B745" t="str">
            <v>Concreto fck 18 MPa - preparo lançamento e cura</v>
          </cell>
          <cell r="C745" t="str">
            <v>m3</v>
          </cell>
          <cell r="D745">
            <v>127.68</v>
          </cell>
        </row>
        <row r="746">
          <cell r="A746">
            <v>90060</v>
          </cell>
          <cell r="B746" t="str">
            <v>Demolição de estrutura em concreto simples</v>
          </cell>
          <cell r="C746" t="str">
            <v>m3</v>
          </cell>
          <cell r="D746">
            <v>14.43</v>
          </cell>
        </row>
        <row r="747">
          <cell r="A747">
            <v>90070</v>
          </cell>
          <cell r="B747" t="str">
            <v>Demolição de estrutura em concreto armado</v>
          </cell>
          <cell r="C747" t="str">
            <v>m3</v>
          </cell>
          <cell r="D747">
            <v>28.86</v>
          </cell>
        </row>
        <row r="748">
          <cell r="A748">
            <v>90080</v>
          </cell>
          <cell r="B748" t="str">
            <v>Ensecadeiras duplas</v>
          </cell>
          <cell r="C748" t="str">
            <v>m2</v>
          </cell>
          <cell r="D748">
            <v>134.18</v>
          </cell>
        </row>
        <row r="749">
          <cell r="A749">
            <v>90100</v>
          </cell>
          <cell r="B749" t="str">
            <v>Escav. manual p/ cavas de fundação em 1a cat. H&lt;=4,0 m c/ esg.</v>
          </cell>
          <cell r="C749" t="str">
            <v>m3</v>
          </cell>
          <cell r="D749">
            <v>16.75</v>
          </cell>
        </row>
        <row r="750">
          <cell r="A750">
            <v>90110</v>
          </cell>
          <cell r="B750" t="str">
            <v>Escav. mecan. p/ cavas de fundação em 1a cat. H&lt;=4,0 m c/ esg.</v>
          </cell>
          <cell r="C750" t="str">
            <v>m3</v>
          </cell>
          <cell r="D750">
            <v>3.57</v>
          </cell>
        </row>
        <row r="751">
          <cell r="A751">
            <v>90120</v>
          </cell>
          <cell r="B751" t="str">
            <v>Escavação para cavas de fundação em mat. 3a. cat. c/ esgoto.</v>
          </cell>
          <cell r="C751" t="str">
            <v>m3</v>
          </cell>
          <cell r="D751">
            <v>49.37</v>
          </cell>
        </row>
        <row r="752">
          <cell r="A752">
            <v>90130</v>
          </cell>
          <cell r="B752" t="str">
            <v>Estacas matálicas 3 TR-32 - fornecimento e cravação</v>
          </cell>
          <cell r="C752" t="str">
            <v>m</v>
          </cell>
          <cell r="D752">
            <v>107.47</v>
          </cell>
        </row>
        <row r="753">
          <cell r="A753">
            <v>90140</v>
          </cell>
          <cell r="B753" t="str">
            <v>Estacas matálicas 3 TR-37 - fornecimento e cravação</v>
          </cell>
          <cell r="C753" t="str">
            <v>m</v>
          </cell>
          <cell r="D753">
            <v>116.15</v>
          </cell>
        </row>
        <row r="754">
          <cell r="A754">
            <v>90150</v>
          </cell>
          <cell r="B754" t="str">
            <v>Escavação em tubulão a céu aberto em material de 1a. cat.</v>
          </cell>
          <cell r="C754" t="str">
            <v>m3</v>
          </cell>
          <cell r="D754">
            <v>132.87</v>
          </cell>
        </row>
        <row r="755">
          <cell r="A755">
            <v>90160</v>
          </cell>
          <cell r="B755" t="str">
            <v>Escavação em tubulão a céu aberto em material de 3a. cat.</v>
          </cell>
          <cell r="C755" t="str">
            <v>m3</v>
          </cell>
          <cell r="D755">
            <v>567.16999999999996</v>
          </cell>
        </row>
        <row r="756">
          <cell r="A756">
            <v>90170</v>
          </cell>
          <cell r="B756" t="str">
            <v>Escavação em tubulão sob ar comprimido em mat. de 1a. cat.</v>
          </cell>
          <cell r="C756" t="str">
            <v>m3</v>
          </cell>
          <cell r="D756">
            <v>660.1</v>
          </cell>
        </row>
        <row r="757">
          <cell r="A757">
            <v>90180</v>
          </cell>
          <cell r="B757" t="str">
            <v>Escavação em tubulão sob ar comprimido em mat. de 3a. cat.</v>
          </cell>
          <cell r="C757" t="str">
            <v>m3</v>
          </cell>
          <cell r="D757">
            <v>1089.76</v>
          </cell>
        </row>
        <row r="758">
          <cell r="A758">
            <v>90190</v>
          </cell>
          <cell r="B758" t="str">
            <v>Cravação de fuste de tubulão a céu aberto</v>
          </cell>
          <cell r="C758" t="str">
            <v>m</v>
          </cell>
          <cell r="D758">
            <v>179.73</v>
          </cell>
        </row>
        <row r="759">
          <cell r="A759">
            <v>90200</v>
          </cell>
          <cell r="B759" t="str">
            <v>Cravação de fuste de tubulão sob ar comprimido</v>
          </cell>
          <cell r="C759" t="str">
            <v>m</v>
          </cell>
          <cell r="D759">
            <v>191.36</v>
          </cell>
        </row>
        <row r="760">
          <cell r="A760">
            <v>90210</v>
          </cell>
          <cell r="B760" t="str">
            <v>Formas de madeira</v>
          </cell>
          <cell r="C760" t="str">
            <v>m2</v>
          </cell>
          <cell r="D760">
            <v>25.34</v>
          </cell>
        </row>
        <row r="761">
          <cell r="A761">
            <v>90220</v>
          </cell>
          <cell r="B761" t="str">
            <v>Formas de placa compensada para mesoestrutura</v>
          </cell>
          <cell r="C761" t="str">
            <v>m2</v>
          </cell>
          <cell r="D761">
            <v>15.76</v>
          </cell>
        </row>
        <row r="762">
          <cell r="A762">
            <v>90230</v>
          </cell>
          <cell r="B762" t="str">
            <v>Armada de aço CA-50/CA-60 - Fornec. dobr. e colocação</v>
          </cell>
          <cell r="C762" t="str">
            <v>kg</v>
          </cell>
          <cell r="D762">
            <v>2.04</v>
          </cell>
        </row>
        <row r="763">
          <cell r="A763">
            <v>90240</v>
          </cell>
          <cell r="B763" t="str">
            <v>Concreto fck 15 MPa - preparo lançamento e cura</v>
          </cell>
          <cell r="C763" t="str">
            <v>m3</v>
          </cell>
          <cell r="D763">
            <v>122.75</v>
          </cell>
        </row>
        <row r="764">
          <cell r="A764">
            <v>90250</v>
          </cell>
          <cell r="B764" t="str">
            <v>Concreto fck 18 MPa - preparo lançamento e cura</v>
          </cell>
          <cell r="C764" t="str">
            <v>m3</v>
          </cell>
          <cell r="D764">
            <v>127.68</v>
          </cell>
        </row>
        <row r="765">
          <cell r="A765">
            <v>90260</v>
          </cell>
          <cell r="B765" t="str">
            <v>Concreto ciclopico fck 15 MPa - preparo lançamento e cura</v>
          </cell>
          <cell r="C765" t="str">
            <v>m3</v>
          </cell>
          <cell r="D765">
            <v>103.47</v>
          </cell>
        </row>
        <row r="766">
          <cell r="A766">
            <v>90270</v>
          </cell>
          <cell r="B766" t="str">
            <v>Fornecimento e colocação  de aparelho de apoio neoprene</v>
          </cell>
          <cell r="C766" t="str">
            <v>kg</v>
          </cell>
          <cell r="D766">
            <v>39.409999999999997</v>
          </cell>
        </row>
        <row r="767">
          <cell r="A767">
            <v>90280</v>
          </cell>
          <cell r="B767" t="str">
            <v>Fornecimento e colocação de aparelho de apoio neoprene</v>
          </cell>
          <cell r="C767" t="str">
            <v>dm3</v>
          </cell>
          <cell r="D767">
            <v>52.65</v>
          </cell>
        </row>
        <row r="768">
          <cell r="A768">
            <v>90500</v>
          </cell>
          <cell r="B768" t="str">
            <v>Escoramento de madeira (cimbramento)</v>
          </cell>
          <cell r="C768" t="str">
            <v>m3</v>
          </cell>
          <cell r="D768">
            <v>23.63</v>
          </cell>
        </row>
        <row r="769">
          <cell r="A769">
            <v>90510</v>
          </cell>
          <cell r="B769" t="str">
            <v>Formas de placa compensada</v>
          </cell>
          <cell r="C769" t="str">
            <v>m2</v>
          </cell>
          <cell r="D769">
            <v>15.76</v>
          </cell>
        </row>
        <row r="770">
          <cell r="A770">
            <v>90511</v>
          </cell>
          <cell r="B770" t="str">
            <v>Formas de placa compensada plastificada</v>
          </cell>
          <cell r="C770" t="str">
            <v>m2</v>
          </cell>
          <cell r="D770">
            <v>16.96</v>
          </cell>
        </row>
        <row r="771">
          <cell r="A771">
            <v>90520</v>
          </cell>
          <cell r="B771" t="str">
            <v>Armadura de aço CA-50/CA-6 - fornec. dobr. e colocação</v>
          </cell>
          <cell r="C771" t="str">
            <v>kg</v>
          </cell>
          <cell r="D771">
            <v>2.04</v>
          </cell>
        </row>
        <row r="772">
          <cell r="A772">
            <v>90530</v>
          </cell>
          <cell r="B772" t="str">
            <v>Concreto fck 15 MPa - preparo lançamento e cura</v>
          </cell>
          <cell r="C772" t="str">
            <v>m3</v>
          </cell>
          <cell r="D772">
            <v>122.75</v>
          </cell>
        </row>
        <row r="773">
          <cell r="A773">
            <v>90540</v>
          </cell>
          <cell r="B773" t="str">
            <v>Concreto fck 18 MPa - preparo lançamento e cura</v>
          </cell>
          <cell r="C773" t="str">
            <v>m3</v>
          </cell>
          <cell r="D773">
            <v>127.89</v>
          </cell>
        </row>
        <row r="774">
          <cell r="A774">
            <v>90550</v>
          </cell>
          <cell r="B774" t="str">
            <v>Concreto fck 20 MPa - preparo lançamento e cura</v>
          </cell>
          <cell r="C774" t="str">
            <v>m3</v>
          </cell>
          <cell r="D774">
            <v>129.38999999999999</v>
          </cell>
        </row>
        <row r="775">
          <cell r="A775">
            <v>90551</v>
          </cell>
          <cell r="B775" t="str">
            <v>Concreto fck 20 MPa - com aditivo plastificante</v>
          </cell>
          <cell r="C775" t="str">
            <v>m3</v>
          </cell>
          <cell r="D775">
            <v>149.15</v>
          </cell>
        </row>
        <row r="776">
          <cell r="A776">
            <v>90560</v>
          </cell>
          <cell r="B776" t="str">
            <v>Concreto fck 24 MPa - preparo lançamento e cura</v>
          </cell>
          <cell r="C776" t="str">
            <v>m3</v>
          </cell>
          <cell r="D776">
            <v>130.66</v>
          </cell>
        </row>
        <row r="777">
          <cell r="A777">
            <v>90570</v>
          </cell>
          <cell r="B777" t="str">
            <v>Concreto fck 32 MPa - preparo lançamento e cura</v>
          </cell>
          <cell r="C777" t="str">
            <v>m3</v>
          </cell>
          <cell r="D777">
            <v>134.41999999999999</v>
          </cell>
        </row>
        <row r="778">
          <cell r="A778">
            <v>90580</v>
          </cell>
          <cell r="B778" t="str">
            <v>Concreto para pavimentação de pista de rolamento</v>
          </cell>
          <cell r="C778" t="str">
            <v>m3</v>
          </cell>
          <cell r="D778">
            <v>125.7</v>
          </cell>
        </row>
        <row r="779">
          <cell r="A779">
            <v>90581</v>
          </cell>
          <cell r="B779" t="str">
            <v>Adesivo estrutural</v>
          </cell>
          <cell r="C779" t="str">
            <v>kg</v>
          </cell>
          <cell r="D779">
            <v>37.81</v>
          </cell>
        </row>
        <row r="780">
          <cell r="A780">
            <v>90582</v>
          </cell>
          <cell r="B780" t="str">
            <v>Argamassa sob adesivo estrutural</v>
          </cell>
          <cell r="C780" t="str">
            <v>m2</v>
          </cell>
          <cell r="D780">
            <v>21.07</v>
          </cell>
        </row>
        <row r="781">
          <cell r="A781">
            <v>90590</v>
          </cell>
          <cell r="B781" t="str">
            <v>Guarda-corpo - materiais moldagem e colocação</v>
          </cell>
          <cell r="C781" t="str">
            <v>m</v>
          </cell>
          <cell r="D781">
            <v>50.9</v>
          </cell>
        </row>
        <row r="782">
          <cell r="A782">
            <v>90600</v>
          </cell>
          <cell r="B782" t="str">
            <v>Dreno de PVC D=100 mm - fornecimento e colocação</v>
          </cell>
          <cell r="C782" t="str">
            <v>un</v>
          </cell>
          <cell r="D782">
            <v>5.13</v>
          </cell>
        </row>
        <row r="783">
          <cell r="A783">
            <v>90610</v>
          </cell>
          <cell r="B783" t="str">
            <v>Dreno de PVC D=50 mm - fornecimento e colocação</v>
          </cell>
          <cell r="C783" t="str">
            <v>un</v>
          </cell>
          <cell r="D783">
            <v>3.86</v>
          </cell>
        </row>
        <row r="784">
          <cell r="A784">
            <v>90611</v>
          </cell>
          <cell r="B784" t="str">
            <v>Corte de concreto</v>
          </cell>
          <cell r="C784" t="str">
            <v>m2</v>
          </cell>
          <cell r="D784">
            <v>47.64</v>
          </cell>
        </row>
        <row r="785">
          <cell r="A785">
            <v>90612</v>
          </cell>
          <cell r="B785" t="str">
            <v>Apicoamento de concreto</v>
          </cell>
          <cell r="C785" t="str">
            <v>m2</v>
          </cell>
          <cell r="D785">
            <v>19.29</v>
          </cell>
        </row>
        <row r="786">
          <cell r="A786">
            <v>90613</v>
          </cell>
          <cell r="B786" t="str">
            <v>Jateamento de estrutura de concreto</v>
          </cell>
          <cell r="C786" t="str">
            <v>m2</v>
          </cell>
          <cell r="D786">
            <v>14.91</v>
          </cell>
        </row>
        <row r="787">
          <cell r="A787">
            <v>90620</v>
          </cell>
          <cell r="B787" t="str">
            <v>Limpeza e pintura de cimento</v>
          </cell>
          <cell r="C787" t="str">
            <v>m2</v>
          </cell>
          <cell r="D787">
            <v>2.09</v>
          </cell>
        </row>
        <row r="788">
          <cell r="A788">
            <v>90630</v>
          </cell>
          <cell r="B788" t="str">
            <v>Pintura com silicone sobre estrutura nova de concreto</v>
          </cell>
          <cell r="C788" t="str">
            <v>m2</v>
          </cell>
          <cell r="D788">
            <v>12.25</v>
          </cell>
        </row>
        <row r="791">
          <cell r="B791" t="str">
            <v>DMTLOCA = 44,5KM</v>
          </cell>
        </row>
        <row r="792">
          <cell r="B792" t="str">
            <v>DMT Fasf=190KM</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CÓDIGO</v>
          </cell>
        </row>
      </sheetData>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lides Apresentação"/>
      <sheetName val="Ind Empresas"/>
      <sheetName val="Cover"/>
      <sheetName val="Consolidado"/>
      <sheetName val="Aquisição"/>
      <sheetName val="Volumes"/>
      <sheetName val="Prices"/>
      <sheetName val="Outros Inputs"/>
      <sheetName val="Petroflex"/>
      <sheetName val="Braskem"/>
      <sheetName val="Copesul"/>
      <sheetName val="Ipiranga"/>
      <sheetName val="Triunfo"/>
      <sheetName val="Politeno"/>
      <sheetName val="Paulinia"/>
      <sheetName val="PPCam"/>
      <sheetName val="Sinergias"/>
      <sheetName val="Gasbol"/>
      <sheetName val="Petroken"/>
      <sheetName val="PPVen"/>
      <sheetName val="PTA"/>
      <sheetName val="QUEBRAS"/>
      <sheetName val="Pinnacle"/>
      <sheetName val="Huntsman"/>
      <sheetName val="BP"/>
      <sheetName val="EDC"/>
      <sheetName val="Innova"/>
      <sheetName val="Petco"/>
      <sheetName val="Indelpro"/>
      <sheetName val="Primex"/>
      <sheetName val="PVCVen"/>
      <sheetName val="Basell"/>
      <sheetName val="2005"/>
      <sheetName val="2006"/>
      <sheetName val="2007"/>
      <sheetName val="2008"/>
      <sheetName val="2009"/>
      <sheetName val="2010"/>
      <sheetName val="2011"/>
      <sheetName val="2012"/>
      <sheetName val="2013"/>
      <sheetName val="2014"/>
      <sheetName val="2015"/>
      <sheetName val="2016"/>
      <sheetName val="2017"/>
      <sheetName val="2018"/>
      <sheetName val="2019"/>
      <sheetName val="2020"/>
      <sheetName val="2021"/>
      <sheetName val="2022"/>
      <sheetName val="2023"/>
      <sheetName val="2024"/>
      <sheetName val="2025"/>
      <sheetName val="Output CB"/>
      <sheetName val="Outputs"/>
      <sheetName val="Análise Receita e Custo MP"/>
      <sheetName val="Plan1"/>
      <sheetName val="Summary CMAI (PIRA)"/>
      <sheetName val="Prods_mês"/>
      <sheetName val="FLUXO_ENDIVID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ros"/>
      <sheetName val="Menu"/>
      <sheetName val="Indicadores_ME"/>
      <sheetName val="Volume_Venda"/>
      <sheetName val="Preco_Venda"/>
      <sheetName val="Custos"/>
      <sheetName val="Coef_Tecnico"/>
      <sheetName val="Calculo_Custos"/>
      <sheetName val="Resumo_Receita"/>
      <sheetName val="Despesas_Custos"/>
      <sheetName val="Calculo_Resultado"/>
      <sheetName val="Resultado"/>
      <sheetName val="Margem"/>
      <sheetName val="DRE_Des.Negócios"/>
      <sheetName val="DRE_Insumos Básicos"/>
      <sheetName val="DRE_Poliolefinas"/>
      <sheetName val="DRE_Vinílicos"/>
      <sheetName val="DRE_Consolidado"/>
      <sheetName val="EDC"/>
      <sheetName val="Summary CMAI (PI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0">
          <cell r="K10" t="str">
            <v>Ano</v>
          </cell>
        </row>
        <row r="11">
          <cell r="K11">
            <v>2005</v>
          </cell>
        </row>
        <row r="12">
          <cell r="K12">
            <v>2006</v>
          </cell>
        </row>
        <row r="13">
          <cell r="K13">
            <v>2007</v>
          </cell>
        </row>
        <row r="14">
          <cell r="K14">
            <v>2008</v>
          </cell>
        </row>
        <row r="15">
          <cell r="K15">
            <v>2009</v>
          </cell>
        </row>
        <row r="16">
          <cell r="K16">
            <v>2005</v>
          </cell>
        </row>
        <row r="17">
          <cell r="K17">
            <v>2006</v>
          </cell>
        </row>
        <row r="18">
          <cell r="K18">
            <v>2007</v>
          </cell>
        </row>
        <row r="19">
          <cell r="K19">
            <v>2008</v>
          </cell>
        </row>
        <row r="20">
          <cell r="K20">
            <v>2009</v>
          </cell>
        </row>
        <row r="21">
          <cell r="K21">
            <v>2005</v>
          </cell>
        </row>
        <row r="22">
          <cell r="K22">
            <v>2006</v>
          </cell>
        </row>
        <row r="23">
          <cell r="K23">
            <v>2007</v>
          </cell>
        </row>
        <row r="24">
          <cell r="K24">
            <v>2008</v>
          </cell>
        </row>
        <row r="25">
          <cell r="K25">
            <v>2009</v>
          </cell>
        </row>
        <row r="26">
          <cell r="K26">
            <v>2005</v>
          </cell>
        </row>
        <row r="27">
          <cell r="K27">
            <v>2006</v>
          </cell>
        </row>
        <row r="28">
          <cell r="K28">
            <v>2007</v>
          </cell>
        </row>
        <row r="29">
          <cell r="K29">
            <v>2008</v>
          </cell>
        </row>
        <row r="30">
          <cell r="K30">
            <v>2009</v>
          </cell>
        </row>
        <row r="31">
          <cell r="K31">
            <v>2005</v>
          </cell>
        </row>
        <row r="32">
          <cell r="K32">
            <v>2006</v>
          </cell>
        </row>
        <row r="33">
          <cell r="K33">
            <v>2007</v>
          </cell>
        </row>
        <row r="34">
          <cell r="K34">
            <v>2008</v>
          </cell>
        </row>
        <row r="35">
          <cell r="K35">
            <v>2009</v>
          </cell>
        </row>
        <row r="36">
          <cell r="K36">
            <v>2005</v>
          </cell>
        </row>
        <row r="37">
          <cell r="K37">
            <v>2006</v>
          </cell>
        </row>
        <row r="38">
          <cell r="K38">
            <v>2007</v>
          </cell>
        </row>
        <row r="39">
          <cell r="K39">
            <v>2008</v>
          </cell>
        </row>
        <row r="40">
          <cell r="K40">
            <v>2009</v>
          </cell>
        </row>
        <row r="41">
          <cell r="K41">
            <v>2005</v>
          </cell>
        </row>
        <row r="42">
          <cell r="K42">
            <v>2006</v>
          </cell>
        </row>
        <row r="43">
          <cell r="K43">
            <v>2007</v>
          </cell>
        </row>
        <row r="44">
          <cell r="K44">
            <v>2008</v>
          </cell>
        </row>
        <row r="45">
          <cell r="K45">
            <v>2009</v>
          </cell>
        </row>
        <row r="46">
          <cell r="K46">
            <v>2005</v>
          </cell>
        </row>
        <row r="47">
          <cell r="K47">
            <v>2006</v>
          </cell>
        </row>
        <row r="48">
          <cell r="K48">
            <v>2007</v>
          </cell>
        </row>
        <row r="49">
          <cell r="K49">
            <v>2008</v>
          </cell>
        </row>
        <row r="50">
          <cell r="K50">
            <v>2009</v>
          </cell>
        </row>
        <row r="51">
          <cell r="K51">
            <v>2005</v>
          </cell>
        </row>
        <row r="52">
          <cell r="K52">
            <v>2006</v>
          </cell>
        </row>
        <row r="53">
          <cell r="K53">
            <v>2007</v>
          </cell>
        </row>
        <row r="54">
          <cell r="K54">
            <v>2008</v>
          </cell>
        </row>
        <row r="55">
          <cell r="K55">
            <v>2009</v>
          </cell>
        </row>
        <row r="56">
          <cell r="K56">
            <v>2005</v>
          </cell>
        </row>
        <row r="57">
          <cell r="K57">
            <v>2006</v>
          </cell>
        </row>
        <row r="58">
          <cell r="K58">
            <v>2007</v>
          </cell>
        </row>
        <row r="59">
          <cell r="K59">
            <v>2008</v>
          </cell>
        </row>
        <row r="60">
          <cell r="K60">
            <v>2009</v>
          </cell>
        </row>
        <row r="61">
          <cell r="K61">
            <v>2005</v>
          </cell>
        </row>
        <row r="62">
          <cell r="K62">
            <v>2006</v>
          </cell>
        </row>
        <row r="63">
          <cell r="K63">
            <v>2007</v>
          </cell>
        </row>
        <row r="64">
          <cell r="K64">
            <v>2008</v>
          </cell>
        </row>
        <row r="65">
          <cell r="K65">
            <v>2009</v>
          </cell>
        </row>
        <row r="66">
          <cell r="K66">
            <v>2005</v>
          </cell>
        </row>
        <row r="67">
          <cell r="K67">
            <v>2006</v>
          </cell>
        </row>
        <row r="68">
          <cell r="K68">
            <v>2007</v>
          </cell>
        </row>
        <row r="69">
          <cell r="K69">
            <v>2008</v>
          </cell>
        </row>
        <row r="70">
          <cell r="K70">
            <v>2009</v>
          </cell>
        </row>
        <row r="71">
          <cell r="K71">
            <v>2005</v>
          </cell>
        </row>
        <row r="72">
          <cell r="K72">
            <v>2006</v>
          </cell>
        </row>
        <row r="73">
          <cell r="K73">
            <v>2007</v>
          </cell>
        </row>
        <row r="74">
          <cell r="K74">
            <v>2008</v>
          </cell>
        </row>
        <row r="75">
          <cell r="K75">
            <v>2009</v>
          </cell>
        </row>
        <row r="76">
          <cell r="K76">
            <v>2005</v>
          </cell>
        </row>
        <row r="77">
          <cell r="K77">
            <v>2006</v>
          </cell>
        </row>
        <row r="78">
          <cell r="K78">
            <v>2007</v>
          </cell>
        </row>
        <row r="79">
          <cell r="K79">
            <v>2008</v>
          </cell>
        </row>
        <row r="80">
          <cell r="K80">
            <v>2009</v>
          </cell>
        </row>
        <row r="81">
          <cell r="K81">
            <v>2005</v>
          </cell>
        </row>
        <row r="82">
          <cell r="K82">
            <v>2006</v>
          </cell>
        </row>
        <row r="83">
          <cell r="K83">
            <v>2007</v>
          </cell>
        </row>
        <row r="84">
          <cell r="K84">
            <v>2008</v>
          </cell>
        </row>
        <row r="85">
          <cell r="K85">
            <v>2009</v>
          </cell>
        </row>
        <row r="86">
          <cell r="K86">
            <v>2005</v>
          </cell>
        </row>
        <row r="87">
          <cell r="K87">
            <v>2006</v>
          </cell>
        </row>
        <row r="88">
          <cell r="K88">
            <v>2007</v>
          </cell>
        </row>
        <row r="89">
          <cell r="K89">
            <v>2008</v>
          </cell>
        </row>
        <row r="90">
          <cell r="K90">
            <v>2009</v>
          </cell>
        </row>
        <row r="91">
          <cell r="K91">
            <v>2005</v>
          </cell>
        </row>
        <row r="92">
          <cell r="K92">
            <v>2006</v>
          </cell>
        </row>
        <row r="93">
          <cell r="K93">
            <v>2007</v>
          </cell>
        </row>
        <row r="94">
          <cell r="K94">
            <v>2008</v>
          </cell>
        </row>
        <row r="95">
          <cell r="K95">
            <v>2009</v>
          </cell>
        </row>
        <row r="96">
          <cell r="K96">
            <v>2005</v>
          </cell>
        </row>
        <row r="97">
          <cell r="K97">
            <v>2006</v>
          </cell>
        </row>
        <row r="98">
          <cell r="K98">
            <v>2007</v>
          </cell>
        </row>
        <row r="99">
          <cell r="K99">
            <v>2008</v>
          </cell>
        </row>
        <row r="100">
          <cell r="K100">
            <v>2009</v>
          </cell>
        </row>
        <row r="101">
          <cell r="K101">
            <v>2005</v>
          </cell>
        </row>
        <row r="102">
          <cell r="K102">
            <v>2006</v>
          </cell>
        </row>
        <row r="103">
          <cell r="K103">
            <v>2007</v>
          </cell>
        </row>
        <row r="104">
          <cell r="K104">
            <v>2008</v>
          </cell>
        </row>
        <row r="105">
          <cell r="K105">
            <v>2009</v>
          </cell>
        </row>
        <row r="106">
          <cell r="K106">
            <v>2005</v>
          </cell>
        </row>
        <row r="107">
          <cell r="K107">
            <v>2006</v>
          </cell>
        </row>
        <row r="108">
          <cell r="K108">
            <v>2007</v>
          </cell>
        </row>
        <row r="109">
          <cell r="K109">
            <v>2008</v>
          </cell>
        </row>
        <row r="110">
          <cell r="K110">
            <v>2009</v>
          </cell>
        </row>
        <row r="111">
          <cell r="K111">
            <v>2005</v>
          </cell>
        </row>
        <row r="112">
          <cell r="K112">
            <v>2006</v>
          </cell>
        </row>
        <row r="113">
          <cell r="K113">
            <v>2007</v>
          </cell>
        </row>
        <row r="114">
          <cell r="K114">
            <v>2008</v>
          </cell>
        </row>
        <row r="115">
          <cell r="K115">
            <v>2009</v>
          </cell>
        </row>
        <row r="116">
          <cell r="K116">
            <v>2005</v>
          </cell>
        </row>
        <row r="117">
          <cell r="K117">
            <v>2006</v>
          </cell>
        </row>
        <row r="118">
          <cell r="K118">
            <v>2007</v>
          </cell>
        </row>
        <row r="119">
          <cell r="K119">
            <v>2008</v>
          </cell>
        </row>
        <row r="120">
          <cell r="K120">
            <v>2009</v>
          </cell>
        </row>
        <row r="121">
          <cell r="K121">
            <v>2005</v>
          </cell>
        </row>
        <row r="122">
          <cell r="K122">
            <v>2006</v>
          </cell>
        </row>
        <row r="123">
          <cell r="K123">
            <v>2007</v>
          </cell>
        </row>
        <row r="124">
          <cell r="K124">
            <v>2008</v>
          </cell>
        </row>
        <row r="125">
          <cell r="K125">
            <v>2009</v>
          </cell>
        </row>
        <row r="126">
          <cell r="K126">
            <v>2005</v>
          </cell>
        </row>
        <row r="127">
          <cell r="K127">
            <v>2006</v>
          </cell>
        </row>
        <row r="128">
          <cell r="K128">
            <v>2007</v>
          </cell>
        </row>
        <row r="129">
          <cell r="K129">
            <v>2008</v>
          </cell>
        </row>
        <row r="130">
          <cell r="K130">
            <v>2009</v>
          </cell>
        </row>
        <row r="131">
          <cell r="K131">
            <v>2005</v>
          </cell>
        </row>
        <row r="132">
          <cell r="K132">
            <v>2006</v>
          </cell>
        </row>
        <row r="133">
          <cell r="K133">
            <v>2007</v>
          </cell>
        </row>
        <row r="134">
          <cell r="K134">
            <v>2008</v>
          </cell>
        </row>
        <row r="135">
          <cell r="K135">
            <v>2009</v>
          </cell>
        </row>
        <row r="136">
          <cell r="K136">
            <v>2005</v>
          </cell>
        </row>
        <row r="137">
          <cell r="K137">
            <v>2006</v>
          </cell>
        </row>
        <row r="138">
          <cell r="K138">
            <v>2007</v>
          </cell>
        </row>
        <row r="139">
          <cell r="K139">
            <v>2008</v>
          </cell>
        </row>
        <row r="140">
          <cell r="K140">
            <v>2009</v>
          </cell>
        </row>
        <row r="141">
          <cell r="K141">
            <v>2005</v>
          </cell>
        </row>
        <row r="142">
          <cell r="K142">
            <v>2006</v>
          </cell>
        </row>
        <row r="143">
          <cell r="K143">
            <v>2007</v>
          </cell>
        </row>
        <row r="144">
          <cell r="K144">
            <v>2008</v>
          </cell>
        </row>
        <row r="145">
          <cell r="K145">
            <v>2009</v>
          </cell>
        </row>
        <row r="146">
          <cell r="K146">
            <v>2005</v>
          </cell>
        </row>
        <row r="147">
          <cell r="K147">
            <v>2006</v>
          </cell>
        </row>
        <row r="148">
          <cell r="K148">
            <v>2007</v>
          </cell>
        </row>
        <row r="149">
          <cell r="K149">
            <v>2008</v>
          </cell>
        </row>
        <row r="150">
          <cell r="K150">
            <v>2009</v>
          </cell>
        </row>
        <row r="151">
          <cell r="K151">
            <v>2005</v>
          </cell>
        </row>
        <row r="152">
          <cell r="K152">
            <v>2006</v>
          </cell>
        </row>
        <row r="153">
          <cell r="K153">
            <v>2007</v>
          </cell>
        </row>
        <row r="154">
          <cell r="K154">
            <v>2008</v>
          </cell>
        </row>
        <row r="155">
          <cell r="K155">
            <v>2009</v>
          </cell>
        </row>
        <row r="156">
          <cell r="K156">
            <v>2005</v>
          </cell>
        </row>
        <row r="157">
          <cell r="K157">
            <v>2006</v>
          </cell>
        </row>
        <row r="158">
          <cell r="K158">
            <v>2007</v>
          </cell>
        </row>
        <row r="159">
          <cell r="K159">
            <v>2008</v>
          </cell>
        </row>
        <row r="160">
          <cell r="K160">
            <v>2009</v>
          </cell>
        </row>
        <row r="161">
          <cell r="K161">
            <v>2005</v>
          </cell>
        </row>
        <row r="162">
          <cell r="K162">
            <v>2006</v>
          </cell>
        </row>
        <row r="163">
          <cell r="K163">
            <v>2007</v>
          </cell>
        </row>
        <row r="164">
          <cell r="K164">
            <v>2008</v>
          </cell>
        </row>
        <row r="165">
          <cell r="K165">
            <v>2009</v>
          </cell>
        </row>
        <row r="166">
          <cell r="K166">
            <v>2005</v>
          </cell>
        </row>
        <row r="167">
          <cell r="K167">
            <v>2006</v>
          </cell>
        </row>
        <row r="168">
          <cell r="K168">
            <v>2007</v>
          </cell>
        </row>
        <row r="169">
          <cell r="K169">
            <v>2008</v>
          </cell>
        </row>
        <row r="170">
          <cell r="K170">
            <v>2009</v>
          </cell>
        </row>
        <row r="171">
          <cell r="K171">
            <v>2005</v>
          </cell>
        </row>
        <row r="172">
          <cell r="K172">
            <v>2006</v>
          </cell>
        </row>
        <row r="173">
          <cell r="K173">
            <v>2007</v>
          </cell>
        </row>
        <row r="174">
          <cell r="K174">
            <v>2008</v>
          </cell>
        </row>
        <row r="175">
          <cell r="K175">
            <v>2009</v>
          </cell>
        </row>
        <row r="176">
          <cell r="K176">
            <v>2005</v>
          </cell>
        </row>
        <row r="177">
          <cell r="K177">
            <v>2006</v>
          </cell>
        </row>
        <row r="178">
          <cell r="K178">
            <v>2007</v>
          </cell>
        </row>
        <row r="179">
          <cell r="K179">
            <v>2008</v>
          </cell>
        </row>
        <row r="180">
          <cell r="K180">
            <v>2009</v>
          </cell>
        </row>
        <row r="181">
          <cell r="K181">
            <v>2005</v>
          </cell>
        </row>
        <row r="182">
          <cell r="K182">
            <v>2006</v>
          </cell>
        </row>
        <row r="183">
          <cell r="K183">
            <v>2007</v>
          </cell>
        </row>
        <row r="184">
          <cell r="K184">
            <v>2008</v>
          </cell>
        </row>
        <row r="185">
          <cell r="K185">
            <v>2009</v>
          </cell>
        </row>
        <row r="186">
          <cell r="K186">
            <v>2005</v>
          </cell>
        </row>
        <row r="187">
          <cell r="K187">
            <v>2006</v>
          </cell>
        </row>
        <row r="188">
          <cell r="K188">
            <v>2007</v>
          </cell>
        </row>
        <row r="189">
          <cell r="K189">
            <v>2008</v>
          </cell>
        </row>
        <row r="190">
          <cell r="K190">
            <v>2009</v>
          </cell>
        </row>
        <row r="191">
          <cell r="K191">
            <v>2005</v>
          </cell>
        </row>
        <row r="192">
          <cell r="K192">
            <v>2006</v>
          </cell>
        </row>
        <row r="193">
          <cell r="K193">
            <v>2007</v>
          </cell>
        </row>
        <row r="194">
          <cell r="K194">
            <v>2008</v>
          </cell>
        </row>
        <row r="195">
          <cell r="K195">
            <v>2009</v>
          </cell>
        </row>
        <row r="196">
          <cell r="K196">
            <v>2005</v>
          </cell>
        </row>
        <row r="197">
          <cell r="K197">
            <v>2006</v>
          </cell>
        </row>
        <row r="198">
          <cell r="K198">
            <v>2007</v>
          </cell>
        </row>
        <row r="199">
          <cell r="K199">
            <v>2008</v>
          </cell>
        </row>
        <row r="200">
          <cell r="K200">
            <v>2009</v>
          </cell>
        </row>
        <row r="201">
          <cell r="K201">
            <v>2005</v>
          </cell>
        </row>
        <row r="202">
          <cell r="K202">
            <v>2006</v>
          </cell>
        </row>
        <row r="203">
          <cell r="K203">
            <v>2007</v>
          </cell>
        </row>
        <row r="204">
          <cell r="K204">
            <v>2008</v>
          </cell>
        </row>
        <row r="205">
          <cell r="K205">
            <v>2009</v>
          </cell>
        </row>
        <row r="206">
          <cell r="K206">
            <v>2005</v>
          </cell>
        </row>
        <row r="207">
          <cell r="K207">
            <v>2006</v>
          </cell>
        </row>
        <row r="208">
          <cell r="K208">
            <v>2007</v>
          </cell>
        </row>
        <row r="209">
          <cell r="K209">
            <v>2008</v>
          </cell>
        </row>
        <row r="210">
          <cell r="K210">
            <v>2009</v>
          </cell>
        </row>
        <row r="211">
          <cell r="K211">
            <v>2005</v>
          </cell>
        </row>
        <row r="212">
          <cell r="K212">
            <v>2006</v>
          </cell>
        </row>
        <row r="213">
          <cell r="K213">
            <v>2007</v>
          </cell>
        </row>
        <row r="214">
          <cell r="K214">
            <v>2008</v>
          </cell>
        </row>
        <row r="215">
          <cell r="K215">
            <v>2009</v>
          </cell>
        </row>
        <row r="216">
          <cell r="K216">
            <v>2005</v>
          </cell>
        </row>
        <row r="217">
          <cell r="K217">
            <v>2006</v>
          </cell>
        </row>
        <row r="218">
          <cell r="K218">
            <v>2007</v>
          </cell>
        </row>
        <row r="219">
          <cell r="K219">
            <v>2008</v>
          </cell>
        </row>
        <row r="220">
          <cell r="K220">
            <v>2009</v>
          </cell>
        </row>
        <row r="221">
          <cell r="K221">
            <v>2005</v>
          </cell>
        </row>
        <row r="222">
          <cell r="K222">
            <v>2006</v>
          </cell>
        </row>
        <row r="223">
          <cell r="K223">
            <v>2007</v>
          </cell>
        </row>
        <row r="224">
          <cell r="K224">
            <v>2008</v>
          </cell>
        </row>
        <row r="225">
          <cell r="K225">
            <v>2009</v>
          </cell>
        </row>
        <row r="226">
          <cell r="K226">
            <v>2005</v>
          </cell>
        </row>
        <row r="227">
          <cell r="K227">
            <v>2006</v>
          </cell>
        </row>
        <row r="228">
          <cell r="K228">
            <v>2007</v>
          </cell>
        </row>
        <row r="229">
          <cell r="K229">
            <v>2008</v>
          </cell>
        </row>
        <row r="230">
          <cell r="K230">
            <v>2009</v>
          </cell>
        </row>
        <row r="231">
          <cell r="K231">
            <v>2005</v>
          </cell>
        </row>
        <row r="232">
          <cell r="K232">
            <v>2006</v>
          </cell>
        </row>
        <row r="233">
          <cell r="K233">
            <v>2007</v>
          </cell>
        </row>
        <row r="234">
          <cell r="K234">
            <v>2008</v>
          </cell>
        </row>
        <row r="235">
          <cell r="K235">
            <v>2009</v>
          </cell>
        </row>
        <row r="236">
          <cell r="K236">
            <v>2005</v>
          </cell>
        </row>
        <row r="237">
          <cell r="K237">
            <v>2006</v>
          </cell>
        </row>
        <row r="238">
          <cell r="K238">
            <v>2007</v>
          </cell>
        </row>
        <row r="239">
          <cell r="K239">
            <v>2008</v>
          </cell>
        </row>
        <row r="240">
          <cell r="K240">
            <v>2009</v>
          </cell>
        </row>
        <row r="241">
          <cell r="K241">
            <v>2005</v>
          </cell>
        </row>
        <row r="242">
          <cell r="K242">
            <v>2006</v>
          </cell>
        </row>
        <row r="243">
          <cell r="K243">
            <v>2007</v>
          </cell>
        </row>
        <row r="244">
          <cell r="K244">
            <v>2008</v>
          </cell>
        </row>
        <row r="245">
          <cell r="K245">
            <v>2009</v>
          </cell>
        </row>
        <row r="246">
          <cell r="K246">
            <v>2005</v>
          </cell>
        </row>
        <row r="247">
          <cell r="K247">
            <v>2006</v>
          </cell>
        </row>
        <row r="248">
          <cell r="K248">
            <v>2007</v>
          </cell>
        </row>
        <row r="249">
          <cell r="K249">
            <v>2008</v>
          </cell>
        </row>
        <row r="250">
          <cell r="K250">
            <v>2009</v>
          </cell>
        </row>
        <row r="251">
          <cell r="K251">
            <v>2005</v>
          </cell>
        </row>
        <row r="252">
          <cell r="K252">
            <v>2006</v>
          </cell>
        </row>
        <row r="253">
          <cell r="K253">
            <v>2007</v>
          </cell>
        </row>
        <row r="254">
          <cell r="K254">
            <v>2008</v>
          </cell>
        </row>
        <row r="255">
          <cell r="K255">
            <v>2009</v>
          </cell>
        </row>
        <row r="256">
          <cell r="K256">
            <v>2005</v>
          </cell>
        </row>
        <row r="257">
          <cell r="K257">
            <v>2006</v>
          </cell>
        </row>
        <row r="258">
          <cell r="K258">
            <v>2007</v>
          </cell>
        </row>
        <row r="259">
          <cell r="K259">
            <v>2008</v>
          </cell>
        </row>
        <row r="260">
          <cell r="K260">
            <v>2009</v>
          </cell>
        </row>
        <row r="261">
          <cell r="K261">
            <v>2005</v>
          </cell>
        </row>
        <row r="262">
          <cell r="K262">
            <v>2006</v>
          </cell>
        </row>
        <row r="263">
          <cell r="K263">
            <v>2007</v>
          </cell>
        </row>
        <row r="264">
          <cell r="K264">
            <v>2008</v>
          </cell>
        </row>
        <row r="265">
          <cell r="K265">
            <v>2009</v>
          </cell>
        </row>
        <row r="266">
          <cell r="K266">
            <v>2005</v>
          </cell>
        </row>
        <row r="267">
          <cell r="K267">
            <v>2006</v>
          </cell>
        </row>
        <row r="268">
          <cell r="K268">
            <v>2007</v>
          </cell>
        </row>
        <row r="269">
          <cell r="K269">
            <v>2008</v>
          </cell>
        </row>
        <row r="270">
          <cell r="K270">
            <v>2009</v>
          </cell>
        </row>
        <row r="271">
          <cell r="K271">
            <v>2005</v>
          </cell>
        </row>
        <row r="272">
          <cell r="K272">
            <v>2006</v>
          </cell>
        </row>
        <row r="273">
          <cell r="K273">
            <v>2007</v>
          </cell>
        </row>
        <row r="274">
          <cell r="K274">
            <v>2008</v>
          </cell>
        </row>
        <row r="275">
          <cell r="K275">
            <v>2009</v>
          </cell>
        </row>
        <row r="276">
          <cell r="K276">
            <v>2005</v>
          </cell>
        </row>
        <row r="277">
          <cell r="K277">
            <v>2006</v>
          </cell>
        </row>
        <row r="278">
          <cell r="K278">
            <v>2007</v>
          </cell>
        </row>
        <row r="279">
          <cell r="K279">
            <v>2008</v>
          </cell>
        </row>
        <row r="280">
          <cell r="K280">
            <v>2009</v>
          </cell>
        </row>
        <row r="281">
          <cell r="K281">
            <v>2005</v>
          </cell>
        </row>
        <row r="282">
          <cell r="K282">
            <v>2006</v>
          </cell>
        </row>
        <row r="283">
          <cell r="K283">
            <v>2007</v>
          </cell>
        </row>
        <row r="284">
          <cell r="K284">
            <v>2008</v>
          </cell>
        </row>
        <row r="285">
          <cell r="K285">
            <v>2009</v>
          </cell>
        </row>
        <row r="286">
          <cell r="K286">
            <v>2005</v>
          </cell>
        </row>
        <row r="287">
          <cell r="K287">
            <v>2006</v>
          </cell>
        </row>
        <row r="288">
          <cell r="K288">
            <v>2007</v>
          </cell>
        </row>
        <row r="289">
          <cell r="K289">
            <v>2008</v>
          </cell>
        </row>
        <row r="290">
          <cell r="K290">
            <v>2009</v>
          </cell>
        </row>
        <row r="291">
          <cell r="K291">
            <v>2005</v>
          </cell>
        </row>
        <row r="292">
          <cell r="K292">
            <v>2006</v>
          </cell>
        </row>
        <row r="293">
          <cell r="K293">
            <v>2007</v>
          </cell>
        </row>
        <row r="294">
          <cell r="K294">
            <v>2008</v>
          </cell>
        </row>
        <row r="295">
          <cell r="K295">
            <v>2009</v>
          </cell>
        </row>
        <row r="296">
          <cell r="K296">
            <v>2005</v>
          </cell>
        </row>
        <row r="297">
          <cell r="K297">
            <v>2006</v>
          </cell>
        </row>
        <row r="298">
          <cell r="K298">
            <v>2007</v>
          </cell>
        </row>
        <row r="299">
          <cell r="K299">
            <v>2008</v>
          </cell>
        </row>
        <row r="300">
          <cell r="K300">
            <v>2009</v>
          </cell>
        </row>
        <row r="301">
          <cell r="K301">
            <v>2005</v>
          </cell>
        </row>
        <row r="302">
          <cell r="K302">
            <v>2006</v>
          </cell>
        </row>
        <row r="303">
          <cell r="K303">
            <v>2007</v>
          </cell>
        </row>
        <row r="304">
          <cell r="K304">
            <v>2008</v>
          </cell>
        </row>
        <row r="305">
          <cell r="K305">
            <v>2009</v>
          </cell>
        </row>
        <row r="306">
          <cell r="K306">
            <v>2005</v>
          </cell>
        </row>
        <row r="307">
          <cell r="K307">
            <v>2006</v>
          </cell>
        </row>
        <row r="308">
          <cell r="K308">
            <v>2007</v>
          </cell>
        </row>
        <row r="309">
          <cell r="K309">
            <v>2008</v>
          </cell>
        </row>
        <row r="310">
          <cell r="K310">
            <v>2009</v>
          </cell>
        </row>
        <row r="311">
          <cell r="K311">
            <v>2005</v>
          </cell>
        </row>
        <row r="312">
          <cell r="K312">
            <v>2006</v>
          </cell>
        </row>
        <row r="313">
          <cell r="K313">
            <v>2007</v>
          </cell>
        </row>
        <row r="314">
          <cell r="K314">
            <v>2008</v>
          </cell>
        </row>
        <row r="315">
          <cell r="K315">
            <v>2009</v>
          </cell>
        </row>
        <row r="316">
          <cell r="K316">
            <v>2005</v>
          </cell>
        </row>
        <row r="317">
          <cell r="K317">
            <v>2006</v>
          </cell>
        </row>
        <row r="318">
          <cell r="K318">
            <v>2007</v>
          </cell>
        </row>
        <row r="319">
          <cell r="K319">
            <v>2008</v>
          </cell>
        </row>
        <row r="320">
          <cell r="K320">
            <v>2009</v>
          </cell>
        </row>
        <row r="321">
          <cell r="K321">
            <v>2005</v>
          </cell>
        </row>
        <row r="322">
          <cell r="K322">
            <v>2006</v>
          </cell>
        </row>
        <row r="323">
          <cell r="K323">
            <v>2007</v>
          </cell>
        </row>
        <row r="324">
          <cell r="K324">
            <v>2008</v>
          </cell>
        </row>
        <row r="325">
          <cell r="K325">
            <v>2009</v>
          </cell>
        </row>
        <row r="326">
          <cell r="K326">
            <v>2005</v>
          </cell>
        </row>
        <row r="327">
          <cell r="K327">
            <v>2006</v>
          </cell>
        </row>
        <row r="328">
          <cell r="K328">
            <v>2007</v>
          </cell>
        </row>
        <row r="329">
          <cell r="K329">
            <v>2008</v>
          </cell>
        </row>
        <row r="330">
          <cell r="K330">
            <v>2009</v>
          </cell>
        </row>
        <row r="331">
          <cell r="K331">
            <v>2005</v>
          </cell>
        </row>
        <row r="332">
          <cell r="K332">
            <v>2006</v>
          </cell>
        </row>
        <row r="333">
          <cell r="K333">
            <v>2007</v>
          </cell>
        </row>
        <row r="334">
          <cell r="K334">
            <v>2008</v>
          </cell>
        </row>
        <row r="335">
          <cell r="K335">
            <v>2009</v>
          </cell>
        </row>
        <row r="336">
          <cell r="K336">
            <v>2005</v>
          </cell>
        </row>
        <row r="337">
          <cell r="K337">
            <v>2006</v>
          </cell>
        </row>
        <row r="338">
          <cell r="K338">
            <v>2007</v>
          </cell>
        </row>
        <row r="339">
          <cell r="K339">
            <v>2008</v>
          </cell>
        </row>
        <row r="340">
          <cell r="K340">
            <v>2009</v>
          </cell>
        </row>
        <row r="341">
          <cell r="K341">
            <v>2005</v>
          </cell>
        </row>
        <row r="342">
          <cell r="K342">
            <v>2006</v>
          </cell>
        </row>
        <row r="343">
          <cell r="K343">
            <v>2007</v>
          </cell>
        </row>
        <row r="344">
          <cell r="K344">
            <v>2008</v>
          </cell>
        </row>
        <row r="345">
          <cell r="K345">
            <v>2009</v>
          </cell>
        </row>
        <row r="346">
          <cell r="K346">
            <v>2005</v>
          </cell>
        </row>
        <row r="347">
          <cell r="K347">
            <v>2006</v>
          </cell>
        </row>
        <row r="348">
          <cell r="K348">
            <v>2007</v>
          </cell>
        </row>
        <row r="349">
          <cell r="K349">
            <v>2008</v>
          </cell>
        </row>
        <row r="350">
          <cell r="K350">
            <v>2009</v>
          </cell>
        </row>
        <row r="351">
          <cell r="K351">
            <v>2005</v>
          </cell>
        </row>
        <row r="352">
          <cell r="K352">
            <v>2006</v>
          </cell>
        </row>
        <row r="353">
          <cell r="K353">
            <v>2007</v>
          </cell>
        </row>
        <row r="354">
          <cell r="K354">
            <v>2008</v>
          </cell>
        </row>
        <row r="355">
          <cell r="K355">
            <v>2009</v>
          </cell>
        </row>
        <row r="356">
          <cell r="K356">
            <v>2005</v>
          </cell>
        </row>
        <row r="357">
          <cell r="K357">
            <v>2006</v>
          </cell>
        </row>
        <row r="358">
          <cell r="K358">
            <v>2007</v>
          </cell>
        </row>
        <row r="359">
          <cell r="K359">
            <v>2008</v>
          </cell>
        </row>
        <row r="360">
          <cell r="K360">
            <v>2009</v>
          </cell>
        </row>
        <row r="361">
          <cell r="K361">
            <v>2005</v>
          </cell>
        </row>
        <row r="362">
          <cell r="K362">
            <v>2006</v>
          </cell>
        </row>
        <row r="363">
          <cell r="K363">
            <v>2007</v>
          </cell>
        </row>
        <row r="364">
          <cell r="K364">
            <v>2008</v>
          </cell>
        </row>
        <row r="365">
          <cell r="K365">
            <v>2009</v>
          </cell>
        </row>
        <row r="366">
          <cell r="K366">
            <v>2005</v>
          </cell>
        </row>
        <row r="367">
          <cell r="K367">
            <v>2006</v>
          </cell>
        </row>
        <row r="368">
          <cell r="K368">
            <v>2007</v>
          </cell>
        </row>
        <row r="369">
          <cell r="K369">
            <v>2008</v>
          </cell>
        </row>
        <row r="370">
          <cell r="K370">
            <v>2009</v>
          </cell>
        </row>
        <row r="371">
          <cell r="K371">
            <v>2005</v>
          </cell>
        </row>
        <row r="372">
          <cell r="K372">
            <v>2006</v>
          </cell>
        </row>
        <row r="373">
          <cell r="K373">
            <v>2007</v>
          </cell>
        </row>
        <row r="374">
          <cell r="K374">
            <v>2008</v>
          </cell>
        </row>
        <row r="375">
          <cell r="K375">
            <v>2009</v>
          </cell>
        </row>
        <row r="376">
          <cell r="K376">
            <v>2005</v>
          </cell>
        </row>
        <row r="377">
          <cell r="K377">
            <v>2006</v>
          </cell>
        </row>
        <row r="378">
          <cell r="K378">
            <v>2007</v>
          </cell>
        </row>
        <row r="379">
          <cell r="K379">
            <v>2008</v>
          </cell>
        </row>
        <row r="380">
          <cell r="K380">
            <v>2009</v>
          </cell>
        </row>
        <row r="381">
          <cell r="K381">
            <v>2005</v>
          </cell>
        </row>
        <row r="382">
          <cell r="K382">
            <v>2006</v>
          </cell>
        </row>
        <row r="383">
          <cell r="K383">
            <v>2007</v>
          </cell>
        </row>
        <row r="384">
          <cell r="K384">
            <v>2008</v>
          </cell>
        </row>
        <row r="385">
          <cell r="K385">
            <v>2009</v>
          </cell>
        </row>
        <row r="386">
          <cell r="K386">
            <v>2005</v>
          </cell>
        </row>
        <row r="387">
          <cell r="K387">
            <v>2006</v>
          </cell>
        </row>
        <row r="388">
          <cell r="K388">
            <v>2007</v>
          </cell>
        </row>
        <row r="389">
          <cell r="K389">
            <v>2008</v>
          </cell>
        </row>
        <row r="390">
          <cell r="K390">
            <v>2009</v>
          </cell>
        </row>
        <row r="391">
          <cell r="K391">
            <v>2005</v>
          </cell>
        </row>
        <row r="392">
          <cell r="K392">
            <v>2006</v>
          </cell>
        </row>
        <row r="393">
          <cell r="K393">
            <v>2007</v>
          </cell>
        </row>
        <row r="394">
          <cell r="K394">
            <v>2008</v>
          </cell>
        </row>
        <row r="395">
          <cell r="K395">
            <v>2009</v>
          </cell>
        </row>
        <row r="396">
          <cell r="K396">
            <v>2005</v>
          </cell>
        </row>
        <row r="397">
          <cell r="K397">
            <v>2006</v>
          </cell>
        </row>
        <row r="398">
          <cell r="K398">
            <v>2007</v>
          </cell>
        </row>
        <row r="399">
          <cell r="K399">
            <v>2008</v>
          </cell>
        </row>
        <row r="400">
          <cell r="K400">
            <v>2009</v>
          </cell>
        </row>
        <row r="401">
          <cell r="K401">
            <v>2005</v>
          </cell>
        </row>
        <row r="402">
          <cell r="K402">
            <v>2006</v>
          </cell>
        </row>
        <row r="403">
          <cell r="K403">
            <v>2007</v>
          </cell>
        </row>
        <row r="404">
          <cell r="K404">
            <v>2008</v>
          </cell>
        </row>
        <row r="405">
          <cell r="K405">
            <v>2009</v>
          </cell>
        </row>
        <row r="406">
          <cell r="K406">
            <v>2005</v>
          </cell>
        </row>
        <row r="407">
          <cell r="K407">
            <v>2006</v>
          </cell>
        </row>
        <row r="408">
          <cell r="K408">
            <v>2007</v>
          </cell>
        </row>
        <row r="409">
          <cell r="K409">
            <v>2008</v>
          </cell>
        </row>
        <row r="410">
          <cell r="K410">
            <v>2009</v>
          </cell>
        </row>
        <row r="411">
          <cell r="K411">
            <v>2005</v>
          </cell>
        </row>
        <row r="412">
          <cell r="K412">
            <v>2006</v>
          </cell>
        </row>
        <row r="413">
          <cell r="K413">
            <v>2007</v>
          </cell>
        </row>
        <row r="414">
          <cell r="K414">
            <v>2008</v>
          </cell>
        </row>
        <row r="415">
          <cell r="K415">
            <v>2009</v>
          </cell>
        </row>
        <row r="416">
          <cell r="K416">
            <v>2005</v>
          </cell>
        </row>
        <row r="417">
          <cell r="K417">
            <v>2006</v>
          </cell>
        </row>
        <row r="418">
          <cell r="K418">
            <v>2007</v>
          </cell>
        </row>
        <row r="419">
          <cell r="K419">
            <v>2008</v>
          </cell>
        </row>
        <row r="420">
          <cell r="K420">
            <v>2009</v>
          </cell>
        </row>
        <row r="421">
          <cell r="K421">
            <v>2005</v>
          </cell>
        </row>
        <row r="422">
          <cell r="K422">
            <v>2006</v>
          </cell>
        </row>
        <row r="423">
          <cell r="K423">
            <v>2007</v>
          </cell>
        </row>
        <row r="424">
          <cell r="K424">
            <v>2008</v>
          </cell>
        </row>
        <row r="425">
          <cell r="K425">
            <v>2009</v>
          </cell>
        </row>
        <row r="426">
          <cell r="K426">
            <v>2005</v>
          </cell>
        </row>
        <row r="427">
          <cell r="K427">
            <v>2006</v>
          </cell>
        </row>
        <row r="428">
          <cell r="K428">
            <v>2007</v>
          </cell>
        </row>
        <row r="429">
          <cell r="K429">
            <v>2008</v>
          </cell>
        </row>
        <row r="430">
          <cell r="K430">
            <v>2009</v>
          </cell>
        </row>
        <row r="431">
          <cell r="K431">
            <v>2005</v>
          </cell>
        </row>
        <row r="432">
          <cell r="K432">
            <v>2006</v>
          </cell>
        </row>
        <row r="433">
          <cell r="K433">
            <v>2007</v>
          </cell>
        </row>
        <row r="434">
          <cell r="K434">
            <v>2008</v>
          </cell>
        </row>
        <row r="435">
          <cell r="K435">
            <v>2009</v>
          </cell>
        </row>
        <row r="436">
          <cell r="K436">
            <v>2005</v>
          </cell>
        </row>
        <row r="437">
          <cell r="K437">
            <v>2006</v>
          </cell>
        </row>
        <row r="438">
          <cell r="K438">
            <v>2007</v>
          </cell>
        </row>
        <row r="439">
          <cell r="K439">
            <v>2008</v>
          </cell>
        </row>
        <row r="440">
          <cell r="K440">
            <v>2009</v>
          </cell>
        </row>
        <row r="441">
          <cell r="K441">
            <v>2005</v>
          </cell>
        </row>
        <row r="442">
          <cell r="K442">
            <v>2006</v>
          </cell>
        </row>
        <row r="443">
          <cell r="K443">
            <v>2007</v>
          </cell>
        </row>
        <row r="444">
          <cell r="K444">
            <v>2008</v>
          </cell>
        </row>
        <row r="445">
          <cell r="K445">
            <v>2009</v>
          </cell>
        </row>
        <row r="446">
          <cell r="K446">
            <v>2005</v>
          </cell>
        </row>
        <row r="447">
          <cell r="K447">
            <v>2006</v>
          </cell>
        </row>
        <row r="448">
          <cell r="K448">
            <v>2007</v>
          </cell>
        </row>
        <row r="449">
          <cell r="K449">
            <v>2008</v>
          </cell>
        </row>
        <row r="450">
          <cell r="K450">
            <v>2009</v>
          </cell>
        </row>
        <row r="451">
          <cell r="K451">
            <v>2005</v>
          </cell>
        </row>
        <row r="452">
          <cell r="K452">
            <v>2006</v>
          </cell>
        </row>
        <row r="453">
          <cell r="K453">
            <v>2007</v>
          </cell>
        </row>
        <row r="454">
          <cell r="K454">
            <v>2008</v>
          </cell>
        </row>
        <row r="455">
          <cell r="K455">
            <v>2009</v>
          </cell>
        </row>
        <row r="456">
          <cell r="K456">
            <v>2005</v>
          </cell>
        </row>
        <row r="457">
          <cell r="K457">
            <v>2006</v>
          </cell>
        </row>
        <row r="458">
          <cell r="K458">
            <v>2007</v>
          </cell>
        </row>
        <row r="459">
          <cell r="K459">
            <v>2008</v>
          </cell>
        </row>
        <row r="460">
          <cell r="K460">
            <v>2009</v>
          </cell>
        </row>
        <row r="461">
          <cell r="K461">
            <v>2005</v>
          </cell>
        </row>
        <row r="462">
          <cell r="K462">
            <v>2006</v>
          </cell>
        </row>
        <row r="463">
          <cell r="K463">
            <v>2007</v>
          </cell>
        </row>
        <row r="464">
          <cell r="K464">
            <v>2008</v>
          </cell>
        </row>
        <row r="465">
          <cell r="K465">
            <v>2009</v>
          </cell>
        </row>
        <row r="466">
          <cell r="K466">
            <v>2005</v>
          </cell>
        </row>
        <row r="467">
          <cell r="K467">
            <v>2006</v>
          </cell>
        </row>
        <row r="468">
          <cell r="K468">
            <v>2007</v>
          </cell>
        </row>
        <row r="469">
          <cell r="K469">
            <v>2008</v>
          </cell>
        </row>
        <row r="470">
          <cell r="K470">
            <v>2009</v>
          </cell>
        </row>
        <row r="471">
          <cell r="K471">
            <v>2005</v>
          </cell>
        </row>
        <row r="472">
          <cell r="K472">
            <v>2006</v>
          </cell>
        </row>
        <row r="473">
          <cell r="K473">
            <v>2007</v>
          </cell>
        </row>
        <row r="474">
          <cell r="K474">
            <v>2008</v>
          </cell>
        </row>
        <row r="475">
          <cell r="K475">
            <v>2009</v>
          </cell>
        </row>
        <row r="476">
          <cell r="K476">
            <v>2005</v>
          </cell>
        </row>
        <row r="477">
          <cell r="K477">
            <v>2006</v>
          </cell>
        </row>
        <row r="478">
          <cell r="K478">
            <v>2007</v>
          </cell>
        </row>
        <row r="479">
          <cell r="K479">
            <v>2008</v>
          </cell>
        </row>
        <row r="480">
          <cell r="K480">
            <v>2009</v>
          </cell>
        </row>
        <row r="481">
          <cell r="K481">
            <v>2005</v>
          </cell>
        </row>
        <row r="482">
          <cell r="K482">
            <v>2006</v>
          </cell>
        </row>
        <row r="483">
          <cell r="K483">
            <v>2007</v>
          </cell>
        </row>
        <row r="484">
          <cell r="K484">
            <v>2008</v>
          </cell>
        </row>
        <row r="485">
          <cell r="K485">
            <v>2009</v>
          </cell>
        </row>
        <row r="486">
          <cell r="K486">
            <v>2005</v>
          </cell>
        </row>
        <row r="487">
          <cell r="K487">
            <v>2006</v>
          </cell>
        </row>
        <row r="488">
          <cell r="K488">
            <v>2007</v>
          </cell>
        </row>
        <row r="489">
          <cell r="K489">
            <v>2008</v>
          </cell>
        </row>
        <row r="490">
          <cell r="K490">
            <v>2009</v>
          </cell>
        </row>
        <row r="491">
          <cell r="K491">
            <v>2005</v>
          </cell>
        </row>
        <row r="492">
          <cell r="K492">
            <v>2006</v>
          </cell>
        </row>
        <row r="493">
          <cell r="K493">
            <v>2007</v>
          </cell>
        </row>
        <row r="494">
          <cell r="K494">
            <v>2008</v>
          </cell>
        </row>
        <row r="495">
          <cell r="K495">
            <v>2009</v>
          </cell>
        </row>
        <row r="496">
          <cell r="K496">
            <v>2005</v>
          </cell>
        </row>
        <row r="497">
          <cell r="K497">
            <v>2006</v>
          </cell>
        </row>
        <row r="498">
          <cell r="K498">
            <v>2007</v>
          </cell>
        </row>
        <row r="499">
          <cell r="K499">
            <v>2008</v>
          </cell>
        </row>
        <row r="500">
          <cell r="K500">
            <v>2009</v>
          </cell>
        </row>
        <row r="501">
          <cell r="K501">
            <v>2005</v>
          </cell>
        </row>
        <row r="502">
          <cell r="K502">
            <v>2006</v>
          </cell>
        </row>
        <row r="503">
          <cell r="K503">
            <v>2007</v>
          </cell>
        </row>
        <row r="504">
          <cell r="K504">
            <v>2008</v>
          </cell>
        </row>
        <row r="505">
          <cell r="K505">
            <v>2009</v>
          </cell>
        </row>
        <row r="506">
          <cell r="K506">
            <v>2005</v>
          </cell>
        </row>
        <row r="507">
          <cell r="K507">
            <v>2006</v>
          </cell>
        </row>
        <row r="508">
          <cell r="K508">
            <v>2007</v>
          </cell>
        </row>
        <row r="509">
          <cell r="K509">
            <v>2008</v>
          </cell>
        </row>
        <row r="510">
          <cell r="K510">
            <v>2009</v>
          </cell>
        </row>
        <row r="511">
          <cell r="K511">
            <v>2005</v>
          </cell>
        </row>
        <row r="512">
          <cell r="K512">
            <v>2006</v>
          </cell>
        </row>
        <row r="513">
          <cell r="K513">
            <v>2007</v>
          </cell>
        </row>
        <row r="514">
          <cell r="K514">
            <v>2008</v>
          </cell>
        </row>
        <row r="515">
          <cell r="K515">
            <v>2009</v>
          </cell>
        </row>
        <row r="516">
          <cell r="K516">
            <v>2005</v>
          </cell>
        </row>
        <row r="517">
          <cell r="K517">
            <v>2006</v>
          </cell>
        </row>
        <row r="518">
          <cell r="K518">
            <v>2007</v>
          </cell>
        </row>
        <row r="519">
          <cell r="K519">
            <v>2008</v>
          </cell>
        </row>
        <row r="520">
          <cell r="K520">
            <v>2009</v>
          </cell>
        </row>
        <row r="521">
          <cell r="K521">
            <v>2005</v>
          </cell>
        </row>
        <row r="522">
          <cell r="K522">
            <v>2006</v>
          </cell>
        </row>
        <row r="523">
          <cell r="K523">
            <v>2007</v>
          </cell>
        </row>
        <row r="524">
          <cell r="K524">
            <v>2008</v>
          </cell>
        </row>
        <row r="525">
          <cell r="K525">
            <v>2009</v>
          </cell>
        </row>
        <row r="526">
          <cell r="K526">
            <v>2005</v>
          </cell>
        </row>
        <row r="527">
          <cell r="K527">
            <v>2006</v>
          </cell>
        </row>
        <row r="528">
          <cell r="K528">
            <v>2007</v>
          </cell>
        </row>
        <row r="529">
          <cell r="K529">
            <v>2008</v>
          </cell>
        </row>
        <row r="530">
          <cell r="K530">
            <v>2009</v>
          </cell>
        </row>
        <row r="531">
          <cell r="K531">
            <v>2005</v>
          </cell>
        </row>
        <row r="532">
          <cell r="K532">
            <v>2006</v>
          </cell>
        </row>
        <row r="533">
          <cell r="K533">
            <v>2007</v>
          </cell>
        </row>
        <row r="534">
          <cell r="K534">
            <v>2008</v>
          </cell>
        </row>
        <row r="535">
          <cell r="K535">
            <v>2009</v>
          </cell>
        </row>
        <row r="536">
          <cell r="K536">
            <v>2005</v>
          </cell>
        </row>
        <row r="537">
          <cell r="K537">
            <v>2006</v>
          </cell>
        </row>
        <row r="538">
          <cell r="K538">
            <v>2007</v>
          </cell>
        </row>
        <row r="539">
          <cell r="K539">
            <v>2008</v>
          </cell>
        </row>
        <row r="540">
          <cell r="K540">
            <v>2009</v>
          </cell>
        </row>
        <row r="541">
          <cell r="K541">
            <v>2005</v>
          </cell>
        </row>
        <row r="542">
          <cell r="K542">
            <v>2006</v>
          </cell>
        </row>
        <row r="543">
          <cell r="K543">
            <v>2007</v>
          </cell>
        </row>
        <row r="544">
          <cell r="K544">
            <v>2008</v>
          </cell>
        </row>
        <row r="545">
          <cell r="K545">
            <v>2009</v>
          </cell>
        </row>
        <row r="546">
          <cell r="K546">
            <v>2005</v>
          </cell>
        </row>
        <row r="547">
          <cell r="K547">
            <v>2006</v>
          </cell>
        </row>
        <row r="548">
          <cell r="K548">
            <v>2007</v>
          </cell>
        </row>
        <row r="549">
          <cell r="K549">
            <v>2008</v>
          </cell>
        </row>
        <row r="550">
          <cell r="K550">
            <v>2009</v>
          </cell>
        </row>
        <row r="551">
          <cell r="K551">
            <v>2005</v>
          </cell>
        </row>
        <row r="552">
          <cell r="K552">
            <v>2006</v>
          </cell>
        </row>
        <row r="553">
          <cell r="K553">
            <v>2007</v>
          </cell>
        </row>
        <row r="554">
          <cell r="K554">
            <v>2008</v>
          </cell>
        </row>
        <row r="555">
          <cell r="K555">
            <v>2009</v>
          </cell>
        </row>
        <row r="556">
          <cell r="K556">
            <v>2005</v>
          </cell>
        </row>
        <row r="557">
          <cell r="K557">
            <v>2006</v>
          </cell>
        </row>
        <row r="558">
          <cell r="K558">
            <v>2007</v>
          </cell>
        </row>
        <row r="559">
          <cell r="K559">
            <v>2008</v>
          </cell>
        </row>
        <row r="560">
          <cell r="K560">
            <v>2009</v>
          </cell>
        </row>
        <row r="561">
          <cell r="K561">
            <v>2005</v>
          </cell>
        </row>
        <row r="562">
          <cell r="K562">
            <v>2006</v>
          </cell>
        </row>
        <row r="563">
          <cell r="K563">
            <v>2007</v>
          </cell>
        </row>
        <row r="564">
          <cell r="K564">
            <v>2008</v>
          </cell>
        </row>
        <row r="565">
          <cell r="K565">
            <v>2009</v>
          </cell>
        </row>
        <row r="566">
          <cell r="K566">
            <v>2005</v>
          </cell>
        </row>
        <row r="567">
          <cell r="K567">
            <v>2006</v>
          </cell>
        </row>
        <row r="568">
          <cell r="K568">
            <v>2007</v>
          </cell>
        </row>
        <row r="569">
          <cell r="K569">
            <v>2008</v>
          </cell>
        </row>
        <row r="570">
          <cell r="K570">
            <v>2009</v>
          </cell>
        </row>
        <row r="571">
          <cell r="K571">
            <v>2005</v>
          </cell>
        </row>
        <row r="572">
          <cell r="K572">
            <v>2006</v>
          </cell>
        </row>
        <row r="573">
          <cell r="K573">
            <v>2007</v>
          </cell>
        </row>
        <row r="574">
          <cell r="K574">
            <v>2008</v>
          </cell>
        </row>
        <row r="575">
          <cell r="K575">
            <v>2009</v>
          </cell>
        </row>
        <row r="576">
          <cell r="K576">
            <v>2005</v>
          </cell>
        </row>
        <row r="577">
          <cell r="K577">
            <v>2006</v>
          </cell>
        </row>
        <row r="578">
          <cell r="K578">
            <v>2007</v>
          </cell>
        </row>
        <row r="579">
          <cell r="K579">
            <v>2008</v>
          </cell>
        </row>
        <row r="580">
          <cell r="K580">
            <v>2009</v>
          </cell>
        </row>
        <row r="581">
          <cell r="K581">
            <v>2005</v>
          </cell>
        </row>
        <row r="582">
          <cell r="K582">
            <v>2006</v>
          </cell>
        </row>
        <row r="583">
          <cell r="K583">
            <v>2007</v>
          </cell>
        </row>
        <row r="584">
          <cell r="K584">
            <v>2008</v>
          </cell>
        </row>
        <row r="585">
          <cell r="K585">
            <v>2009</v>
          </cell>
        </row>
        <row r="586">
          <cell r="K586">
            <v>2005</v>
          </cell>
        </row>
        <row r="587">
          <cell r="K587">
            <v>2006</v>
          </cell>
        </row>
        <row r="588">
          <cell r="K588">
            <v>2007</v>
          </cell>
        </row>
        <row r="589">
          <cell r="K589">
            <v>2008</v>
          </cell>
        </row>
        <row r="590">
          <cell r="K590">
            <v>2009</v>
          </cell>
        </row>
        <row r="591">
          <cell r="K591">
            <v>2005</v>
          </cell>
        </row>
        <row r="592">
          <cell r="K592">
            <v>2006</v>
          </cell>
        </row>
        <row r="593">
          <cell r="K593">
            <v>2007</v>
          </cell>
        </row>
        <row r="594">
          <cell r="K594">
            <v>2008</v>
          </cell>
        </row>
        <row r="595">
          <cell r="K595">
            <v>2009</v>
          </cell>
        </row>
        <row r="596">
          <cell r="K596">
            <v>2005</v>
          </cell>
        </row>
        <row r="597">
          <cell r="K597">
            <v>2006</v>
          </cell>
        </row>
        <row r="598">
          <cell r="K598">
            <v>2007</v>
          </cell>
        </row>
        <row r="599">
          <cell r="K599">
            <v>2008</v>
          </cell>
        </row>
        <row r="600">
          <cell r="K600">
            <v>2009</v>
          </cell>
        </row>
        <row r="601">
          <cell r="K601">
            <v>2005</v>
          </cell>
        </row>
        <row r="602">
          <cell r="K602">
            <v>2006</v>
          </cell>
        </row>
        <row r="603">
          <cell r="K603">
            <v>2007</v>
          </cell>
        </row>
        <row r="604">
          <cell r="K604">
            <v>2008</v>
          </cell>
        </row>
        <row r="605">
          <cell r="K605">
            <v>2009</v>
          </cell>
        </row>
        <row r="606">
          <cell r="K606">
            <v>2005</v>
          </cell>
        </row>
        <row r="607">
          <cell r="K607">
            <v>2006</v>
          </cell>
        </row>
        <row r="608">
          <cell r="K608">
            <v>2007</v>
          </cell>
        </row>
        <row r="609">
          <cell r="K609">
            <v>2008</v>
          </cell>
        </row>
        <row r="610">
          <cell r="K610">
            <v>2009</v>
          </cell>
        </row>
        <row r="611">
          <cell r="K611">
            <v>2005</v>
          </cell>
        </row>
        <row r="612">
          <cell r="K612">
            <v>2006</v>
          </cell>
        </row>
        <row r="613">
          <cell r="K613">
            <v>2007</v>
          </cell>
        </row>
        <row r="614">
          <cell r="K614">
            <v>2008</v>
          </cell>
        </row>
        <row r="615">
          <cell r="K615">
            <v>2009</v>
          </cell>
        </row>
        <row r="616">
          <cell r="K616">
            <v>2005</v>
          </cell>
        </row>
        <row r="617">
          <cell r="K617">
            <v>2006</v>
          </cell>
        </row>
        <row r="618">
          <cell r="K618">
            <v>2007</v>
          </cell>
        </row>
        <row r="619">
          <cell r="K619">
            <v>2008</v>
          </cell>
        </row>
        <row r="620">
          <cell r="K620">
            <v>2009</v>
          </cell>
        </row>
        <row r="621">
          <cell r="K621">
            <v>2005</v>
          </cell>
        </row>
        <row r="622">
          <cell r="K622">
            <v>2006</v>
          </cell>
        </row>
        <row r="623">
          <cell r="K623">
            <v>2007</v>
          </cell>
        </row>
        <row r="624">
          <cell r="K624">
            <v>2008</v>
          </cell>
        </row>
        <row r="625">
          <cell r="K625">
            <v>2009</v>
          </cell>
        </row>
        <row r="626">
          <cell r="K626">
            <v>2005</v>
          </cell>
        </row>
        <row r="627">
          <cell r="K627">
            <v>2006</v>
          </cell>
        </row>
        <row r="628">
          <cell r="K628">
            <v>2007</v>
          </cell>
        </row>
        <row r="629">
          <cell r="K629">
            <v>2008</v>
          </cell>
        </row>
        <row r="630">
          <cell r="K630">
            <v>2009</v>
          </cell>
        </row>
        <row r="631">
          <cell r="K631">
            <v>2005</v>
          </cell>
        </row>
        <row r="632">
          <cell r="K632">
            <v>2006</v>
          </cell>
        </row>
        <row r="633">
          <cell r="K633">
            <v>2007</v>
          </cell>
        </row>
        <row r="634">
          <cell r="K634">
            <v>2008</v>
          </cell>
        </row>
        <row r="635">
          <cell r="K635">
            <v>2009</v>
          </cell>
        </row>
        <row r="636">
          <cell r="K636">
            <v>2005</v>
          </cell>
        </row>
        <row r="637">
          <cell r="K637">
            <v>2006</v>
          </cell>
        </row>
        <row r="638">
          <cell r="K638">
            <v>2007</v>
          </cell>
        </row>
        <row r="639">
          <cell r="K639">
            <v>2008</v>
          </cell>
        </row>
        <row r="640">
          <cell r="K640">
            <v>2009</v>
          </cell>
        </row>
        <row r="641">
          <cell r="K641">
            <v>2005</v>
          </cell>
        </row>
        <row r="642">
          <cell r="K642">
            <v>2006</v>
          </cell>
        </row>
        <row r="643">
          <cell r="K643">
            <v>2007</v>
          </cell>
        </row>
        <row r="644">
          <cell r="K644">
            <v>2008</v>
          </cell>
        </row>
        <row r="645">
          <cell r="K645">
            <v>2009</v>
          </cell>
        </row>
        <row r="646">
          <cell r="K646">
            <v>2005</v>
          </cell>
        </row>
        <row r="647">
          <cell r="K647">
            <v>2006</v>
          </cell>
        </row>
        <row r="648">
          <cell r="K648">
            <v>2007</v>
          </cell>
        </row>
        <row r="649">
          <cell r="K649">
            <v>2008</v>
          </cell>
        </row>
        <row r="650">
          <cell r="K650">
            <v>2009</v>
          </cell>
        </row>
        <row r="651">
          <cell r="K651">
            <v>2005</v>
          </cell>
        </row>
        <row r="652">
          <cell r="K652">
            <v>2006</v>
          </cell>
        </row>
        <row r="653">
          <cell r="K653">
            <v>2007</v>
          </cell>
        </row>
        <row r="654">
          <cell r="K654">
            <v>2008</v>
          </cell>
        </row>
        <row r="655">
          <cell r="K655">
            <v>2009</v>
          </cell>
        </row>
        <row r="656">
          <cell r="K656">
            <v>2005</v>
          </cell>
        </row>
        <row r="657">
          <cell r="K657">
            <v>2006</v>
          </cell>
        </row>
        <row r="658">
          <cell r="K658">
            <v>2007</v>
          </cell>
        </row>
        <row r="659">
          <cell r="K659">
            <v>2008</v>
          </cell>
        </row>
        <row r="660">
          <cell r="K660">
            <v>2009</v>
          </cell>
        </row>
        <row r="661">
          <cell r="K661">
            <v>2005</v>
          </cell>
        </row>
        <row r="662">
          <cell r="K662">
            <v>2006</v>
          </cell>
        </row>
        <row r="663">
          <cell r="K663">
            <v>2007</v>
          </cell>
        </row>
        <row r="664">
          <cell r="K664">
            <v>2008</v>
          </cell>
        </row>
        <row r="665">
          <cell r="K665">
            <v>2009</v>
          </cell>
        </row>
        <row r="666">
          <cell r="K666">
            <v>2005</v>
          </cell>
        </row>
        <row r="667">
          <cell r="K667">
            <v>2006</v>
          </cell>
        </row>
        <row r="668">
          <cell r="K668">
            <v>2007</v>
          </cell>
        </row>
        <row r="669">
          <cell r="K669">
            <v>2008</v>
          </cell>
        </row>
        <row r="670">
          <cell r="K670">
            <v>2009</v>
          </cell>
        </row>
        <row r="671">
          <cell r="K671">
            <v>2005</v>
          </cell>
        </row>
        <row r="672">
          <cell r="K672">
            <v>2006</v>
          </cell>
        </row>
        <row r="673">
          <cell r="K673">
            <v>2007</v>
          </cell>
        </row>
        <row r="674">
          <cell r="K674">
            <v>2008</v>
          </cell>
        </row>
        <row r="675">
          <cell r="K675">
            <v>2009</v>
          </cell>
        </row>
        <row r="676">
          <cell r="K676">
            <v>2005</v>
          </cell>
        </row>
        <row r="677">
          <cell r="K677">
            <v>2006</v>
          </cell>
        </row>
        <row r="678">
          <cell r="K678">
            <v>2007</v>
          </cell>
        </row>
        <row r="679">
          <cell r="K679">
            <v>2008</v>
          </cell>
        </row>
        <row r="680">
          <cell r="K680">
            <v>2009</v>
          </cell>
        </row>
        <row r="681">
          <cell r="K681">
            <v>2005</v>
          </cell>
        </row>
        <row r="682">
          <cell r="K682">
            <v>2006</v>
          </cell>
        </row>
        <row r="683">
          <cell r="K683">
            <v>2007</v>
          </cell>
        </row>
        <row r="684">
          <cell r="K684">
            <v>2008</v>
          </cell>
        </row>
        <row r="685">
          <cell r="K685">
            <v>2009</v>
          </cell>
        </row>
        <row r="686">
          <cell r="K686">
            <v>2005</v>
          </cell>
        </row>
        <row r="687">
          <cell r="K687">
            <v>2006</v>
          </cell>
        </row>
        <row r="688">
          <cell r="K688">
            <v>2007</v>
          </cell>
        </row>
        <row r="689">
          <cell r="K689">
            <v>2008</v>
          </cell>
        </row>
        <row r="690">
          <cell r="K690">
            <v>2009</v>
          </cell>
        </row>
        <row r="691">
          <cell r="K691">
            <v>2005</v>
          </cell>
        </row>
        <row r="692">
          <cell r="K692">
            <v>2006</v>
          </cell>
        </row>
        <row r="693">
          <cell r="K693">
            <v>2007</v>
          </cell>
        </row>
        <row r="694">
          <cell r="K694">
            <v>2008</v>
          </cell>
        </row>
        <row r="695">
          <cell r="K695">
            <v>2009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ros"/>
      <sheetName val="Menu"/>
      <sheetName val="Indicadores_ME"/>
      <sheetName val="Volume_Venda"/>
      <sheetName val="Preco_Venda"/>
      <sheetName val="Custos"/>
      <sheetName val="Coef_Tecnico"/>
      <sheetName val="Calculo_Custos"/>
      <sheetName val="Resumo_Receita"/>
      <sheetName val="Despesas_Custos"/>
      <sheetName val="Calculo_Resultado"/>
      <sheetName val="Resultado"/>
      <sheetName val="Margem"/>
      <sheetName val="DRE_Des.Negócios"/>
      <sheetName val="DRE_Insumos Básicos"/>
      <sheetName val="DRE_Poliolefinas"/>
      <sheetName val="DRE_Vinílicos"/>
      <sheetName val="DRE_Consolidado"/>
      <sheetName val="Summary CMAI (PIRA)"/>
      <sheetName val="E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0">
          <cell r="K10" t="str">
            <v>Ano</v>
          </cell>
          <cell r="V10" t="str">
            <v>Ano-Negócio</v>
          </cell>
          <cell r="Z10" t="str">
            <v>ROL_MI</v>
          </cell>
        </row>
        <row r="11">
          <cell r="V11" t="str">
            <v>2005-Desenvolvimento de Negócios</v>
          </cell>
          <cell r="Z11">
            <v>4007822</v>
          </cell>
        </row>
        <row r="12">
          <cell r="V12" t="str">
            <v>2006-Desenvolvimento de Negócios</v>
          </cell>
          <cell r="Z12">
            <v>3425968</v>
          </cell>
        </row>
        <row r="13">
          <cell r="V13" t="str">
            <v>2007-Desenvolvimento de Negócios</v>
          </cell>
          <cell r="Z13">
            <v>2789816</v>
          </cell>
        </row>
        <row r="14">
          <cell r="V14" t="str">
            <v>2008-Desenvolvimento de Negócios</v>
          </cell>
          <cell r="Z14">
            <v>2811168</v>
          </cell>
        </row>
        <row r="15">
          <cell r="V15" t="str">
            <v>2009-Desenvolvimento de Negócios</v>
          </cell>
          <cell r="Z15">
            <v>2991639</v>
          </cell>
        </row>
        <row r="16">
          <cell r="V16" t="str">
            <v>2005-Desenvolvimento de Negócios</v>
          </cell>
          <cell r="Z16">
            <v>88660998</v>
          </cell>
        </row>
        <row r="17">
          <cell r="V17" t="str">
            <v>2006-Desenvolvimento de Negócios</v>
          </cell>
          <cell r="Z17">
            <v>78010849.599999994</v>
          </cell>
        </row>
        <row r="18">
          <cell r="V18" t="str">
            <v>2007-Desenvolvimento de Negócios</v>
          </cell>
          <cell r="Z18">
            <v>66754160</v>
          </cell>
        </row>
        <row r="19">
          <cell r="V19" t="str">
            <v>2008-Desenvolvimento de Negócios</v>
          </cell>
          <cell r="Z19">
            <v>67245577.840000004</v>
          </cell>
        </row>
        <row r="20">
          <cell r="V20" t="str">
            <v>2009-Desenvolvimento de Negócios</v>
          </cell>
          <cell r="Z20">
            <v>70177060.799999997</v>
          </cell>
        </row>
        <row r="21">
          <cell r="V21" t="str">
            <v>2005-Desenvolvimento de Negócios</v>
          </cell>
          <cell r="Z21">
            <v>0</v>
          </cell>
        </row>
        <row r="22">
          <cell r="V22" t="str">
            <v>2006-Desenvolvimento de Negócios</v>
          </cell>
          <cell r="Z22">
            <v>0</v>
          </cell>
        </row>
        <row r="23">
          <cell r="V23" t="str">
            <v>2007-Desenvolvimento de Negócios</v>
          </cell>
          <cell r="Z23">
            <v>0</v>
          </cell>
        </row>
        <row r="24">
          <cell r="V24" t="str">
            <v>2008-Desenvolvimento de Negócios</v>
          </cell>
          <cell r="Z24">
            <v>0</v>
          </cell>
        </row>
        <row r="25">
          <cell r="V25" t="str">
            <v>2009-Desenvolvimento de Negócios</v>
          </cell>
          <cell r="Z25">
            <v>0</v>
          </cell>
        </row>
        <row r="26">
          <cell r="V26" t="str">
            <v>2005-Desenvolvimento de Negócios</v>
          </cell>
          <cell r="Z26">
            <v>7541584</v>
          </cell>
        </row>
        <row r="27">
          <cell r="V27" t="str">
            <v>2006-Desenvolvimento de Negócios</v>
          </cell>
          <cell r="Z27">
            <v>5005116</v>
          </cell>
        </row>
        <row r="28">
          <cell r="V28" t="str">
            <v>2007-Desenvolvimento de Negócios</v>
          </cell>
          <cell r="Z28">
            <v>4808438</v>
          </cell>
        </row>
        <row r="29">
          <cell r="V29" t="str">
            <v>2008-Desenvolvimento de Negócios</v>
          </cell>
          <cell r="Z29">
            <v>4754182</v>
          </cell>
        </row>
        <row r="30">
          <cell r="V30" t="str">
            <v>2009-Desenvolvimento de Negócios</v>
          </cell>
          <cell r="Z30">
            <v>4733836</v>
          </cell>
        </row>
        <row r="31">
          <cell r="V31" t="str">
            <v>2005-Desenvolvimento de Negócios</v>
          </cell>
          <cell r="Z31">
            <v>11717160</v>
          </cell>
        </row>
        <row r="32">
          <cell r="V32" t="str">
            <v>2006-Desenvolvimento de Negócios</v>
          </cell>
          <cell r="Z32">
            <v>11727960</v>
          </cell>
        </row>
        <row r="33">
          <cell r="V33" t="str">
            <v>2007-Desenvolvimento de Negócios</v>
          </cell>
          <cell r="Z33">
            <v>10693200</v>
          </cell>
        </row>
        <row r="34">
          <cell r="V34" t="str">
            <v>2008-Desenvolvimento de Negócios</v>
          </cell>
          <cell r="Z34">
            <v>10693200</v>
          </cell>
        </row>
        <row r="35">
          <cell r="V35" t="str">
            <v>2009-Desenvolvimento de Negócios</v>
          </cell>
          <cell r="Z35">
            <v>10693200</v>
          </cell>
        </row>
        <row r="36">
          <cell r="V36" t="str">
            <v>2005-Desenvolvimento de Negócios</v>
          </cell>
          <cell r="Z36">
            <v>0</v>
          </cell>
        </row>
        <row r="37">
          <cell r="V37" t="str">
            <v>2006-Desenvolvimento de Negócios</v>
          </cell>
          <cell r="Z37">
            <v>750.72</v>
          </cell>
        </row>
        <row r="38">
          <cell r="V38" t="str">
            <v>2007-Desenvolvimento de Negócios</v>
          </cell>
          <cell r="Z38">
            <v>0</v>
          </cell>
        </row>
        <row r="39">
          <cell r="V39" t="str">
            <v>2008-Desenvolvimento de Negócios</v>
          </cell>
          <cell r="Z39">
            <v>0</v>
          </cell>
        </row>
        <row r="40">
          <cell r="V40" t="str">
            <v>2009-Desenvolvimento de Negócios</v>
          </cell>
          <cell r="Z40">
            <v>0</v>
          </cell>
        </row>
        <row r="41">
          <cell r="V41" t="str">
            <v>2005-Desenvolvimento de Negócios</v>
          </cell>
          <cell r="Z41">
            <v>94116000</v>
          </cell>
        </row>
        <row r="42">
          <cell r="V42" t="str">
            <v>2006-Desenvolvimento de Negócios</v>
          </cell>
          <cell r="Z42">
            <v>83265600</v>
          </cell>
        </row>
        <row r="43">
          <cell r="V43" t="str">
            <v>2007-Desenvolvimento de Negócios</v>
          </cell>
          <cell r="Z43">
            <v>76060600</v>
          </cell>
        </row>
        <row r="44">
          <cell r="V44" t="str">
            <v>2008-Desenvolvimento de Negócios</v>
          </cell>
          <cell r="Z44">
            <v>66844800</v>
          </cell>
        </row>
        <row r="45">
          <cell r="V45" t="str">
            <v>2009-Desenvolvimento de Negócios</v>
          </cell>
          <cell r="Z45">
            <v>69841200</v>
          </cell>
        </row>
        <row r="46">
          <cell r="V46" t="str">
            <v>2005-Desenvolvimento de Negócios</v>
          </cell>
          <cell r="Z46">
            <v>0</v>
          </cell>
        </row>
        <row r="47">
          <cell r="V47" t="str">
            <v>2006-Desenvolvimento de Negócios</v>
          </cell>
          <cell r="Z47">
            <v>0</v>
          </cell>
        </row>
        <row r="48">
          <cell r="V48" t="str">
            <v>2007-Desenvolvimento de Negócios</v>
          </cell>
          <cell r="Z48">
            <v>0</v>
          </cell>
        </row>
        <row r="49">
          <cell r="V49" t="str">
            <v>2008-Desenvolvimento de Negócios</v>
          </cell>
          <cell r="Z49">
            <v>0</v>
          </cell>
        </row>
        <row r="50">
          <cell r="V50" t="str">
            <v>2009-Desenvolvimento de Negócios</v>
          </cell>
          <cell r="Z50">
            <v>0</v>
          </cell>
        </row>
        <row r="51">
          <cell r="V51" t="str">
            <v>2005-Desenvolvimento de Negócios</v>
          </cell>
          <cell r="Z51">
            <v>0</v>
          </cell>
        </row>
        <row r="52">
          <cell r="V52" t="str">
            <v>2006-Desenvolvimento de Negócios</v>
          </cell>
          <cell r="Z52">
            <v>0</v>
          </cell>
        </row>
        <row r="53">
          <cell r="V53" t="str">
            <v>2007-Desenvolvimento de Negócios</v>
          </cell>
          <cell r="Z53">
            <v>0</v>
          </cell>
        </row>
        <row r="54">
          <cell r="V54" t="str">
            <v>2008-Desenvolvimento de Negócios</v>
          </cell>
          <cell r="Z54">
            <v>0</v>
          </cell>
        </row>
        <row r="55">
          <cell r="V55" t="str">
            <v>2009-Desenvolvimento de Negócios</v>
          </cell>
          <cell r="Z55">
            <v>0</v>
          </cell>
        </row>
        <row r="56">
          <cell r="V56" t="str">
            <v>2005-Insumos Básicos</v>
          </cell>
          <cell r="Z56">
            <v>21965760</v>
          </cell>
        </row>
        <row r="57">
          <cell r="V57" t="str">
            <v>2006-Insumos Básicos</v>
          </cell>
          <cell r="Z57">
            <v>18139200</v>
          </cell>
        </row>
        <row r="58">
          <cell r="V58" t="str">
            <v>2007-Insumos Básicos</v>
          </cell>
          <cell r="Z58">
            <v>16961280</v>
          </cell>
        </row>
        <row r="59">
          <cell r="V59" t="str">
            <v>2008-Insumos Básicos</v>
          </cell>
          <cell r="Z59">
            <v>16573440</v>
          </cell>
        </row>
        <row r="60">
          <cell r="V60" t="str">
            <v>2009-Insumos Básicos</v>
          </cell>
          <cell r="Z60">
            <v>16478400</v>
          </cell>
        </row>
        <row r="61">
          <cell r="V61" t="str">
            <v>2005-Insumos Básicos</v>
          </cell>
          <cell r="Z61">
            <v>0</v>
          </cell>
        </row>
        <row r="62">
          <cell r="V62" t="str">
            <v>2006-Insumos Básicos</v>
          </cell>
          <cell r="Z62">
            <v>0</v>
          </cell>
        </row>
        <row r="63">
          <cell r="V63" t="str">
            <v>2007-Insumos Básicos</v>
          </cell>
          <cell r="Z63">
            <v>0</v>
          </cell>
        </row>
        <row r="64">
          <cell r="V64" t="str">
            <v>2008-Insumos Básicos</v>
          </cell>
          <cell r="Z64">
            <v>0</v>
          </cell>
        </row>
        <row r="65">
          <cell r="V65" t="str">
            <v>2009-Insumos Básicos</v>
          </cell>
          <cell r="Z65">
            <v>0</v>
          </cell>
        </row>
        <row r="66">
          <cell r="V66" t="str">
            <v>2005-Insumos Básicos</v>
          </cell>
          <cell r="Z66">
            <v>51530400</v>
          </cell>
        </row>
        <row r="67">
          <cell r="V67" t="str">
            <v>2006-Insumos Básicos</v>
          </cell>
          <cell r="Z67">
            <v>50388000</v>
          </cell>
        </row>
        <row r="68">
          <cell r="V68" t="str">
            <v>2007-Insumos Básicos</v>
          </cell>
          <cell r="Z68">
            <v>47114400</v>
          </cell>
        </row>
        <row r="69">
          <cell r="V69" t="str">
            <v>2008-Insumos Básicos</v>
          </cell>
          <cell r="Z69">
            <v>46036800</v>
          </cell>
        </row>
        <row r="70">
          <cell r="V70" t="str">
            <v>2009-Insumos Básicos</v>
          </cell>
          <cell r="Z70">
            <v>45775200</v>
          </cell>
        </row>
        <row r="71">
          <cell r="V71" t="str">
            <v>2005-Insumos Básicos</v>
          </cell>
          <cell r="Z71">
            <v>0</v>
          </cell>
        </row>
        <row r="72">
          <cell r="V72" t="str">
            <v>2006-Insumos Básicos</v>
          </cell>
          <cell r="Z72">
            <v>0</v>
          </cell>
        </row>
        <row r="73">
          <cell r="V73" t="str">
            <v>2007-Insumos Básicos</v>
          </cell>
          <cell r="Z73">
            <v>0</v>
          </cell>
        </row>
        <row r="74">
          <cell r="V74" t="str">
            <v>2008-Insumos Básicos</v>
          </cell>
          <cell r="Z74">
            <v>0</v>
          </cell>
        </row>
        <row r="75">
          <cell r="V75" t="str">
            <v>2009-Insumos Básicos</v>
          </cell>
          <cell r="Z75">
            <v>0</v>
          </cell>
        </row>
        <row r="76">
          <cell r="V76" t="str">
            <v>2005-Insumos Básicos</v>
          </cell>
          <cell r="Z76">
            <v>4992310</v>
          </cell>
        </row>
        <row r="77">
          <cell r="V77" t="str">
            <v>2006-Insumos Básicos</v>
          </cell>
          <cell r="Z77">
            <v>4755852</v>
          </cell>
        </row>
        <row r="78">
          <cell r="V78" t="str">
            <v>2007-Insumos Básicos</v>
          </cell>
          <cell r="Z78">
            <v>4540224</v>
          </cell>
        </row>
        <row r="79">
          <cell r="V79" t="str">
            <v>2008-Insumos Básicos</v>
          </cell>
          <cell r="Z79">
            <v>4525128</v>
          </cell>
        </row>
        <row r="80">
          <cell r="V80" t="str">
            <v>2009-Insumos Básicos</v>
          </cell>
          <cell r="Z80">
            <v>4589184</v>
          </cell>
        </row>
        <row r="81">
          <cell r="V81" t="str">
            <v>2005-Insumos Básicos</v>
          </cell>
          <cell r="Z81">
            <v>0</v>
          </cell>
        </row>
        <row r="82">
          <cell r="V82" t="str">
            <v>2006-Insumos Básicos</v>
          </cell>
          <cell r="Z82">
            <v>0</v>
          </cell>
        </row>
        <row r="83">
          <cell r="V83" t="str">
            <v>2007-Insumos Básicos</v>
          </cell>
          <cell r="Z83">
            <v>0</v>
          </cell>
        </row>
        <row r="84">
          <cell r="V84" t="str">
            <v>2008-Insumos Básicos</v>
          </cell>
          <cell r="Z84">
            <v>0</v>
          </cell>
        </row>
        <row r="85">
          <cell r="V85" t="str">
            <v>2009-Insumos Básicos</v>
          </cell>
          <cell r="Z85">
            <v>0</v>
          </cell>
        </row>
        <row r="86">
          <cell r="V86" t="str">
            <v>2005-Insumos Básicos</v>
          </cell>
          <cell r="Z86">
            <v>0</v>
          </cell>
        </row>
        <row r="87">
          <cell r="V87" t="str">
            <v>2006-Insumos Básicos</v>
          </cell>
          <cell r="Z87">
            <v>0</v>
          </cell>
        </row>
        <row r="88">
          <cell r="V88" t="str">
            <v>2007-Insumos Básicos</v>
          </cell>
          <cell r="Z88">
            <v>0</v>
          </cell>
        </row>
        <row r="89">
          <cell r="V89" t="str">
            <v>2008-Insumos Básicos</v>
          </cell>
          <cell r="Z89">
            <v>0</v>
          </cell>
        </row>
        <row r="90">
          <cell r="V90" t="str">
            <v>2009-Insumos Básicos</v>
          </cell>
          <cell r="Z90">
            <v>0</v>
          </cell>
        </row>
        <row r="91">
          <cell r="V91" t="str">
            <v>2005-Insumos Básicos</v>
          </cell>
          <cell r="Z91">
            <v>0</v>
          </cell>
        </row>
        <row r="92">
          <cell r="V92" t="str">
            <v>2006-Insumos Básicos</v>
          </cell>
          <cell r="Z92">
            <v>0</v>
          </cell>
        </row>
        <row r="93">
          <cell r="V93" t="str">
            <v>2007-Insumos Básicos</v>
          </cell>
          <cell r="Z93">
            <v>0</v>
          </cell>
        </row>
        <row r="94">
          <cell r="V94" t="str">
            <v>2008-Insumos Básicos</v>
          </cell>
          <cell r="Z94">
            <v>0</v>
          </cell>
        </row>
        <row r="95">
          <cell r="V95" t="str">
            <v>2009-Insumos Básicos</v>
          </cell>
          <cell r="Z95">
            <v>0</v>
          </cell>
        </row>
        <row r="96">
          <cell r="V96" t="str">
            <v>2005-Insumos Básicos</v>
          </cell>
          <cell r="Z96">
            <v>55790563.140000001</v>
          </cell>
        </row>
        <row r="97">
          <cell r="V97" t="str">
            <v>2006-Insumos Básicos</v>
          </cell>
          <cell r="Z97">
            <v>37382612.579999998</v>
          </cell>
        </row>
        <row r="98">
          <cell r="V98" t="str">
            <v>2007-Insumos Básicos</v>
          </cell>
          <cell r="Z98">
            <v>24830621.280000001</v>
          </cell>
        </row>
        <row r="99">
          <cell r="V99" t="str">
            <v>2008-Insumos Básicos</v>
          </cell>
          <cell r="Z99">
            <v>24422413.84</v>
          </cell>
        </row>
        <row r="100">
          <cell r="V100" t="str">
            <v>2009-Insumos Básicos</v>
          </cell>
          <cell r="Z100">
            <v>24310464.899999999</v>
          </cell>
        </row>
        <row r="101">
          <cell r="V101" t="str">
            <v>2005-Insumos Básicos</v>
          </cell>
          <cell r="Z101">
            <v>156854067.75999999</v>
          </cell>
        </row>
        <row r="102">
          <cell r="V102" t="str">
            <v>2006-Insumos Básicos</v>
          </cell>
          <cell r="Z102">
            <v>105650067.42</v>
          </cell>
        </row>
        <row r="103">
          <cell r="V103" t="str">
            <v>2007-Insumos Básicos</v>
          </cell>
          <cell r="Z103">
            <v>69881058.719999999</v>
          </cell>
        </row>
        <row r="104">
          <cell r="V104" t="str">
            <v>2008-Insumos Básicos</v>
          </cell>
          <cell r="Z104">
            <v>68424466.159999996</v>
          </cell>
        </row>
        <row r="105">
          <cell r="V105" t="str">
            <v>2009-Insumos Básicos</v>
          </cell>
          <cell r="Z105">
            <v>67782935.099999994</v>
          </cell>
        </row>
        <row r="106">
          <cell r="V106" t="str">
            <v>2005-Insumos Básicos</v>
          </cell>
          <cell r="Z106">
            <v>0</v>
          </cell>
        </row>
        <row r="107">
          <cell r="V107" t="str">
            <v>2006-Insumos Básicos</v>
          </cell>
          <cell r="Z107">
            <v>0</v>
          </cell>
        </row>
        <row r="108">
          <cell r="V108" t="str">
            <v>2007-Insumos Básicos</v>
          </cell>
          <cell r="Z108">
            <v>0</v>
          </cell>
        </row>
        <row r="109">
          <cell r="V109" t="str">
            <v>2008-Insumos Básicos</v>
          </cell>
          <cell r="Z109">
            <v>0</v>
          </cell>
        </row>
        <row r="110">
          <cell r="V110" t="str">
            <v>2009-Insumos Básicos</v>
          </cell>
          <cell r="Z110">
            <v>0</v>
          </cell>
        </row>
        <row r="111">
          <cell r="V111" t="str">
            <v>2005-Insumos Básicos</v>
          </cell>
          <cell r="Z111">
            <v>109511656</v>
          </cell>
        </row>
        <row r="112">
          <cell r="V112" t="str">
            <v>2006-Insumos Básicos</v>
          </cell>
          <cell r="Z112">
            <v>68914440</v>
          </cell>
        </row>
        <row r="113">
          <cell r="V113" t="str">
            <v>2007-Insumos Básicos</v>
          </cell>
          <cell r="Z113">
            <v>72388134</v>
          </cell>
        </row>
        <row r="114">
          <cell r="V114" t="str">
            <v>2008-Insumos Básicos</v>
          </cell>
          <cell r="Z114">
            <v>86190208</v>
          </cell>
        </row>
        <row r="115">
          <cell r="V115" t="str">
            <v>2009-Insumos Básicos</v>
          </cell>
          <cell r="Z115">
            <v>86427560</v>
          </cell>
        </row>
        <row r="116">
          <cell r="V116" t="str">
            <v>2005-Insumos Básicos</v>
          </cell>
          <cell r="Z116">
            <v>8084167</v>
          </cell>
        </row>
        <row r="117">
          <cell r="V117" t="str">
            <v>2006-Insumos Básicos</v>
          </cell>
          <cell r="Z117">
            <v>8629480.9199999999</v>
          </cell>
        </row>
        <row r="118">
          <cell r="V118" t="str">
            <v>2007-Insumos Básicos</v>
          </cell>
          <cell r="Z118">
            <v>8374233.5999999996</v>
          </cell>
        </row>
        <row r="119">
          <cell r="V119" t="str">
            <v>2008-Insumos Básicos</v>
          </cell>
          <cell r="Z119">
            <v>7177224.25</v>
          </cell>
        </row>
        <row r="120">
          <cell r="V120" t="str">
            <v>2009-Insumos Básicos</v>
          </cell>
          <cell r="Z120">
            <v>6687203.96</v>
          </cell>
        </row>
        <row r="121">
          <cell r="V121" t="str">
            <v>2005-Insumos Básicos</v>
          </cell>
          <cell r="Z121">
            <v>7523954.7000000002</v>
          </cell>
        </row>
        <row r="122">
          <cell r="V122" t="str">
            <v>2006-Insumos Básicos</v>
          </cell>
          <cell r="Z122">
            <v>505840.32</v>
          </cell>
        </row>
        <row r="123">
          <cell r="V123" t="str">
            <v>2007-Insumos Básicos</v>
          </cell>
          <cell r="Z123">
            <v>135801.60000000001</v>
          </cell>
        </row>
        <row r="124">
          <cell r="V124" t="str">
            <v>2008-Insumos Básicos</v>
          </cell>
          <cell r="Z124">
            <v>167794</v>
          </cell>
        </row>
        <row r="125">
          <cell r="V125" t="str">
            <v>2009-Insumos Básicos</v>
          </cell>
          <cell r="Z125">
            <v>146998.04</v>
          </cell>
        </row>
        <row r="126">
          <cell r="V126" t="str">
            <v>2005-Insumos Básicos</v>
          </cell>
          <cell r="Z126">
            <v>0</v>
          </cell>
        </row>
        <row r="127">
          <cell r="V127" t="str">
            <v>2006-Insumos Básicos</v>
          </cell>
          <cell r="Z127">
            <v>0</v>
          </cell>
        </row>
        <row r="128">
          <cell r="V128" t="str">
            <v>2007-Insumos Básicos</v>
          </cell>
          <cell r="Z128">
            <v>0</v>
          </cell>
        </row>
        <row r="129">
          <cell r="V129" t="str">
            <v>2008-Insumos Básicos</v>
          </cell>
          <cell r="Z129">
            <v>0</v>
          </cell>
        </row>
        <row r="130">
          <cell r="V130" t="str">
            <v>2009-Insumos Básicos</v>
          </cell>
          <cell r="Z130">
            <v>0</v>
          </cell>
        </row>
        <row r="131">
          <cell r="V131" t="str">
            <v>2005-Insumos Básicos</v>
          </cell>
          <cell r="Z131">
            <v>533448</v>
          </cell>
        </row>
        <row r="132">
          <cell r="V132" t="str">
            <v>2006-Insumos Básicos</v>
          </cell>
          <cell r="Z132">
            <v>405921.6</v>
          </cell>
        </row>
        <row r="133">
          <cell r="V133" t="str">
            <v>2007-Insumos Básicos</v>
          </cell>
          <cell r="Z133">
            <v>378100.8</v>
          </cell>
        </row>
        <row r="134">
          <cell r="V134" t="str">
            <v>2008-Insumos Básicos</v>
          </cell>
          <cell r="Z134">
            <v>326347.2</v>
          </cell>
        </row>
        <row r="135">
          <cell r="V135" t="str">
            <v>2009-Insumos Básicos</v>
          </cell>
          <cell r="Z135">
            <v>303652.8</v>
          </cell>
        </row>
        <row r="136">
          <cell r="V136" t="str">
            <v>2005-Insumos Básicos</v>
          </cell>
          <cell r="Z136">
            <v>0</v>
          </cell>
        </row>
        <row r="137">
          <cell r="V137" t="str">
            <v>2006-Insumos Básicos</v>
          </cell>
          <cell r="Z137">
            <v>0</v>
          </cell>
        </row>
        <row r="138">
          <cell r="V138" t="str">
            <v>2007-Insumos Básicos</v>
          </cell>
          <cell r="Z138">
            <v>0</v>
          </cell>
        </row>
        <row r="139">
          <cell r="V139" t="str">
            <v>2008-Insumos Básicos</v>
          </cell>
          <cell r="Z139">
            <v>0</v>
          </cell>
        </row>
        <row r="140">
          <cell r="V140" t="str">
            <v>2009-Insumos Básicos</v>
          </cell>
          <cell r="Z140">
            <v>0</v>
          </cell>
        </row>
        <row r="141">
          <cell r="V141" t="str">
            <v>2005-Insumos Básicos</v>
          </cell>
          <cell r="Z141">
            <v>0</v>
          </cell>
        </row>
        <row r="142">
          <cell r="V142" t="str">
            <v>2006-Insumos Básicos</v>
          </cell>
          <cell r="Z142">
            <v>0</v>
          </cell>
        </row>
        <row r="143">
          <cell r="V143" t="str">
            <v>2007-Insumos Básicos</v>
          </cell>
          <cell r="Z143">
            <v>0</v>
          </cell>
        </row>
        <row r="144">
          <cell r="V144" t="str">
            <v>2008-Insumos Básicos</v>
          </cell>
          <cell r="Z144">
            <v>0</v>
          </cell>
        </row>
        <row r="145">
          <cell r="V145" t="str">
            <v>2009-Insumos Básicos</v>
          </cell>
          <cell r="Z145">
            <v>0</v>
          </cell>
        </row>
        <row r="146">
          <cell r="V146" t="str">
            <v>2005-Insumos Básicos</v>
          </cell>
          <cell r="Z146">
            <v>1297920</v>
          </cell>
        </row>
        <row r="147">
          <cell r="V147" t="str">
            <v>2006-Insumos Básicos</v>
          </cell>
          <cell r="Z147">
            <v>1042608</v>
          </cell>
        </row>
        <row r="148">
          <cell r="V148" t="str">
            <v>2007-Insumos Básicos</v>
          </cell>
          <cell r="Z148">
            <v>1042608</v>
          </cell>
        </row>
        <row r="149">
          <cell r="V149" t="str">
            <v>2008-Insumos Básicos</v>
          </cell>
          <cell r="Z149">
            <v>1042608</v>
          </cell>
        </row>
        <row r="150">
          <cell r="V150" t="str">
            <v>2009-Insumos Básicos</v>
          </cell>
          <cell r="Z150">
            <v>1042608</v>
          </cell>
        </row>
        <row r="151">
          <cell r="V151" t="str">
            <v>2005-Insumos Básicos</v>
          </cell>
          <cell r="Z151">
            <v>0</v>
          </cell>
        </row>
        <row r="152">
          <cell r="V152" t="str">
            <v>2006-Insumos Básicos</v>
          </cell>
          <cell r="Z152">
            <v>0</v>
          </cell>
        </row>
        <row r="153">
          <cell r="V153" t="str">
            <v>2007-Insumos Básicos</v>
          </cell>
          <cell r="Z153">
            <v>0</v>
          </cell>
        </row>
        <row r="154">
          <cell r="V154" t="str">
            <v>2008-Insumos Básicos</v>
          </cell>
          <cell r="Z154">
            <v>0</v>
          </cell>
        </row>
        <row r="155">
          <cell r="V155" t="str">
            <v>2009-Insumos Básicos</v>
          </cell>
          <cell r="Z155">
            <v>0</v>
          </cell>
        </row>
        <row r="156">
          <cell r="V156" t="str">
            <v>2005-Insumos Básicos</v>
          </cell>
          <cell r="Z156">
            <v>0</v>
          </cell>
        </row>
        <row r="157">
          <cell r="V157" t="str">
            <v>2006-Insumos Básicos</v>
          </cell>
          <cell r="Z157">
            <v>0</v>
          </cell>
        </row>
        <row r="158">
          <cell r="V158" t="str">
            <v>2007-Insumos Básicos</v>
          </cell>
          <cell r="Z158">
            <v>0</v>
          </cell>
        </row>
        <row r="159">
          <cell r="V159" t="str">
            <v>2008-Insumos Básicos</v>
          </cell>
          <cell r="Z159">
            <v>0</v>
          </cell>
        </row>
        <row r="160">
          <cell r="V160" t="str">
            <v>2009-Insumos Básicos</v>
          </cell>
          <cell r="Z160">
            <v>0</v>
          </cell>
        </row>
        <row r="161">
          <cell r="V161" t="str">
            <v>2005-Insumos Básicos</v>
          </cell>
          <cell r="Z161">
            <v>415982838.66000003</v>
          </cell>
        </row>
        <row r="162">
          <cell r="V162" t="str">
            <v>2006-Insumos Básicos</v>
          </cell>
          <cell r="Z162">
            <v>394049867.89999998</v>
          </cell>
        </row>
        <row r="163">
          <cell r="V163" t="str">
            <v>2007-Insumos Básicos</v>
          </cell>
          <cell r="Z163">
            <v>381921173.73000002</v>
          </cell>
        </row>
        <row r="164">
          <cell r="V164" t="str">
            <v>2008-Insumos Básicos</v>
          </cell>
          <cell r="Z164">
            <v>337009598.95999998</v>
          </cell>
        </row>
        <row r="165">
          <cell r="V165" t="str">
            <v>2009-Insumos Básicos</v>
          </cell>
          <cell r="Z165">
            <v>317747013.22000003</v>
          </cell>
        </row>
        <row r="166">
          <cell r="V166" t="str">
            <v>2005-Insumos Básicos</v>
          </cell>
          <cell r="Z166">
            <v>446572716.95999998</v>
          </cell>
        </row>
        <row r="167">
          <cell r="V167" t="str">
            <v>2006-Insumos Básicos</v>
          </cell>
          <cell r="Z167">
            <v>377640901.44</v>
          </cell>
        </row>
        <row r="168">
          <cell r="V168" t="str">
            <v>2007-Insumos Básicos</v>
          </cell>
          <cell r="Z168">
            <v>330114150.83999997</v>
          </cell>
        </row>
        <row r="169">
          <cell r="V169" t="str">
            <v>2008-Insumos Básicos</v>
          </cell>
          <cell r="Z169">
            <v>317828497.06999999</v>
          </cell>
        </row>
        <row r="170">
          <cell r="V170" t="str">
            <v>2009-Insumos Básicos</v>
          </cell>
          <cell r="Z170">
            <v>304024276.36000001</v>
          </cell>
        </row>
        <row r="171">
          <cell r="V171" t="str">
            <v>2005-Insumos Básicos</v>
          </cell>
          <cell r="Z171">
            <v>179706.23999999999</v>
          </cell>
        </row>
        <row r="172">
          <cell r="V172" t="str">
            <v>2006-Insumos Básicos</v>
          </cell>
          <cell r="Z172">
            <v>177834.3</v>
          </cell>
        </row>
        <row r="173">
          <cell r="V173" t="str">
            <v>2007-Insumos Básicos</v>
          </cell>
          <cell r="Z173">
            <v>177834.3</v>
          </cell>
        </row>
        <row r="174">
          <cell r="V174" t="str">
            <v>2008-Insumos Básicos</v>
          </cell>
          <cell r="Z174">
            <v>177834.3</v>
          </cell>
        </row>
        <row r="175">
          <cell r="V175" t="str">
            <v>2009-Insumos Básicos</v>
          </cell>
          <cell r="Z175">
            <v>187194</v>
          </cell>
        </row>
        <row r="176">
          <cell r="V176" t="str">
            <v>2005-Insumos Básicos</v>
          </cell>
          <cell r="Z176">
            <v>2257823.2799999998</v>
          </cell>
        </row>
        <row r="177">
          <cell r="V177" t="str">
            <v>2006-Insumos Básicos</v>
          </cell>
          <cell r="Z177">
            <v>3723445.4</v>
          </cell>
        </row>
        <row r="178">
          <cell r="V178" t="str">
            <v>2007-Insumos Básicos</v>
          </cell>
          <cell r="Z178">
            <v>3723445.4</v>
          </cell>
        </row>
        <row r="179">
          <cell r="V179" t="str">
            <v>2008-Insumos Básicos</v>
          </cell>
          <cell r="Z179">
            <v>3723445.4</v>
          </cell>
        </row>
        <row r="180">
          <cell r="V180" t="str">
            <v>2009-Insumos Básicos</v>
          </cell>
          <cell r="Z180">
            <v>3714160</v>
          </cell>
        </row>
        <row r="181">
          <cell r="V181" t="str">
            <v>2005-Insumos Básicos</v>
          </cell>
          <cell r="Z181">
            <v>16414128</v>
          </cell>
        </row>
        <row r="182">
          <cell r="V182" t="str">
            <v>2006-Insumos Básicos</v>
          </cell>
          <cell r="Z182">
            <v>13627320</v>
          </cell>
        </row>
        <row r="183">
          <cell r="V183" t="str">
            <v>2007-Insumos Básicos</v>
          </cell>
          <cell r="Z183">
            <v>13627320</v>
          </cell>
        </row>
        <row r="184">
          <cell r="V184" t="str">
            <v>2008-Insumos Básicos</v>
          </cell>
          <cell r="Z184">
            <v>13627320</v>
          </cell>
        </row>
        <row r="185">
          <cell r="V185" t="str">
            <v>2009-Insumos Básicos</v>
          </cell>
          <cell r="Z185">
            <v>13627320</v>
          </cell>
        </row>
        <row r="186">
          <cell r="V186" t="str">
            <v>2005-Insumos Básicos</v>
          </cell>
          <cell r="Z186">
            <v>0</v>
          </cell>
        </row>
        <row r="187">
          <cell r="V187" t="str">
            <v>2006-Insumos Básicos</v>
          </cell>
          <cell r="Z187">
            <v>0</v>
          </cell>
        </row>
        <row r="188">
          <cell r="V188" t="str">
            <v>2007-Insumos Básicos</v>
          </cell>
          <cell r="Z188">
            <v>0</v>
          </cell>
        </row>
        <row r="189">
          <cell r="V189" t="str">
            <v>2008-Insumos Básicos</v>
          </cell>
          <cell r="Z189">
            <v>0</v>
          </cell>
        </row>
        <row r="190">
          <cell r="V190" t="str">
            <v>2009-Insumos Básicos</v>
          </cell>
          <cell r="Z190">
            <v>0</v>
          </cell>
        </row>
        <row r="191">
          <cell r="V191" t="str">
            <v>2005-Insumos Básicos</v>
          </cell>
          <cell r="Z191">
            <v>0</v>
          </cell>
        </row>
        <row r="192">
          <cell r="V192" t="str">
            <v>2006-Insumos Básicos</v>
          </cell>
          <cell r="Z192">
            <v>0</v>
          </cell>
        </row>
        <row r="193">
          <cell r="V193" t="str">
            <v>2007-Insumos Básicos</v>
          </cell>
          <cell r="Z193">
            <v>0</v>
          </cell>
        </row>
        <row r="194">
          <cell r="V194" t="str">
            <v>2008-Insumos Básicos</v>
          </cell>
          <cell r="Z194">
            <v>0</v>
          </cell>
        </row>
        <row r="195">
          <cell r="V195" t="str">
            <v>2009-Insumos Básicos</v>
          </cell>
          <cell r="Z195">
            <v>0</v>
          </cell>
        </row>
        <row r="196">
          <cell r="V196" t="str">
            <v>2005-Insumos Básicos</v>
          </cell>
          <cell r="Z196">
            <v>44539062</v>
          </cell>
        </row>
        <row r="197">
          <cell r="V197" t="str">
            <v>2006-Insumos Básicos</v>
          </cell>
          <cell r="Z197">
            <v>36600915</v>
          </cell>
        </row>
        <row r="198">
          <cell r="V198" t="str">
            <v>2007-Insumos Básicos</v>
          </cell>
          <cell r="Z198">
            <v>30330744</v>
          </cell>
        </row>
        <row r="199">
          <cell r="V199" t="str">
            <v>2008-Insumos Básicos</v>
          </cell>
          <cell r="Z199">
            <v>23905064</v>
          </cell>
        </row>
        <row r="200">
          <cell r="V200" t="str">
            <v>2009-Insumos Básicos</v>
          </cell>
          <cell r="Z200">
            <v>21314160</v>
          </cell>
        </row>
        <row r="201">
          <cell r="V201" t="str">
            <v>2005-Insumos Básicos</v>
          </cell>
          <cell r="Z201">
            <v>0</v>
          </cell>
        </row>
        <row r="202">
          <cell r="V202" t="str">
            <v>2006-Insumos Básicos</v>
          </cell>
          <cell r="Z202">
            <v>4665912.4800000004</v>
          </cell>
        </row>
        <row r="203">
          <cell r="V203" t="str">
            <v>2007-Insumos Básicos</v>
          </cell>
          <cell r="Z203">
            <v>4665912.4800000004</v>
          </cell>
        </row>
        <row r="204">
          <cell r="V204" t="str">
            <v>2008-Insumos Básicos</v>
          </cell>
          <cell r="Z204">
            <v>4665912.4800000004</v>
          </cell>
        </row>
        <row r="205">
          <cell r="V205" t="str">
            <v>2009-Insumos Básicos</v>
          </cell>
          <cell r="Z205">
            <v>4665912.4800000004</v>
          </cell>
        </row>
        <row r="206">
          <cell r="V206" t="str">
            <v>2005-Insumos Básicos</v>
          </cell>
          <cell r="Z206">
            <v>0</v>
          </cell>
        </row>
        <row r="207">
          <cell r="V207" t="str">
            <v>2006-Insumos Básicos</v>
          </cell>
          <cell r="Z207">
            <v>0</v>
          </cell>
        </row>
        <row r="208">
          <cell r="V208" t="str">
            <v>2007-Insumos Básicos</v>
          </cell>
          <cell r="Z208">
            <v>0</v>
          </cell>
        </row>
        <row r="209">
          <cell r="V209" t="str">
            <v>2008-Insumos Básicos</v>
          </cell>
          <cell r="Z209">
            <v>0</v>
          </cell>
        </row>
        <row r="210">
          <cell r="V210" t="str">
            <v>2009-Insumos Básicos</v>
          </cell>
          <cell r="Z210">
            <v>0</v>
          </cell>
        </row>
        <row r="211">
          <cell r="V211" t="str">
            <v>2005-Insumos Básicos</v>
          </cell>
          <cell r="Z211">
            <v>63872274.200000003</v>
          </cell>
        </row>
        <row r="212">
          <cell r="V212" t="str">
            <v>2006-Insumos Básicos</v>
          </cell>
          <cell r="Z212">
            <v>48428189.280000001</v>
          </cell>
        </row>
        <row r="213">
          <cell r="V213" t="str">
            <v>2007-Insumos Básicos</v>
          </cell>
          <cell r="Z213">
            <v>49487491.799999997</v>
          </cell>
        </row>
        <row r="214">
          <cell r="V214" t="str">
            <v>2008-Insumos Básicos</v>
          </cell>
          <cell r="Z214">
            <v>34884566.799999997</v>
          </cell>
        </row>
        <row r="215">
          <cell r="V215" t="str">
            <v>2009-Insumos Básicos</v>
          </cell>
          <cell r="Z215">
            <v>31083764.969999999</v>
          </cell>
        </row>
        <row r="216">
          <cell r="V216" t="str">
            <v>2005-Insumos Básicos</v>
          </cell>
          <cell r="Z216">
            <v>133951562.40000001</v>
          </cell>
        </row>
        <row r="217">
          <cell r="V217" t="str">
            <v>2006-Insumos Básicos</v>
          </cell>
          <cell r="Z217">
            <v>103357859.08</v>
          </cell>
        </row>
        <row r="218">
          <cell r="V218" t="str">
            <v>2007-Insumos Básicos</v>
          </cell>
          <cell r="Z218">
            <v>89650106.349999994</v>
          </cell>
        </row>
        <row r="219">
          <cell r="V219" t="str">
            <v>2008-Insumos Básicos</v>
          </cell>
          <cell r="Z219">
            <v>83506785.599999994</v>
          </cell>
        </row>
        <row r="220">
          <cell r="V220" t="str">
            <v>2009-Insumos Básicos</v>
          </cell>
          <cell r="Z220">
            <v>83310203.010000005</v>
          </cell>
        </row>
        <row r="221">
          <cell r="V221" t="str">
            <v>2005-Insumos Básicos</v>
          </cell>
          <cell r="Z221">
            <v>0</v>
          </cell>
        </row>
        <row r="222">
          <cell r="V222" t="str">
            <v>2006-Insumos Básicos</v>
          </cell>
          <cell r="Z222">
            <v>0</v>
          </cell>
        </row>
        <row r="223">
          <cell r="V223" t="str">
            <v>2007-Insumos Básicos</v>
          </cell>
          <cell r="Z223">
            <v>0</v>
          </cell>
        </row>
        <row r="224">
          <cell r="V224" t="str">
            <v>2008-Insumos Básicos</v>
          </cell>
          <cell r="Z224">
            <v>0</v>
          </cell>
        </row>
        <row r="225">
          <cell r="V225" t="str">
            <v>2009-Insumos Básicos</v>
          </cell>
          <cell r="Z225">
            <v>0</v>
          </cell>
        </row>
        <row r="226">
          <cell r="V226" t="str">
            <v>2005-Insumos Básicos</v>
          </cell>
          <cell r="Z226">
            <v>117524328</v>
          </cell>
        </row>
        <row r="227">
          <cell r="V227" t="str">
            <v>2006-Insumos Básicos</v>
          </cell>
          <cell r="Z227">
            <v>101796090</v>
          </cell>
        </row>
        <row r="228">
          <cell r="V228" t="str">
            <v>2007-Insumos Básicos</v>
          </cell>
          <cell r="Z228">
            <v>94010400</v>
          </cell>
        </row>
        <row r="229">
          <cell r="V229" t="str">
            <v>2008-Insumos Básicos</v>
          </cell>
          <cell r="Z229">
            <v>80078824</v>
          </cell>
        </row>
        <row r="230">
          <cell r="V230" t="str">
            <v>2009-Insumos Básicos</v>
          </cell>
          <cell r="Z230">
            <v>76692608</v>
          </cell>
        </row>
        <row r="231">
          <cell r="V231" t="str">
            <v>2005-Insumos Básicos</v>
          </cell>
          <cell r="Z231">
            <v>38793920.780000001</v>
          </cell>
        </row>
        <row r="232">
          <cell r="V232" t="str">
            <v>2006-Insumos Básicos</v>
          </cell>
          <cell r="Z232">
            <v>36318831.100000001</v>
          </cell>
        </row>
        <row r="233">
          <cell r="V233" t="str">
            <v>2007-Insumos Básicos</v>
          </cell>
          <cell r="Z233">
            <v>30104369.140000001</v>
          </cell>
        </row>
        <row r="234">
          <cell r="V234" t="str">
            <v>2008-Insumos Básicos</v>
          </cell>
          <cell r="Z234">
            <v>22381012.800000001</v>
          </cell>
        </row>
        <row r="235">
          <cell r="V235" t="str">
            <v>2009-Insumos Básicos</v>
          </cell>
          <cell r="Z235">
            <v>20942125.239999998</v>
          </cell>
        </row>
        <row r="236">
          <cell r="V236" t="str">
            <v>2005-Insumos Básicos</v>
          </cell>
          <cell r="Z236">
            <v>109481135.73999999</v>
          </cell>
        </row>
        <row r="237">
          <cell r="V237" t="str">
            <v>2006-Insumos Básicos</v>
          </cell>
          <cell r="Z237">
            <v>88281222.900000006</v>
          </cell>
        </row>
        <row r="238">
          <cell r="V238" t="str">
            <v>2007-Insumos Básicos</v>
          </cell>
          <cell r="Z238">
            <v>73212075.859999999</v>
          </cell>
        </row>
        <row r="239">
          <cell r="V239" t="str">
            <v>2008-Insumos Básicos</v>
          </cell>
          <cell r="Z239">
            <v>61351249.200000003</v>
          </cell>
        </row>
        <row r="240">
          <cell r="V240" t="str">
            <v>2009-Insumos Básicos</v>
          </cell>
          <cell r="Z240">
            <v>52355132.759999998</v>
          </cell>
        </row>
        <row r="241">
          <cell r="V241" t="str">
            <v>2005-Insumos Básicos</v>
          </cell>
          <cell r="Z241">
            <v>0</v>
          </cell>
        </row>
        <row r="242">
          <cell r="V242" t="str">
            <v>2006-Insumos Básicos</v>
          </cell>
          <cell r="Z242">
            <v>0</v>
          </cell>
        </row>
        <row r="243">
          <cell r="V243" t="str">
            <v>2007-Insumos Básicos</v>
          </cell>
          <cell r="Z243">
            <v>0</v>
          </cell>
        </row>
        <row r="244">
          <cell r="V244" t="str">
            <v>2008-Insumos Básicos</v>
          </cell>
          <cell r="Z244">
            <v>0</v>
          </cell>
        </row>
        <row r="245">
          <cell r="V245" t="str">
            <v>2009-Insumos Básicos</v>
          </cell>
          <cell r="Z245">
            <v>0</v>
          </cell>
        </row>
        <row r="246">
          <cell r="V246" t="str">
            <v>2005-Insumos Básicos</v>
          </cell>
          <cell r="Z246">
            <v>0</v>
          </cell>
        </row>
        <row r="247">
          <cell r="V247" t="str">
            <v>2006-Insumos Básicos</v>
          </cell>
          <cell r="Z247">
            <v>4308936</v>
          </cell>
        </row>
        <row r="248">
          <cell r="V248" t="str">
            <v>2007-Insumos Básicos</v>
          </cell>
          <cell r="Z248">
            <v>4270728</v>
          </cell>
        </row>
        <row r="249">
          <cell r="V249" t="str">
            <v>2008-Insumos Básicos</v>
          </cell>
          <cell r="Z249">
            <v>3966084</v>
          </cell>
        </row>
        <row r="250">
          <cell r="V250" t="str">
            <v>2009-Insumos Básicos</v>
          </cell>
          <cell r="Z250">
            <v>4137458</v>
          </cell>
        </row>
        <row r="251">
          <cell r="V251" t="str">
            <v>2005-Insumos Básicos</v>
          </cell>
          <cell r="Z251">
            <v>0</v>
          </cell>
        </row>
        <row r="252">
          <cell r="V252" t="str">
            <v>2006-Insumos Básicos</v>
          </cell>
          <cell r="Z252">
            <v>0</v>
          </cell>
        </row>
        <row r="253">
          <cell r="V253" t="str">
            <v>2007-Insumos Básicos</v>
          </cell>
          <cell r="Z253">
            <v>0</v>
          </cell>
        </row>
        <row r="254">
          <cell r="V254" t="str">
            <v>2008-Insumos Básicos</v>
          </cell>
          <cell r="Z254">
            <v>0</v>
          </cell>
        </row>
        <row r="255">
          <cell r="V255" t="str">
            <v>2009-Insumos Básicos</v>
          </cell>
          <cell r="Z255">
            <v>0</v>
          </cell>
        </row>
        <row r="256">
          <cell r="V256" t="str">
            <v>2005-Insumos Básicos</v>
          </cell>
          <cell r="Z256">
            <v>14550570</v>
          </cell>
        </row>
        <row r="257">
          <cell r="V257" t="str">
            <v>2006-Insumos Básicos</v>
          </cell>
          <cell r="Z257">
            <v>17517312</v>
          </cell>
        </row>
        <row r="258">
          <cell r="V258" t="str">
            <v>2007-Insumos Básicos</v>
          </cell>
          <cell r="Z258">
            <v>17334444</v>
          </cell>
        </row>
        <row r="259">
          <cell r="V259" t="str">
            <v>2008-Insumos Básicos</v>
          </cell>
          <cell r="Z259">
            <v>16044588</v>
          </cell>
        </row>
        <row r="260">
          <cell r="V260" t="str">
            <v>2009-Insumos Básicos</v>
          </cell>
          <cell r="Z260">
            <v>16723724</v>
          </cell>
        </row>
        <row r="261">
          <cell r="V261" t="str">
            <v>2005-Insumos Básicos</v>
          </cell>
          <cell r="Z261">
            <v>0</v>
          </cell>
        </row>
        <row r="262">
          <cell r="V262" t="str">
            <v>2006-Insumos Básicos</v>
          </cell>
          <cell r="Z262">
            <v>0</v>
          </cell>
        </row>
        <row r="263">
          <cell r="V263" t="str">
            <v>2007-Insumos Básicos</v>
          </cell>
          <cell r="Z263">
            <v>0</v>
          </cell>
        </row>
        <row r="264">
          <cell r="V264" t="str">
            <v>2008-Insumos Básicos</v>
          </cell>
          <cell r="Z264">
            <v>0</v>
          </cell>
        </row>
        <row r="265">
          <cell r="V265" t="str">
            <v>2009-Insumos Básicos</v>
          </cell>
          <cell r="Z265">
            <v>0</v>
          </cell>
        </row>
        <row r="266">
          <cell r="V266" t="str">
            <v>2005-Insumos Básicos</v>
          </cell>
          <cell r="Z266">
            <v>13991514</v>
          </cell>
        </row>
        <row r="267">
          <cell r="V267" t="str">
            <v>2006-Insumos Básicos</v>
          </cell>
          <cell r="Z267">
            <v>11325696</v>
          </cell>
        </row>
        <row r="268">
          <cell r="V268" t="str">
            <v>2007-Insumos Básicos</v>
          </cell>
          <cell r="Z268">
            <v>10945152</v>
          </cell>
        </row>
        <row r="269">
          <cell r="V269" t="str">
            <v>2008-Insumos Básicos</v>
          </cell>
          <cell r="Z269">
            <v>10525824</v>
          </cell>
        </row>
        <row r="270">
          <cell r="V270" t="str">
            <v>2009-Insumos Básicos</v>
          </cell>
          <cell r="Z270">
            <v>10525824</v>
          </cell>
        </row>
        <row r="271">
          <cell r="V271" t="str">
            <v>2005-Insumos Básicos</v>
          </cell>
          <cell r="Z271">
            <v>0</v>
          </cell>
        </row>
        <row r="272">
          <cell r="V272" t="str">
            <v>2006-Insumos Básicos</v>
          </cell>
          <cell r="Z272">
            <v>0</v>
          </cell>
        </row>
        <row r="273">
          <cell r="V273" t="str">
            <v>2007-Insumos Básicos</v>
          </cell>
          <cell r="Z273">
            <v>0</v>
          </cell>
        </row>
        <row r="274">
          <cell r="V274" t="str">
            <v>2008-Insumos Básicos</v>
          </cell>
          <cell r="Z274">
            <v>0</v>
          </cell>
        </row>
        <row r="275">
          <cell r="V275" t="str">
            <v>2009-Insumos Básicos</v>
          </cell>
          <cell r="Z275">
            <v>0</v>
          </cell>
        </row>
        <row r="276">
          <cell r="V276" t="str">
            <v>2005-Insumos Básicos</v>
          </cell>
          <cell r="Z276">
            <v>43345659</v>
          </cell>
        </row>
        <row r="277">
          <cell r="V277" t="str">
            <v>2006-Insumos Básicos</v>
          </cell>
          <cell r="Z277">
            <v>36674188</v>
          </cell>
        </row>
        <row r="278">
          <cell r="V278" t="str">
            <v>2007-Insumos Básicos</v>
          </cell>
          <cell r="Z278">
            <v>36268225</v>
          </cell>
        </row>
        <row r="279">
          <cell r="V279" t="str">
            <v>2008-Insumos Básicos</v>
          </cell>
          <cell r="Z279">
            <v>33584076</v>
          </cell>
        </row>
        <row r="280">
          <cell r="V280" t="str">
            <v>2009-Insumos Básicos</v>
          </cell>
          <cell r="Z280">
            <v>34956072</v>
          </cell>
        </row>
        <row r="281">
          <cell r="V281" t="str">
            <v>2005-Insumos Básicos</v>
          </cell>
          <cell r="Z281">
            <v>0</v>
          </cell>
        </row>
        <row r="282">
          <cell r="V282" t="str">
            <v>2006-Insumos Básicos</v>
          </cell>
          <cell r="Z282">
            <v>0</v>
          </cell>
        </row>
        <row r="283">
          <cell r="V283" t="str">
            <v>2007-Insumos Básicos</v>
          </cell>
          <cell r="Z283">
            <v>0</v>
          </cell>
        </row>
        <row r="284">
          <cell r="V284" t="str">
            <v>2008-Insumos Básicos</v>
          </cell>
          <cell r="Z284">
            <v>0</v>
          </cell>
        </row>
        <row r="285">
          <cell r="V285" t="str">
            <v>2009-Insumos Básicos</v>
          </cell>
          <cell r="Z285">
            <v>0</v>
          </cell>
        </row>
        <row r="286">
          <cell r="V286" t="str">
            <v>2005-Insumos Básicos</v>
          </cell>
          <cell r="Z286">
            <v>0</v>
          </cell>
        </row>
        <row r="287">
          <cell r="V287" t="str">
            <v>2006-Insumos Básicos</v>
          </cell>
          <cell r="Z287">
            <v>0</v>
          </cell>
        </row>
        <row r="288">
          <cell r="V288" t="str">
            <v>2007-Insumos Básicos</v>
          </cell>
          <cell r="Z288">
            <v>0</v>
          </cell>
        </row>
        <row r="289">
          <cell r="V289" t="str">
            <v>2008-Insumos Básicos</v>
          </cell>
          <cell r="Z289">
            <v>0</v>
          </cell>
        </row>
        <row r="290">
          <cell r="V290" t="str">
            <v>2009-Insumos Básicos</v>
          </cell>
          <cell r="Z290">
            <v>0</v>
          </cell>
        </row>
        <row r="291">
          <cell r="V291" t="str">
            <v>2005-Insumos Básicos</v>
          </cell>
          <cell r="Z291">
            <v>0</v>
          </cell>
        </row>
        <row r="292">
          <cell r="V292" t="str">
            <v>2006-Insumos Básicos</v>
          </cell>
          <cell r="Z292">
            <v>0</v>
          </cell>
        </row>
        <row r="293">
          <cell r="V293" t="str">
            <v>2007-Insumos Básicos</v>
          </cell>
          <cell r="Z293">
            <v>0</v>
          </cell>
        </row>
        <row r="294">
          <cell r="V294" t="str">
            <v>2008-Insumos Básicos</v>
          </cell>
          <cell r="Z294">
            <v>0</v>
          </cell>
        </row>
        <row r="295">
          <cell r="V295" t="str">
            <v>2009-Insumos Básicos</v>
          </cell>
          <cell r="Z295">
            <v>0</v>
          </cell>
        </row>
        <row r="296">
          <cell r="V296" t="str">
            <v>2005-Insumos Básicos</v>
          </cell>
          <cell r="Z296">
            <v>0</v>
          </cell>
        </row>
        <row r="297">
          <cell r="V297" t="str">
            <v>2006-Insumos Básicos</v>
          </cell>
          <cell r="Z297">
            <v>0</v>
          </cell>
        </row>
        <row r="298">
          <cell r="V298" t="str">
            <v>2007-Insumos Básicos</v>
          </cell>
          <cell r="Z298">
            <v>0</v>
          </cell>
        </row>
        <row r="299">
          <cell r="V299" t="str">
            <v>2008-Insumos Básicos</v>
          </cell>
          <cell r="Z299">
            <v>0</v>
          </cell>
        </row>
        <row r="300">
          <cell r="V300" t="str">
            <v>2009-Insumos Básicos</v>
          </cell>
          <cell r="Z300">
            <v>0</v>
          </cell>
        </row>
        <row r="301">
          <cell r="V301" t="str">
            <v>2005-Insumos Básicos</v>
          </cell>
          <cell r="Z301">
            <v>0</v>
          </cell>
        </row>
        <row r="302">
          <cell r="V302" t="str">
            <v>2006-Insumos Básicos</v>
          </cell>
          <cell r="Z302">
            <v>0</v>
          </cell>
        </row>
        <row r="303">
          <cell r="V303" t="str">
            <v>2007-Insumos Básicos</v>
          </cell>
          <cell r="Z303">
            <v>0</v>
          </cell>
        </row>
        <row r="304">
          <cell r="V304" t="str">
            <v>2008-Insumos Básicos</v>
          </cell>
          <cell r="Z304">
            <v>0</v>
          </cell>
        </row>
        <row r="305">
          <cell r="V305" t="str">
            <v>2009-Insumos Básicos</v>
          </cell>
          <cell r="Z305">
            <v>0</v>
          </cell>
        </row>
        <row r="306">
          <cell r="V306" t="str">
            <v>2005-Insumos Básicos</v>
          </cell>
          <cell r="Z306">
            <v>15343020</v>
          </cell>
        </row>
        <row r="307">
          <cell r="V307" t="str">
            <v>2006-Insumos Básicos</v>
          </cell>
          <cell r="Z307">
            <v>10189674</v>
          </cell>
        </row>
        <row r="308">
          <cell r="V308" t="str">
            <v>2007-Insumos Básicos</v>
          </cell>
          <cell r="Z308">
            <v>9967188</v>
          </cell>
        </row>
        <row r="309">
          <cell r="V309" t="str">
            <v>2008-Insumos Básicos</v>
          </cell>
          <cell r="Z309">
            <v>9610542</v>
          </cell>
        </row>
        <row r="310">
          <cell r="V310" t="str">
            <v>2009-Insumos Básicos</v>
          </cell>
          <cell r="Z310">
            <v>11008980</v>
          </cell>
        </row>
        <row r="311">
          <cell r="V311" t="str">
            <v>2005-Insumos Básicos</v>
          </cell>
          <cell r="Z311">
            <v>0</v>
          </cell>
        </row>
        <row r="312">
          <cell r="V312" t="str">
            <v>2006-Insumos Básicos</v>
          </cell>
          <cell r="Z312">
            <v>0</v>
          </cell>
        </row>
        <row r="313">
          <cell r="V313" t="str">
            <v>2007-Insumos Básicos</v>
          </cell>
          <cell r="Z313">
            <v>0</v>
          </cell>
        </row>
        <row r="314">
          <cell r="V314" t="str">
            <v>2008-Insumos Básicos</v>
          </cell>
          <cell r="Z314">
            <v>0</v>
          </cell>
        </row>
        <row r="315">
          <cell r="V315" t="str">
            <v>2009-Insumos Básicos</v>
          </cell>
          <cell r="Z315">
            <v>0</v>
          </cell>
        </row>
        <row r="316">
          <cell r="V316" t="str">
            <v>2005-Insumos Básicos</v>
          </cell>
          <cell r="Z316">
            <v>4113760</v>
          </cell>
        </row>
        <row r="317">
          <cell r="V317" t="str">
            <v>2006-Insumos Básicos</v>
          </cell>
          <cell r="Z317">
            <v>4129104</v>
          </cell>
        </row>
        <row r="318">
          <cell r="V318" t="str">
            <v>2007-Insumos Básicos</v>
          </cell>
          <cell r="Z318">
            <v>4010539</v>
          </cell>
        </row>
        <row r="319">
          <cell r="V319" t="str">
            <v>2008-Insumos Básicos</v>
          </cell>
          <cell r="Z319">
            <v>4035423</v>
          </cell>
        </row>
        <row r="320">
          <cell r="V320" t="str">
            <v>2009-Insumos Básicos</v>
          </cell>
          <cell r="Z320">
            <v>4377408</v>
          </cell>
        </row>
        <row r="321">
          <cell r="V321" t="str">
            <v>2005-Insumos Básicos</v>
          </cell>
          <cell r="Z321">
            <v>0</v>
          </cell>
        </row>
        <row r="322">
          <cell r="V322" t="str">
            <v>2006-Insumos Básicos</v>
          </cell>
          <cell r="Z322">
            <v>0</v>
          </cell>
        </row>
        <row r="323">
          <cell r="V323" t="str">
            <v>2007-Insumos Básicos</v>
          </cell>
          <cell r="Z323">
            <v>0</v>
          </cell>
        </row>
        <row r="324">
          <cell r="V324" t="str">
            <v>2008-Insumos Básicos</v>
          </cell>
          <cell r="Z324">
            <v>0</v>
          </cell>
        </row>
        <row r="325">
          <cell r="V325" t="str">
            <v>2009-Insumos Básicos</v>
          </cell>
          <cell r="Z325">
            <v>0</v>
          </cell>
        </row>
        <row r="326">
          <cell r="V326" t="str">
            <v>2005-Insumos Básicos</v>
          </cell>
          <cell r="Z326">
            <v>0</v>
          </cell>
        </row>
        <row r="327">
          <cell r="V327" t="str">
            <v>2006-Insumos Básicos</v>
          </cell>
          <cell r="Z327">
            <v>3228133</v>
          </cell>
        </row>
        <row r="328">
          <cell r="V328" t="str">
            <v>2007-Insumos Básicos</v>
          </cell>
          <cell r="Z328">
            <v>3294522</v>
          </cell>
        </row>
        <row r="329">
          <cell r="V329" t="str">
            <v>2008-Insumos Básicos</v>
          </cell>
          <cell r="Z329">
            <v>3255274</v>
          </cell>
        </row>
        <row r="330">
          <cell r="V330" t="str">
            <v>2009-Insumos Básicos</v>
          </cell>
          <cell r="Z330">
            <v>5521604</v>
          </cell>
        </row>
        <row r="331">
          <cell r="V331" t="str">
            <v>2005-Insumos Básicos</v>
          </cell>
          <cell r="Z331">
            <v>0</v>
          </cell>
        </row>
        <row r="332">
          <cell r="V332" t="str">
            <v>2006-Insumos Básicos</v>
          </cell>
          <cell r="Z332">
            <v>0</v>
          </cell>
        </row>
        <row r="333">
          <cell r="V333" t="str">
            <v>2007-Insumos Básicos</v>
          </cell>
          <cell r="Z333">
            <v>0</v>
          </cell>
        </row>
        <row r="334">
          <cell r="V334" t="str">
            <v>2008-Insumos Básicos</v>
          </cell>
          <cell r="Z334">
            <v>0</v>
          </cell>
        </row>
        <row r="335">
          <cell r="V335" t="str">
            <v>2009-Insumos Básicos</v>
          </cell>
          <cell r="Z335">
            <v>0</v>
          </cell>
        </row>
        <row r="336">
          <cell r="V336" t="str">
            <v>2005-Insumos Básicos</v>
          </cell>
          <cell r="Z336">
            <v>23646296</v>
          </cell>
        </row>
        <row r="337">
          <cell r="V337" t="str">
            <v>2006-Insumos Básicos</v>
          </cell>
          <cell r="Z337">
            <v>17955556.32</v>
          </cell>
        </row>
        <row r="338">
          <cell r="V338" t="str">
            <v>2007-Insumos Básicos</v>
          </cell>
          <cell r="Z338">
            <v>15187150.460000001</v>
          </cell>
        </row>
        <row r="339">
          <cell r="V339" t="str">
            <v>2008-Insumos Básicos</v>
          </cell>
          <cell r="Z339">
            <v>13074708.57</v>
          </cell>
        </row>
        <row r="340">
          <cell r="V340" t="str">
            <v>2009-Insumos Básicos</v>
          </cell>
          <cell r="Z340">
            <v>15978298</v>
          </cell>
        </row>
        <row r="341">
          <cell r="V341" t="str">
            <v>2005-Insumos Básicos</v>
          </cell>
          <cell r="Z341">
            <v>0</v>
          </cell>
        </row>
        <row r="342">
          <cell r="V342" t="str">
            <v>2006-Insumos Básicos</v>
          </cell>
          <cell r="Z342">
            <v>0</v>
          </cell>
        </row>
        <row r="343">
          <cell r="V343" t="str">
            <v>2007-Insumos Básicos</v>
          </cell>
          <cell r="Z343">
            <v>0</v>
          </cell>
        </row>
        <row r="344">
          <cell r="V344" t="str">
            <v>2008-Insumos Básicos</v>
          </cell>
          <cell r="Z344">
            <v>0</v>
          </cell>
        </row>
        <row r="345">
          <cell r="V345" t="str">
            <v>2009-Insumos Básicos</v>
          </cell>
          <cell r="Z345">
            <v>0</v>
          </cell>
        </row>
        <row r="346">
          <cell r="V346" t="str">
            <v>2005-Insumos Básicos</v>
          </cell>
          <cell r="Z346">
            <v>26373600</v>
          </cell>
        </row>
        <row r="347">
          <cell r="V347" t="str">
            <v>2006-Insumos Básicos</v>
          </cell>
          <cell r="Z347">
            <v>19984222.5</v>
          </cell>
        </row>
        <row r="348">
          <cell r="V348" t="str">
            <v>2007-Insumos Básicos</v>
          </cell>
          <cell r="Z348">
            <v>18843656</v>
          </cell>
        </row>
        <row r="349">
          <cell r="V349" t="str">
            <v>2008-Insumos Básicos</v>
          </cell>
          <cell r="Z349">
            <v>18592942.5</v>
          </cell>
        </row>
        <row r="350">
          <cell r="V350" t="str">
            <v>2009-Insumos Básicos</v>
          </cell>
          <cell r="Z350">
            <v>19355000</v>
          </cell>
        </row>
        <row r="351">
          <cell r="V351" t="str">
            <v>2005-Insumos Básicos</v>
          </cell>
          <cell r="Z351">
            <v>0</v>
          </cell>
        </row>
        <row r="352">
          <cell r="V352" t="str">
            <v>2006-Insumos Básicos</v>
          </cell>
          <cell r="Z352">
            <v>0</v>
          </cell>
        </row>
        <row r="353">
          <cell r="V353" t="str">
            <v>2007-Insumos Básicos</v>
          </cell>
          <cell r="Z353">
            <v>0</v>
          </cell>
        </row>
        <row r="354">
          <cell r="V354" t="str">
            <v>2008-Insumos Básicos</v>
          </cell>
          <cell r="Z354">
            <v>0</v>
          </cell>
        </row>
        <row r="355">
          <cell r="V355" t="str">
            <v>2009-Insumos Básicos</v>
          </cell>
          <cell r="Z355">
            <v>0</v>
          </cell>
        </row>
        <row r="356">
          <cell r="V356" t="str">
            <v>2005-Insumos Básicos</v>
          </cell>
          <cell r="Z356">
            <v>1533463.14</v>
          </cell>
        </row>
        <row r="357">
          <cell r="V357" t="str">
            <v>2006-Insumos Básicos</v>
          </cell>
          <cell r="Z357">
            <v>1618360.24</v>
          </cell>
        </row>
        <row r="358">
          <cell r="V358" t="str">
            <v>2007-Insumos Básicos</v>
          </cell>
          <cell r="Z358">
            <v>1623929.52</v>
          </cell>
        </row>
        <row r="359">
          <cell r="V359" t="str">
            <v>2008-Insumos Básicos</v>
          </cell>
          <cell r="Z359">
            <v>1631065.7</v>
          </cell>
        </row>
        <row r="360">
          <cell r="V360" t="str">
            <v>2009-Insumos Básicos</v>
          </cell>
          <cell r="Z360">
            <v>1639739.1</v>
          </cell>
        </row>
        <row r="361">
          <cell r="V361" t="str">
            <v>2005-Insumos Básicos</v>
          </cell>
          <cell r="Z361">
            <v>2904745.63</v>
          </cell>
        </row>
        <row r="362">
          <cell r="V362" t="str">
            <v>2006-Insumos Básicos</v>
          </cell>
          <cell r="Z362">
            <v>2935997.4</v>
          </cell>
        </row>
        <row r="363">
          <cell r="V363" t="str">
            <v>2007-Insumos Básicos</v>
          </cell>
          <cell r="Z363">
            <v>2937995.55</v>
          </cell>
        </row>
        <row r="364">
          <cell r="V364" t="str">
            <v>2008-Insumos Básicos</v>
          </cell>
          <cell r="Z364">
            <v>2924499.96</v>
          </cell>
        </row>
        <row r="365">
          <cell r="V365" t="str">
            <v>2009-Insumos Básicos</v>
          </cell>
          <cell r="Z365">
            <v>3159273.64</v>
          </cell>
        </row>
        <row r="366">
          <cell r="V366" t="str">
            <v>2005-Insumos Básicos</v>
          </cell>
          <cell r="Z366">
            <v>2224952.88</v>
          </cell>
        </row>
        <row r="367">
          <cell r="V367" t="str">
            <v>2006-Insumos Básicos</v>
          </cell>
          <cell r="Z367">
            <v>2301643.27</v>
          </cell>
        </row>
        <row r="368">
          <cell r="V368" t="str">
            <v>2007-Insumos Básicos</v>
          </cell>
          <cell r="Z368">
            <v>2379475.2799999998</v>
          </cell>
        </row>
        <row r="369">
          <cell r="V369" t="str">
            <v>2008-Insumos Básicos</v>
          </cell>
          <cell r="Z369">
            <v>2314721.0299999998</v>
          </cell>
        </row>
        <row r="370">
          <cell r="V370" t="str">
            <v>2009-Insumos Básicos</v>
          </cell>
          <cell r="Z370">
            <v>2399860.02</v>
          </cell>
        </row>
        <row r="371">
          <cell r="V371" t="str">
            <v>2005-Insumos Básicos</v>
          </cell>
          <cell r="Z371">
            <v>3367600.43</v>
          </cell>
        </row>
        <row r="372">
          <cell r="V372" t="str">
            <v>2006-Insumos Básicos</v>
          </cell>
          <cell r="Z372">
            <v>3583222.66</v>
          </cell>
        </row>
        <row r="373">
          <cell r="V373" t="str">
            <v>2007-Insumos Básicos</v>
          </cell>
          <cell r="Z373">
            <v>3515336.19</v>
          </cell>
        </row>
        <row r="374">
          <cell r="V374" t="str">
            <v>2008-Insumos Básicos</v>
          </cell>
          <cell r="Z374">
            <v>3571625.7</v>
          </cell>
        </row>
        <row r="375">
          <cell r="V375" t="str">
            <v>2009-Insumos Básicos</v>
          </cell>
          <cell r="Z375">
            <v>3806761.06</v>
          </cell>
        </row>
        <row r="376">
          <cell r="V376" t="str">
            <v>2005-Insumos Básicos</v>
          </cell>
          <cell r="Z376">
            <v>11678041.57</v>
          </cell>
        </row>
        <row r="377">
          <cell r="V377" t="str">
            <v>2006-Insumos Básicos</v>
          </cell>
          <cell r="Z377">
            <v>12470345.109999999</v>
          </cell>
        </row>
        <row r="378">
          <cell r="V378" t="str">
            <v>2007-Insumos Básicos</v>
          </cell>
          <cell r="Z378">
            <v>12908469.300000001</v>
          </cell>
        </row>
        <row r="379">
          <cell r="V379" t="str">
            <v>2008-Insumos Básicos</v>
          </cell>
          <cell r="Z379">
            <v>12444541.43</v>
          </cell>
        </row>
        <row r="380">
          <cell r="V380" t="str">
            <v>2009-Insumos Básicos</v>
          </cell>
          <cell r="Z380">
            <v>12799371.48</v>
          </cell>
        </row>
        <row r="381">
          <cell r="V381" t="str">
            <v>2005-Insumos Básicos</v>
          </cell>
          <cell r="Z381">
            <v>42483161.119999997</v>
          </cell>
        </row>
        <row r="382">
          <cell r="V382" t="str">
            <v>2006-Insumos Básicos</v>
          </cell>
          <cell r="Z382">
            <v>42043726.409999996</v>
          </cell>
        </row>
        <row r="383">
          <cell r="V383" t="str">
            <v>2007-Insumos Básicos</v>
          </cell>
          <cell r="Z383">
            <v>41539478.030000001</v>
          </cell>
        </row>
        <row r="384">
          <cell r="V384" t="str">
            <v>2008-Insumos Básicos</v>
          </cell>
          <cell r="Z384">
            <v>41849295.369999997</v>
          </cell>
        </row>
        <row r="385">
          <cell r="V385" t="str">
            <v>2009-Insumos Básicos</v>
          </cell>
          <cell r="Z385">
            <v>44500947.75</v>
          </cell>
        </row>
        <row r="386">
          <cell r="V386" t="str">
            <v>2005-Insumos Básicos</v>
          </cell>
          <cell r="Z386">
            <v>26593363.670000002</v>
          </cell>
        </row>
        <row r="387">
          <cell r="V387" t="str">
            <v>2006-Insumos Básicos</v>
          </cell>
          <cell r="Z387">
            <v>27945848.879999999</v>
          </cell>
        </row>
        <row r="388">
          <cell r="V388" t="str">
            <v>2007-Insumos Básicos</v>
          </cell>
          <cell r="Z388">
            <v>27634129.84</v>
          </cell>
        </row>
        <row r="389">
          <cell r="V389" t="str">
            <v>2008-Insumos Básicos</v>
          </cell>
          <cell r="Z389">
            <v>27618204.219999999</v>
          </cell>
        </row>
        <row r="390">
          <cell r="V390" t="str">
            <v>2009-Insumos Básicos</v>
          </cell>
          <cell r="Z390">
            <v>27676050.940000001</v>
          </cell>
        </row>
        <row r="391">
          <cell r="V391" t="str">
            <v>2005-Insumos Básicos</v>
          </cell>
          <cell r="Z391">
            <v>45347367.630000003</v>
          </cell>
        </row>
        <row r="392">
          <cell r="V392" t="str">
            <v>2006-Insumos Básicos</v>
          </cell>
          <cell r="Z392">
            <v>45103914.189999998</v>
          </cell>
        </row>
        <row r="393">
          <cell r="V393" t="str">
            <v>2007-Insumos Básicos</v>
          </cell>
          <cell r="Z393">
            <v>45440471.420000002</v>
          </cell>
        </row>
        <row r="394">
          <cell r="V394" t="str">
            <v>2008-Insumos Básicos</v>
          </cell>
          <cell r="Z394">
            <v>45275110.399999999</v>
          </cell>
        </row>
        <row r="395">
          <cell r="V395" t="str">
            <v>2009-Insumos Básicos</v>
          </cell>
          <cell r="Z395">
            <v>49063675.799999997</v>
          </cell>
        </row>
        <row r="396">
          <cell r="V396" t="str">
            <v>2005-Insumos Básicos</v>
          </cell>
          <cell r="Z396">
            <v>0</v>
          </cell>
        </row>
        <row r="397">
          <cell r="V397" t="str">
            <v>2006-Insumos Básicos</v>
          </cell>
          <cell r="Z397">
            <v>0</v>
          </cell>
        </row>
        <row r="398">
          <cell r="V398" t="str">
            <v>2007-Insumos Básicos</v>
          </cell>
          <cell r="Z398">
            <v>0</v>
          </cell>
        </row>
        <row r="399">
          <cell r="V399" t="str">
            <v>2008-Insumos Básicos</v>
          </cell>
          <cell r="Z399">
            <v>0</v>
          </cell>
        </row>
        <row r="400">
          <cell r="V400" t="str">
            <v>2009-Insumos Básicos</v>
          </cell>
          <cell r="Z400">
            <v>0</v>
          </cell>
        </row>
        <row r="401">
          <cell r="V401" t="str">
            <v>2005-Poliolefinas</v>
          </cell>
          <cell r="Z401">
            <v>20807030</v>
          </cell>
        </row>
        <row r="402">
          <cell r="V402" t="str">
            <v>2006-Poliolefinas</v>
          </cell>
          <cell r="Z402">
            <v>15646950</v>
          </cell>
        </row>
        <row r="403">
          <cell r="V403" t="str">
            <v>2007-Poliolefinas</v>
          </cell>
          <cell r="Z403">
            <v>10355431.68</v>
          </cell>
        </row>
        <row r="404">
          <cell r="V404" t="str">
            <v>2008-Poliolefinas</v>
          </cell>
          <cell r="Z404">
            <v>10718857.6</v>
          </cell>
        </row>
        <row r="405">
          <cell r="V405" t="str">
            <v>2009-Poliolefinas</v>
          </cell>
          <cell r="Z405">
            <v>11454539.880000001</v>
          </cell>
        </row>
        <row r="406">
          <cell r="V406" t="str">
            <v>2005-Poliolefinas</v>
          </cell>
          <cell r="Z406">
            <v>0</v>
          </cell>
        </row>
        <row r="407">
          <cell r="V407" t="str">
            <v>2006-Poliolefinas</v>
          </cell>
          <cell r="Z407">
            <v>0</v>
          </cell>
        </row>
        <row r="408">
          <cell r="V408" t="str">
            <v>2007-Poliolefinas</v>
          </cell>
          <cell r="Z408">
            <v>0</v>
          </cell>
        </row>
        <row r="409">
          <cell r="V409" t="str">
            <v>2008-Poliolefinas</v>
          </cell>
          <cell r="Z409">
            <v>0</v>
          </cell>
        </row>
        <row r="410">
          <cell r="V410" t="str">
            <v>2009-Poliolefinas</v>
          </cell>
          <cell r="Z410">
            <v>0</v>
          </cell>
        </row>
        <row r="411">
          <cell r="V411" t="str">
            <v>2005-Poliolefinas</v>
          </cell>
          <cell r="Z411">
            <v>0</v>
          </cell>
        </row>
        <row r="412">
          <cell r="V412" t="str">
            <v>2006-Poliolefinas</v>
          </cell>
          <cell r="Z412">
            <v>0</v>
          </cell>
        </row>
        <row r="413">
          <cell r="V413" t="str">
            <v>2007-Poliolefinas</v>
          </cell>
          <cell r="Z413">
            <v>0</v>
          </cell>
        </row>
        <row r="414">
          <cell r="V414" t="str">
            <v>2008-Poliolefinas</v>
          </cell>
          <cell r="Z414">
            <v>0</v>
          </cell>
        </row>
        <row r="415">
          <cell r="V415" t="str">
            <v>2009-Poliolefinas</v>
          </cell>
          <cell r="Z415">
            <v>0</v>
          </cell>
        </row>
        <row r="416">
          <cell r="V416" t="str">
            <v>2005-Poliolefinas</v>
          </cell>
          <cell r="Z416">
            <v>158062259.66</v>
          </cell>
        </row>
        <row r="417">
          <cell r="V417" t="str">
            <v>2006-Poliolefinas</v>
          </cell>
          <cell r="Z417">
            <v>169690531.91999999</v>
          </cell>
        </row>
        <row r="418">
          <cell r="V418" t="str">
            <v>2007-Poliolefinas</v>
          </cell>
          <cell r="Z418">
            <v>175067532.63999999</v>
          </cell>
        </row>
        <row r="419">
          <cell r="V419" t="str">
            <v>2008-Poliolefinas</v>
          </cell>
          <cell r="Z419">
            <v>165332185.91999999</v>
          </cell>
        </row>
        <row r="420">
          <cell r="V420" t="str">
            <v>2009-Poliolefinas</v>
          </cell>
          <cell r="Z420">
            <v>158735266.84999999</v>
          </cell>
        </row>
        <row r="421">
          <cell r="V421" t="str">
            <v>2005-Poliolefinas</v>
          </cell>
          <cell r="Z421">
            <v>0</v>
          </cell>
        </row>
        <row r="422">
          <cell r="V422" t="str">
            <v>2006-Poliolefinas</v>
          </cell>
          <cell r="Z422">
            <v>0</v>
          </cell>
        </row>
        <row r="423">
          <cell r="V423" t="str">
            <v>2007-Poliolefinas</v>
          </cell>
          <cell r="Z423">
            <v>0</v>
          </cell>
        </row>
        <row r="424">
          <cell r="V424" t="str">
            <v>2008-Poliolefinas</v>
          </cell>
          <cell r="Z424">
            <v>0</v>
          </cell>
        </row>
        <row r="425">
          <cell r="V425" t="str">
            <v>2009-Poliolefinas</v>
          </cell>
          <cell r="Z425">
            <v>0</v>
          </cell>
        </row>
        <row r="426">
          <cell r="V426" t="str">
            <v>2005-Poliolefinas</v>
          </cell>
          <cell r="Z426">
            <v>0</v>
          </cell>
        </row>
        <row r="427">
          <cell r="V427" t="str">
            <v>2006-Poliolefinas</v>
          </cell>
          <cell r="Z427">
            <v>0</v>
          </cell>
        </row>
        <row r="428">
          <cell r="V428" t="str">
            <v>2007-Poliolefinas</v>
          </cell>
          <cell r="Z428">
            <v>0</v>
          </cell>
        </row>
        <row r="429">
          <cell r="V429" t="str">
            <v>2008-Poliolefinas</v>
          </cell>
          <cell r="Z429">
            <v>0</v>
          </cell>
        </row>
        <row r="430">
          <cell r="V430" t="str">
            <v>2009-Poliolefinas</v>
          </cell>
          <cell r="Z430">
            <v>0</v>
          </cell>
        </row>
        <row r="431">
          <cell r="V431" t="str">
            <v>2005-Poliolefinas</v>
          </cell>
          <cell r="Z431">
            <v>51580603.969999999</v>
          </cell>
        </row>
        <row r="432">
          <cell r="V432" t="str">
            <v>2006-Poliolefinas</v>
          </cell>
          <cell r="Z432">
            <v>33188763.600000001</v>
          </cell>
        </row>
        <row r="433">
          <cell r="V433" t="str">
            <v>2007-Poliolefinas</v>
          </cell>
          <cell r="Z433">
            <v>49618294.68</v>
          </cell>
        </row>
        <row r="434">
          <cell r="V434" t="str">
            <v>2008-Poliolefinas</v>
          </cell>
          <cell r="Z434">
            <v>58867953.600000001</v>
          </cell>
        </row>
        <row r="435">
          <cell r="V435" t="str">
            <v>2009-Poliolefinas</v>
          </cell>
          <cell r="Z435">
            <v>67279477.439999998</v>
          </cell>
        </row>
        <row r="436">
          <cell r="V436" t="str">
            <v>2005-Poliolefinas</v>
          </cell>
          <cell r="Z436">
            <v>0</v>
          </cell>
        </row>
        <row r="437">
          <cell r="V437" t="str">
            <v>2006-Poliolefinas</v>
          </cell>
          <cell r="Z437">
            <v>0</v>
          </cell>
        </row>
        <row r="438">
          <cell r="V438" t="str">
            <v>2007-Poliolefinas</v>
          </cell>
          <cell r="Z438">
            <v>0</v>
          </cell>
        </row>
        <row r="439">
          <cell r="V439" t="str">
            <v>2008-Poliolefinas</v>
          </cell>
          <cell r="Z439">
            <v>0</v>
          </cell>
        </row>
        <row r="440">
          <cell r="V440" t="str">
            <v>2009-Poliolefinas</v>
          </cell>
          <cell r="Z440">
            <v>0</v>
          </cell>
        </row>
        <row r="441">
          <cell r="V441" t="str">
            <v>2005-Poliolefinas</v>
          </cell>
          <cell r="Z441">
            <v>0</v>
          </cell>
        </row>
        <row r="442">
          <cell r="V442" t="str">
            <v>2006-Poliolefinas</v>
          </cell>
          <cell r="Z442">
            <v>0</v>
          </cell>
        </row>
        <row r="443">
          <cell r="V443" t="str">
            <v>2007-Poliolefinas</v>
          </cell>
          <cell r="Z443">
            <v>0</v>
          </cell>
        </row>
        <row r="444">
          <cell r="V444" t="str">
            <v>2008-Poliolefinas</v>
          </cell>
          <cell r="Z444">
            <v>0</v>
          </cell>
        </row>
        <row r="445">
          <cell r="V445" t="str">
            <v>2009-Poliolefinas</v>
          </cell>
          <cell r="Z445">
            <v>0</v>
          </cell>
        </row>
        <row r="446">
          <cell r="V446" t="str">
            <v>2005-Poliolefinas</v>
          </cell>
          <cell r="Z446">
            <v>85241149.650000006</v>
          </cell>
        </row>
        <row r="447">
          <cell r="V447" t="str">
            <v>2006-Poliolefinas</v>
          </cell>
          <cell r="Z447">
            <v>81944695.799999997</v>
          </cell>
        </row>
        <row r="448">
          <cell r="V448" t="str">
            <v>2007-Poliolefinas</v>
          </cell>
          <cell r="Z448">
            <v>70007549.040000007</v>
          </cell>
        </row>
        <row r="449">
          <cell r="V449" t="str">
            <v>2008-Poliolefinas</v>
          </cell>
          <cell r="Z449">
            <v>55450816</v>
          </cell>
        </row>
        <row r="450">
          <cell r="V450" t="str">
            <v>2009-Poliolefinas</v>
          </cell>
          <cell r="Z450">
            <v>55836707.520000003</v>
          </cell>
        </row>
        <row r="451">
          <cell r="V451" t="str">
            <v>2005-Poliolefinas</v>
          </cell>
          <cell r="Z451">
            <v>0</v>
          </cell>
        </row>
        <row r="452">
          <cell r="V452" t="str">
            <v>2006-Poliolefinas</v>
          </cell>
          <cell r="Z452">
            <v>0</v>
          </cell>
        </row>
        <row r="453">
          <cell r="V453" t="str">
            <v>2007-Poliolefinas</v>
          </cell>
          <cell r="Z453">
            <v>0</v>
          </cell>
        </row>
        <row r="454">
          <cell r="V454" t="str">
            <v>2008-Poliolefinas</v>
          </cell>
          <cell r="Z454">
            <v>0</v>
          </cell>
        </row>
        <row r="455">
          <cell r="V455" t="str">
            <v>2009-Poliolefinas</v>
          </cell>
          <cell r="Z455">
            <v>0</v>
          </cell>
        </row>
        <row r="456">
          <cell r="V456" t="str">
            <v>2005-Poliolefinas</v>
          </cell>
          <cell r="Z456">
            <v>0</v>
          </cell>
        </row>
        <row r="457">
          <cell r="V457" t="str">
            <v>2006-Poliolefinas</v>
          </cell>
          <cell r="Z457">
            <v>0</v>
          </cell>
        </row>
        <row r="458">
          <cell r="V458" t="str">
            <v>2007-Poliolefinas</v>
          </cell>
          <cell r="Z458">
            <v>0</v>
          </cell>
        </row>
        <row r="459">
          <cell r="V459" t="str">
            <v>2008-Poliolefinas</v>
          </cell>
          <cell r="Z459">
            <v>0</v>
          </cell>
        </row>
        <row r="460">
          <cell r="V460" t="str">
            <v>2009-Poliolefinas</v>
          </cell>
          <cell r="Z460">
            <v>0</v>
          </cell>
        </row>
        <row r="461">
          <cell r="V461" t="str">
            <v>2005-Poliolefinas</v>
          </cell>
          <cell r="Z461">
            <v>99043000</v>
          </cell>
        </row>
        <row r="462">
          <cell r="V462" t="str">
            <v>2006-Poliolefinas</v>
          </cell>
          <cell r="Z462">
            <v>125604000</v>
          </cell>
        </row>
        <row r="463">
          <cell r="V463" t="str">
            <v>2007-Poliolefinas</v>
          </cell>
          <cell r="Z463">
            <v>118900800</v>
          </cell>
        </row>
        <row r="464">
          <cell r="V464" t="str">
            <v>2008-Poliolefinas</v>
          </cell>
          <cell r="Z464">
            <v>109785600</v>
          </cell>
        </row>
        <row r="465">
          <cell r="V465" t="str">
            <v>2009-Poliolefinas</v>
          </cell>
          <cell r="Z465">
            <v>101959200</v>
          </cell>
        </row>
        <row r="466">
          <cell r="V466" t="str">
            <v>2005-Poliolefinas</v>
          </cell>
          <cell r="Z466">
            <v>0</v>
          </cell>
        </row>
        <row r="467">
          <cell r="V467" t="str">
            <v>2006-Poliolefinas</v>
          </cell>
          <cell r="Z467">
            <v>0</v>
          </cell>
        </row>
        <row r="468">
          <cell r="V468" t="str">
            <v>2007-Poliolefinas</v>
          </cell>
          <cell r="Z468">
            <v>0</v>
          </cell>
        </row>
        <row r="469">
          <cell r="V469" t="str">
            <v>2008-Poliolefinas</v>
          </cell>
          <cell r="Z469">
            <v>0</v>
          </cell>
        </row>
        <row r="470">
          <cell r="V470" t="str">
            <v>2009-Poliolefinas</v>
          </cell>
          <cell r="Z470">
            <v>0</v>
          </cell>
        </row>
        <row r="471">
          <cell r="V471" t="str">
            <v>2005-Poliolefinas</v>
          </cell>
          <cell r="Z471">
            <v>0</v>
          </cell>
        </row>
        <row r="472">
          <cell r="V472" t="str">
            <v>2006-Poliolefinas</v>
          </cell>
          <cell r="Z472">
            <v>0</v>
          </cell>
        </row>
        <row r="473">
          <cell r="V473" t="str">
            <v>2007-Poliolefinas</v>
          </cell>
          <cell r="Z473">
            <v>0</v>
          </cell>
        </row>
        <row r="474">
          <cell r="V474" t="str">
            <v>2008-Poliolefinas</v>
          </cell>
          <cell r="Z474">
            <v>0</v>
          </cell>
        </row>
        <row r="475">
          <cell r="V475" t="str">
            <v>2009-Poliolefinas</v>
          </cell>
          <cell r="Z475">
            <v>0</v>
          </cell>
        </row>
        <row r="476">
          <cell r="V476" t="str">
            <v>2005-Poliolefinas</v>
          </cell>
          <cell r="Z476">
            <v>604726888.86000001</v>
          </cell>
        </row>
        <row r="477">
          <cell r="V477" t="str">
            <v>2006-Poliolefinas</v>
          </cell>
          <cell r="Z477">
            <v>633034901.75999999</v>
          </cell>
        </row>
        <row r="478">
          <cell r="V478" t="str">
            <v>2007-Poliolefinas</v>
          </cell>
          <cell r="Z478">
            <v>548850818.88</v>
          </cell>
        </row>
        <row r="479">
          <cell r="V479" t="str">
            <v>2008-Poliolefinas</v>
          </cell>
          <cell r="Z479">
            <v>494586036</v>
          </cell>
        </row>
        <row r="480">
          <cell r="V480" t="str">
            <v>2009-Poliolefinas</v>
          </cell>
          <cell r="Z480">
            <v>456402591.36000001</v>
          </cell>
        </row>
        <row r="481">
          <cell r="V481" t="str">
            <v>2005-Poliolefinas</v>
          </cell>
          <cell r="Z481">
            <v>0</v>
          </cell>
        </row>
        <row r="482">
          <cell r="V482" t="str">
            <v>2006-Poliolefinas</v>
          </cell>
          <cell r="Z482">
            <v>0</v>
          </cell>
        </row>
        <row r="483">
          <cell r="V483" t="str">
            <v>2007-Poliolefinas</v>
          </cell>
          <cell r="Z483">
            <v>0</v>
          </cell>
        </row>
        <row r="484">
          <cell r="V484" t="str">
            <v>2008-Poliolefinas</v>
          </cell>
          <cell r="Z484">
            <v>0</v>
          </cell>
        </row>
        <row r="485">
          <cell r="V485" t="str">
            <v>2009-Poliolefinas</v>
          </cell>
          <cell r="Z485">
            <v>0</v>
          </cell>
        </row>
        <row r="486">
          <cell r="V486" t="str">
            <v>2005-Poliolefinas</v>
          </cell>
          <cell r="Z486">
            <v>0</v>
          </cell>
        </row>
        <row r="487">
          <cell r="V487" t="str">
            <v>2006-Poliolefinas</v>
          </cell>
          <cell r="Z487">
            <v>0</v>
          </cell>
        </row>
        <row r="488">
          <cell r="V488" t="str">
            <v>2007-Poliolefinas</v>
          </cell>
          <cell r="Z488">
            <v>0</v>
          </cell>
        </row>
        <row r="489">
          <cell r="V489" t="str">
            <v>2008-Poliolefinas</v>
          </cell>
          <cell r="Z489">
            <v>0</v>
          </cell>
        </row>
        <row r="490">
          <cell r="V490" t="str">
            <v>2009-Poliolefinas</v>
          </cell>
          <cell r="Z490">
            <v>0</v>
          </cell>
        </row>
        <row r="491">
          <cell r="V491" t="str">
            <v>2005-Poliolefinas</v>
          </cell>
          <cell r="Z491">
            <v>0</v>
          </cell>
        </row>
        <row r="492">
          <cell r="V492" t="str">
            <v>2006-Poliolefinas</v>
          </cell>
          <cell r="Z492">
            <v>0</v>
          </cell>
        </row>
        <row r="493">
          <cell r="V493" t="str">
            <v>2007-Poliolefinas</v>
          </cell>
          <cell r="Z493">
            <v>117431867.28</v>
          </cell>
        </row>
        <row r="494">
          <cell r="V494" t="str">
            <v>2008-Poliolefinas</v>
          </cell>
          <cell r="Z494">
            <v>159358068</v>
          </cell>
        </row>
        <row r="495">
          <cell r="V495" t="str">
            <v>2009-Poliolefinas</v>
          </cell>
          <cell r="Z495">
            <v>238240483.19999999</v>
          </cell>
        </row>
        <row r="496">
          <cell r="V496" t="str">
            <v>2005-Poliolefinas</v>
          </cell>
          <cell r="Z496">
            <v>0</v>
          </cell>
        </row>
        <row r="497">
          <cell r="V497" t="str">
            <v>2006-Poliolefinas</v>
          </cell>
          <cell r="Z497">
            <v>0</v>
          </cell>
        </row>
        <row r="498">
          <cell r="V498" t="str">
            <v>2007-Poliolefinas</v>
          </cell>
          <cell r="Z498">
            <v>0</v>
          </cell>
        </row>
        <row r="499">
          <cell r="V499" t="str">
            <v>2008-Poliolefinas</v>
          </cell>
          <cell r="Z499">
            <v>0</v>
          </cell>
        </row>
        <row r="500">
          <cell r="V500" t="str">
            <v>2009-Poliolefinas</v>
          </cell>
          <cell r="Z500">
            <v>0</v>
          </cell>
        </row>
        <row r="501">
          <cell r="V501" t="str">
            <v>2005-Poliolefinas</v>
          </cell>
          <cell r="Z501">
            <v>0</v>
          </cell>
        </row>
        <row r="502">
          <cell r="V502" t="str">
            <v>2006-Poliolefinas</v>
          </cell>
          <cell r="Z502">
            <v>0</v>
          </cell>
        </row>
        <row r="503">
          <cell r="V503" t="str">
            <v>2007-Poliolefinas</v>
          </cell>
          <cell r="Z503">
            <v>0</v>
          </cell>
        </row>
        <row r="504">
          <cell r="V504" t="str">
            <v>2008-Poliolefinas</v>
          </cell>
          <cell r="Z504">
            <v>0</v>
          </cell>
        </row>
        <row r="505">
          <cell r="V505" t="str">
            <v>2009-Poliolefinas</v>
          </cell>
          <cell r="Z505">
            <v>0</v>
          </cell>
        </row>
        <row r="506">
          <cell r="V506" t="str">
            <v>2005-Poliolefinas</v>
          </cell>
          <cell r="Z506">
            <v>79288925</v>
          </cell>
        </row>
        <row r="507">
          <cell r="V507" t="str">
            <v>2006-Poliolefinas</v>
          </cell>
          <cell r="Z507">
            <v>87838740</v>
          </cell>
        </row>
        <row r="508">
          <cell r="V508" t="str">
            <v>2007-Poliolefinas</v>
          </cell>
          <cell r="Z508">
            <v>100643400</v>
          </cell>
        </row>
        <row r="509">
          <cell r="V509" t="str">
            <v>2008-Poliolefinas</v>
          </cell>
          <cell r="Z509">
            <v>99611680</v>
          </cell>
        </row>
        <row r="510">
          <cell r="V510" t="str">
            <v>2009-Poliolefinas</v>
          </cell>
          <cell r="Z510">
            <v>91177575</v>
          </cell>
        </row>
        <row r="511">
          <cell r="V511" t="str">
            <v>2005-Poliolefinas</v>
          </cell>
          <cell r="Z511">
            <v>0</v>
          </cell>
        </row>
        <row r="512">
          <cell r="V512" t="str">
            <v>2006-Poliolefinas</v>
          </cell>
          <cell r="Z512">
            <v>0</v>
          </cell>
        </row>
        <row r="513">
          <cell r="V513" t="str">
            <v>2007-Poliolefinas</v>
          </cell>
          <cell r="Z513">
            <v>0</v>
          </cell>
        </row>
        <row r="514">
          <cell r="V514" t="str">
            <v>2008-Poliolefinas</v>
          </cell>
          <cell r="Z514">
            <v>0</v>
          </cell>
        </row>
        <row r="515">
          <cell r="V515" t="str">
            <v>2009-Poliolefinas</v>
          </cell>
          <cell r="Z515">
            <v>0</v>
          </cell>
        </row>
        <row r="516">
          <cell r="V516" t="str">
            <v>2005-Poliolefinas</v>
          </cell>
          <cell r="Z516">
            <v>0</v>
          </cell>
        </row>
        <row r="517">
          <cell r="V517" t="str">
            <v>2006-Poliolefinas</v>
          </cell>
          <cell r="Z517">
            <v>0</v>
          </cell>
        </row>
        <row r="518">
          <cell r="V518" t="str">
            <v>2007-Poliolefinas</v>
          </cell>
          <cell r="Z518">
            <v>0</v>
          </cell>
        </row>
        <row r="519">
          <cell r="V519" t="str">
            <v>2008-Poliolefinas</v>
          </cell>
          <cell r="Z519">
            <v>0</v>
          </cell>
        </row>
        <row r="520">
          <cell r="V520" t="str">
            <v>2009-Poliolefinas</v>
          </cell>
          <cell r="Z520">
            <v>0</v>
          </cell>
        </row>
        <row r="521">
          <cell r="V521" t="str">
            <v>2005-Poliolefinas</v>
          </cell>
          <cell r="Z521">
            <v>2743860</v>
          </cell>
        </row>
        <row r="522">
          <cell r="V522" t="str">
            <v>2006-Poliolefinas</v>
          </cell>
          <cell r="Z522">
            <v>3241800</v>
          </cell>
        </row>
        <row r="523">
          <cell r="V523" t="str">
            <v>2007-Poliolefinas</v>
          </cell>
          <cell r="Z523">
            <v>3592900</v>
          </cell>
        </row>
        <row r="524">
          <cell r="V524" t="str">
            <v>2008-Poliolefinas</v>
          </cell>
          <cell r="Z524">
            <v>3771500</v>
          </cell>
        </row>
        <row r="525">
          <cell r="V525" t="str">
            <v>2009-Poliolefinas</v>
          </cell>
          <cell r="Z525">
            <v>3961500</v>
          </cell>
        </row>
        <row r="526">
          <cell r="V526" t="str">
            <v>2005-Poliolefinas</v>
          </cell>
          <cell r="Z526">
            <v>0</v>
          </cell>
        </row>
        <row r="527">
          <cell r="V527" t="str">
            <v>2006-Poliolefinas</v>
          </cell>
          <cell r="Z527">
            <v>0</v>
          </cell>
        </row>
        <row r="528">
          <cell r="V528" t="str">
            <v>2007-Poliolefinas</v>
          </cell>
          <cell r="Z528">
            <v>0</v>
          </cell>
        </row>
        <row r="529">
          <cell r="V529" t="str">
            <v>2008-Poliolefinas</v>
          </cell>
          <cell r="Z529">
            <v>0</v>
          </cell>
        </row>
        <row r="530">
          <cell r="V530" t="str">
            <v>2009-Poliolefinas</v>
          </cell>
          <cell r="Z530">
            <v>0</v>
          </cell>
        </row>
        <row r="531">
          <cell r="V531" t="str">
            <v>2005-Poliolefinas</v>
          </cell>
          <cell r="Z531">
            <v>0</v>
          </cell>
        </row>
        <row r="532">
          <cell r="V532" t="str">
            <v>2006-Poliolefinas</v>
          </cell>
          <cell r="Z532">
            <v>0</v>
          </cell>
        </row>
        <row r="533">
          <cell r="V533" t="str">
            <v>2007-Poliolefinas</v>
          </cell>
          <cell r="Z533">
            <v>0</v>
          </cell>
        </row>
        <row r="534">
          <cell r="V534" t="str">
            <v>2008-Poliolefinas</v>
          </cell>
          <cell r="Z534">
            <v>0</v>
          </cell>
        </row>
        <row r="535">
          <cell r="V535" t="str">
            <v>2009-Poliolefinas</v>
          </cell>
          <cell r="Z535">
            <v>0</v>
          </cell>
        </row>
        <row r="536">
          <cell r="V536" t="str">
            <v>2005-Vinílicos</v>
          </cell>
          <cell r="Z536">
            <v>0</v>
          </cell>
        </row>
        <row r="537">
          <cell r="V537" t="str">
            <v>2006-Vinílicos</v>
          </cell>
          <cell r="Z537">
            <v>0</v>
          </cell>
        </row>
        <row r="538">
          <cell r="V538" t="str">
            <v>2007-Vinílicos</v>
          </cell>
          <cell r="Z538">
            <v>0</v>
          </cell>
        </row>
        <row r="539">
          <cell r="V539" t="str">
            <v>2008-Vinílicos</v>
          </cell>
          <cell r="Z539">
            <v>0</v>
          </cell>
        </row>
        <row r="540">
          <cell r="V540" t="str">
            <v>2009-Vinílicos</v>
          </cell>
          <cell r="Z540">
            <v>0</v>
          </cell>
        </row>
        <row r="541">
          <cell r="V541" t="str">
            <v>2005-Vinílicos</v>
          </cell>
          <cell r="Z541">
            <v>0</v>
          </cell>
        </row>
        <row r="542">
          <cell r="V542" t="str">
            <v>2006-Vinílicos</v>
          </cell>
          <cell r="Z542">
            <v>0</v>
          </cell>
        </row>
        <row r="543">
          <cell r="V543" t="str">
            <v>2007-Vinílicos</v>
          </cell>
          <cell r="Z543">
            <v>0</v>
          </cell>
        </row>
        <row r="544">
          <cell r="V544" t="str">
            <v>2008-Vinílicos</v>
          </cell>
          <cell r="Z544">
            <v>0</v>
          </cell>
        </row>
        <row r="545">
          <cell r="V545" t="str">
            <v>2009-Vinílicos</v>
          </cell>
          <cell r="Z545">
            <v>0</v>
          </cell>
        </row>
        <row r="546">
          <cell r="V546" t="str">
            <v>2005-Vinílicos</v>
          </cell>
          <cell r="Z546">
            <v>285355.2</v>
          </cell>
        </row>
        <row r="547">
          <cell r="V547" t="str">
            <v>2006-Vinílicos</v>
          </cell>
          <cell r="Z547">
            <v>285355.2</v>
          </cell>
        </row>
        <row r="548">
          <cell r="V548" t="str">
            <v>2007-Vinílicos</v>
          </cell>
          <cell r="Z548">
            <v>285355.2</v>
          </cell>
        </row>
        <row r="549">
          <cell r="V549" t="str">
            <v>2008-Vinílicos</v>
          </cell>
          <cell r="Z549">
            <v>285355.2</v>
          </cell>
        </row>
        <row r="550">
          <cell r="V550" t="str">
            <v>2009-Vinílicos</v>
          </cell>
          <cell r="Z550">
            <v>285355.2</v>
          </cell>
        </row>
        <row r="551">
          <cell r="V551" t="str">
            <v>2005-Vinílicos</v>
          </cell>
          <cell r="Z551">
            <v>929240</v>
          </cell>
        </row>
        <row r="552">
          <cell r="V552" t="str">
            <v>2006-Vinílicos</v>
          </cell>
          <cell r="Z552">
            <v>929240</v>
          </cell>
        </row>
        <row r="553">
          <cell r="V553" t="str">
            <v>2007-Vinílicos</v>
          </cell>
          <cell r="Z553">
            <v>929240</v>
          </cell>
        </row>
        <row r="554">
          <cell r="V554" t="str">
            <v>2008-Vinílicos</v>
          </cell>
          <cell r="Z554">
            <v>929240</v>
          </cell>
        </row>
        <row r="555">
          <cell r="V555" t="str">
            <v>2009-Vinílicos</v>
          </cell>
          <cell r="Z555">
            <v>929240</v>
          </cell>
        </row>
        <row r="556">
          <cell r="V556" t="str">
            <v>2005-Vinílicos</v>
          </cell>
          <cell r="Z556">
            <v>139332300</v>
          </cell>
        </row>
        <row r="557">
          <cell r="V557" t="str">
            <v>2006-Vinílicos</v>
          </cell>
          <cell r="Z557">
            <v>132203549.23999999</v>
          </cell>
        </row>
        <row r="558">
          <cell r="V558" t="str">
            <v>2007-Vinílicos</v>
          </cell>
          <cell r="Z558">
            <v>123923461</v>
          </cell>
        </row>
        <row r="559">
          <cell r="V559" t="str">
            <v>2008-Vinílicos</v>
          </cell>
          <cell r="Z559">
            <v>112409929.59999999</v>
          </cell>
        </row>
        <row r="560">
          <cell r="V560" t="str">
            <v>2009-Vinílicos</v>
          </cell>
          <cell r="Z560">
            <v>115220342.59999999</v>
          </cell>
        </row>
        <row r="561">
          <cell r="V561" t="str">
            <v>2005-Vinílicos</v>
          </cell>
          <cell r="Z561">
            <v>13327838.4</v>
          </cell>
        </row>
        <row r="562">
          <cell r="V562" t="str">
            <v>2006-Vinílicos</v>
          </cell>
          <cell r="Z562">
            <v>13634800</v>
          </cell>
        </row>
        <row r="563">
          <cell r="V563" t="str">
            <v>2007-Vinílicos</v>
          </cell>
          <cell r="Z563">
            <v>13969693.6</v>
          </cell>
        </row>
        <row r="564">
          <cell r="V564" t="str">
            <v>2008-Vinílicos</v>
          </cell>
          <cell r="Z564">
            <v>14287654.800000001</v>
          </cell>
        </row>
        <row r="565">
          <cell r="V565" t="str">
            <v>2009-Vinílicos</v>
          </cell>
          <cell r="Z565">
            <v>14682510</v>
          </cell>
        </row>
        <row r="566">
          <cell r="V566" t="str">
            <v>2005-Vinílicos</v>
          </cell>
          <cell r="Z566">
            <v>164498.79999999999</v>
          </cell>
        </row>
        <row r="567">
          <cell r="V567" t="str">
            <v>2006-Vinílicos</v>
          </cell>
          <cell r="Z567">
            <v>164498.79999999999</v>
          </cell>
        </row>
        <row r="568">
          <cell r="V568" t="str">
            <v>2007-Vinílicos</v>
          </cell>
          <cell r="Z568">
            <v>164498.79999999999</v>
          </cell>
        </row>
        <row r="569">
          <cell r="V569" t="str">
            <v>2008-Vinílicos</v>
          </cell>
          <cell r="Z569">
            <v>164498.79999999999</v>
          </cell>
        </row>
        <row r="570">
          <cell r="V570" t="str">
            <v>2009-Vinílicos</v>
          </cell>
          <cell r="Z570">
            <v>164498.79999999999</v>
          </cell>
        </row>
        <row r="571">
          <cell r="V571" t="str">
            <v>2005-Vinílicos</v>
          </cell>
          <cell r="Z571">
            <v>112714</v>
          </cell>
        </row>
        <row r="572">
          <cell r="V572" t="str">
            <v>2006-Vinílicos</v>
          </cell>
          <cell r="Z572">
            <v>112714</v>
          </cell>
        </row>
        <row r="573">
          <cell r="V573" t="str">
            <v>2007-Vinílicos</v>
          </cell>
          <cell r="Z573">
            <v>112714</v>
          </cell>
        </row>
        <row r="574">
          <cell r="V574" t="str">
            <v>2008-Vinílicos</v>
          </cell>
          <cell r="Z574">
            <v>112714</v>
          </cell>
        </row>
        <row r="575">
          <cell r="V575" t="str">
            <v>2009-Vinílicos</v>
          </cell>
          <cell r="Z575">
            <v>112714</v>
          </cell>
        </row>
        <row r="576">
          <cell r="V576" t="str">
            <v>2005-Vinílicos</v>
          </cell>
          <cell r="Z576">
            <v>1445600</v>
          </cell>
        </row>
        <row r="577">
          <cell r="V577" t="str">
            <v>2006-Vinílicos</v>
          </cell>
          <cell r="Z577">
            <v>1445600</v>
          </cell>
        </row>
        <row r="578">
          <cell r="V578" t="str">
            <v>2007-Vinílicos</v>
          </cell>
          <cell r="Z578">
            <v>1445600</v>
          </cell>
        </row>
        <row r="579">
          <cell r="V579" t="str">
            <v>2008-Vinílicos</v>
          </cell>
          <cell r="Z579">
            <v>1445600</v>
          </cell>
        </row>
        <row r="580">
          <cell r="V580" t="str">
            <v>2009-Vinílicos</v>
          </cell>
          <cell r="Z580">
            <v>1445600</v>
          </cell>
        </row>
        <row r="581">
          <cell r="V581" t="str">
            <v>2005-Vinílicos</v>
          </cell>
          <cell r="Z581">
            <v>13185066.5</v>
          </cell>
        </row>
        <row r="582">
          <cell r="V582" t="str">
            <v>2006-Vinílicos</v>
          </cell>
          <cell r="Z582">
            <v>13491641.73</v>
          </cell>
        </row>
        <row r="583">
          <cell r="V583" t="str">
            <v>2007-Vinílicos</v>
          </cell>
          <cell r="Z583">
            <v>13819398.25</v>
          </cell>
        </row>
        <row r="584">
          <cell r="V584" t="str">
            <v>2008-Vinílicos</v>
          </cell>
          <cell r="Z584">
            <v>14141938.630000001</v>
          </cell>
        </row>
        <row r="585">
          <cell r="V585" t="str">
            <v>2009-Vinílicos</v>
          </cell>
          <cell r="Z585">
            <v>14537560.970000001</v>
          </cell>
        </row>
        <row r="586">
          <cell r="V586" t="str">
            <v>2005-Vinílicos</v>
          </cell>
          <cell r="Z586">
            <v>4500000</v>
          </cell>
        </row>
        <row r="587">
          <cell r="V587" t="str">
            <v>2006-Vinílicos</v>
          </cell>
          <cell r="Z587">
            <v>4476000</v>
          </cell>
        </row>
        <row r="588">
          <cell r="V588" t="str">
            <v>2007-Vinílicos</v>
          </cell>
          <cell r="Z588">
            <v>4584000</v>
          </cell>
        </row>
        <row r="589">
          <cell r="V589" t="str">
            <v>2008-Vinílicos</v>
          </cell>
          <cell r="Z589">
            <v>4140000</v>
          </cell>
        </row>
        <row r="590">
          <cell r="V590" t="str">
            <v>2009-Vinílicos</v>
          </cell>
          <cell r="Z590">
            <v>3660000</v>
          </cell>
        </row>
        <row r="591">
          <cell r="V591" t="str">
            <v>2005-Vinílicos</v>
          </cell>
          <cell r="Z591">
            <v>238945470.40000001</v>
          </cell>
        </row>
        <row r="592">
          <cell r="V592" t="str">
            <v>2006-Vinílicos</v>
          </cell>
          <cell r="Z592">
            <v>284912277.30000001</v>
          </cell>
        </row>
        <row r="593">
          <cell r="V593" t="str">
            <v>2007-Vinílicos</v>
          </cell>
          <cell r="Z593">
            <v>254404910.55000001</v>
          </cell>
        </row>
        <row r="594">
          <cell r="V594" t="str">
            <v>2008-Vinílicos</v>
          </cell>
          <cell r="Z594">
            <v>249872225.40000001</v>
          </cell>
        </row>
        <row r="595">
          <cell r="V595" t="str">
            <v>2009-Vinílicos</v>
          </cell>
          <cell r="Z595">
            <v>228103226.40000001</v>
          </cell>
        </row>
        <row r="596">
          <cell r="V596" t="str">
            <v>2005-Vinílicos</v>
          </cell>
          <cell r="Z596">
            <v>0</v>
          </cell>
        </row>
        <row r="597">
          <cell r="V597" t="str">
            <v>2006-Vinílicos</v>
          </cell>
          <cell r="Z597">
            <v>0</v>
          </cell>
        </row>
        <row r="598">
          <cell r="V598" t="str">
            <v>2007-Vinílicos</v>
          </cell>
          <cell r="Z598">
            <v>0</v>
          </cell>
        </row>
        <row r="599">
          <cell r="V599" t="str">
            <v>2008-Vinílicos</v>
          </cell>
          <cell r="Z599">
            <v>0</v>
          </cell>
        </row>
        <row r="600">
          <cell r="V600" t="str">
            <v>2009-Vinílicos</v>
          </cell>
          <cell r="Z600">
            <v>0</v>
          </cell>
        </row>
        <row r="601">
          <cell r="V601" t="str">
            <v>2005-Vinílicos</v>
          </cell>
          <cell r="Z601">
            <v>0</v>
          </cell>
        </row>
        <row r="602">
          <cell r="V602" t="str">
            <v>2006-Vinílicos</v>
          </cell>
          <cell r="Z602">
            <v>0</v>
          </cell>
        </row>
        <row r="603">
          <cell r="V603" t="str">
            <v>2007-Vinílicos</v>
          </cell>
          <cell r="Z603">
            <v>0</v>
          </cell>
        </row>
        <row r="604">
          <cell r="V604" t="str">
            <v>2008-Vinílicos</v>
          </cell>
          <cell r="Z604">
            <v>0</v>
          </cell>
        </row>
        <row r="605">
          <cell r="V605" t="str">
            <v>2009-Vinílicos</v>
          </cell>
          <cell r="Z605">
            <v>0</v>
          </cell>
        </row>
        <row r="606">
          <cell r="V606" t="str">
            <v>2005-Vinílicos</v>
          </cell>
          <cell r="Z606">
            <v>240377635.68000001</v>
          </cell>
        </row>
        <row r="607">
          <cell r="V607" t="str">
            <v>2006-Vinílicos</v>
          </cell>
          <cell r="Z607">
            <v>187658301.59999999</v>
          </cell>
        </row>
        <row r="608">
          <cell r="V608" t="str">
            <v>2007-Vinílicos</v>
          </cell>
          <cell r="Z608">
            <v>193388775.30000001</v>
          </cell>
        </row>
        <row r="609">
          <cell r="V609" t="str">
            <v>2008-Vinílicos</v>
          </cell>
          <cell r="Z609">
            <v>156572929.80000001</v>
          </cell>
        </row>
        <row r="610">
          <cell r="V610" t="str">
            <v>2009-Vinílicos</v>
          </cell>
          <cell r="Z610">
            <v>155085134.40000001</v>
          </cell>
        </row>
        <row r="611">
          <cell r="V611" t="str">
            <v>2005-Vinílicos</v>
          </cell>
          <cell r="Z611">
            <v>0</v>
          </cell>
        </row>
        <row r="612">
          <cell r="V612" t="str">
            <v>2006-Vinílicos</v>
          </cell>
          <cell r="Z612">
            <v>0</v>
          </cell>
        </row>
        <row r="613">
          <cell r="V613" t="str">
            <v>2007-Vinílicos</v>
          </cell>
          <cell r="Z613">
            <v>0</v>
          </cell>
        </row>
        <row r="614">
          <cell r="V614" t="str">
            <v>2008-Vinílicos</v>
          </cell>
          <cell r="Z614">
            <v>0</v>
          </cell>
        </row>
        <row r="615">
          <cell r="V615" t="str">
            <v>2009-Vinílicos</v>
          </cell>
          <cell r="Z615">
            <v>0</v>
          </cell>
        </row>
        <row r="616">
          <cell r="V616" t="str">
            <v>2005-Vinílicos</v>
          </cell>
          <cell r="Z616">
            <v>0</v>
          </cell>
        </row>
        <row r="617">
          <cell r="V617" t="str">
            <v>2006-Vinílicos</v>
          </cell>
          <cell r="Z617">
            <v>0</v>
          </cell>
        </row>
        <row r="618">
          <cell r="V618" t="str">
            <v>2007-Vinílicos</v>
          </cell>
          <cell r="Z618">
            <v>0</v>
          </cell>
        </row>
        <row r="619">
          <cell r="V619" t="str">
            <v>2008-Vinílicos</v>
          </cell>
          <cell r="Z619">
            <v>0</v>
          </cell>
        </row>
        <row r="620">
          <cell r="V620" t="str">
            <v>2009-Vinílicos</v>
          </cell>
          <cell r="Z620">
            <v>0</v>
          </cell>
        </row>
        <row r="621">
          <cell r="V621" t="str">
            <v>2005-Vinílicos</v>
          </cell>
          <cell r="Z621">
            <v>28387900</v>
          </cell>
        </row>
        <row r="622">
          <cell r="V622" t="str">
            <v>2006-Vinílicos</v>
          </cell>
          <cell r="Z622">
            <v>30779300</v>
          </cell>
        </row>
        <row r="623">
          <cell r="V623" t="str">
            <v>2007-Vinílicos</v>
          </cell>
          <cell r="Z623">
            <v>30779300</v>
          </cell>
        </row>
        <row r="624">
          <cell r="V624" t="str">
            <v>2008-Vinílicos</v>
          </cell>
          <cell r="Z624">
            <v>30779300</v>
          </cell>
        </row>
        <row r="625">
          <cell r="V625" t="str">
            <v>2009-Vinílicos</v>
          </cell>
          <cell r="Z625">
            <v>30779300</v>
          </cell>
        </row>
        <row r="626">
          <cell r="V626" t="str">
            <v>2005-Vinílicos</v>
          </cell>
          <cell r="Z626">
            <v>0</v>
          </cell>
        </row>
        <row r="627">
          <cell r="V627" t="str">
            <v>2006-Vinílicos</v>
          </cell>
          <cell r="Z627">
            <v>0</v>
          </cell>
        </row>
        <row r="628">
          <cell r="V628" t="str">
            <v>2007-Vinílicos</v>
          </cell>
          <cell r="Z628">
            <v>0</v>
          </cell>
        </row>
        <row r="629">
          <cell r="V629" t="str">
            <v>2008-Vinílicos</v>
          </cell>
          <cell r="Z629">
            <v>0</v>
          </cell>
        </row>
        <row r="630">
          <cell r="V630" t="str">
            <v>2009-Vinílicos</v>
          </cell>
          <cell r="Z630">
            <v>0</v>
          </cell>
        </row>
        <row r="631">
          <cell r="V631" t="str">
            <v>2005-Vinílicos</v>
          </cell>
          <cell r="Z631">
            <v>0</v>
          </cell>
        </row>
        <row r="632">
          <cell r="V632" t="str">
            <v>2006-Vinílicos</v>
          </cell>
          <cell r="Z632">
            <v>0</v>
          </cell>
        </row>
        <row r="633">
          <cell r="V633" t="str">
            <v>2007-Vinílicos</v>
          </cell>
          <cell r="Z633">
            <v>0</v>
          </cell>
        </row>
        <row r="634">
          <cell r="V634" t="str">
            <v>2008-Vinílicos</v>
          </cell>
          <cell r="Z634">
            <v>0</v>
          </cell>
        </row>
        <row r="635">
          <cell r="V635" t="str">
            <v>2009-Vinílicos</v>
          </cell>
          <cell r="Z635">
            <v>0</v>
          </cell>
        </row>
        <row r="636">
          <cell r="V636" t="str">
            <v>2005-Vinílicos</v>
          </cell>
          <cell r="Z636">
            <v>0</v>
          </cell>
        </row>
        <row r="637">
          <cell r="V637" t="str">
            <v>2006-Vinílicos</v>
          </cell>
          <cell r="Z637">
            <v>0</v>
          </cell>
        </row>
        <row r="638">
          <cell r="V638" t="str">
            <v>2007-Vinílicos</v>
          </cell>
          <cell r="Z638">
            <v>0</v>
          </cell>
        </row>
        <row r="639">
          <cell r="V639" t="str">
            <v>2008-Vinílicos</v>
          </cell>
          <cell r="Z639">
            <v>0</v>
          </cell>
        </row>
        <row r="640">
          <cell r="V640" t="str">
            <v>2009-Vinílicos</v>
          </cell>
          <cell r="Z640">
            <v>0</v>
          </cell>
        </row>
        <row r="641">
          <cell r="V641" t="str">
            <v>2005-Eliminações</v>
          </cell>
          <cell r="Z641">
            <v>-55790563.140000001</v>
          </cell>
        </row>
        <row r="642">
          <cell r="V642" t="str">
            <v>2006-Eliminações</v>
          </cell>
          <cell r="Z642">
            <v>-37382612.579999998</v>
          </cell>
        </row>
        <row r="643">
          <cell r="V643" t="str">
            <v>2007-Eliminações</v>
          </cell>
          <cell r="Z643">
            <v>-24830621.280000001</v>
          </cell>
        </row>
        <row r="644">
          <cell r="V644" t="str">
            <v>2008-Eliminações</v>
          </cell>
          <cell r="Z644">
            <v>-24422413.84</v>
          </cell>
        </row>
        <row r="645">
          <cell r="V645" t="str">
            <v>2009-Eliminações</v>
          </cell>
          <cell r="Z645">
            <v>-24310464.899999999</v>
          </cell>
        </row>
        <row r="646">
          <cell r="V646" t="str">
            <v>2005-Eliminações</v>
          </cell>
          <cell r="Z646">
            <v>-8084167</v>
          </cell>
        </row>
        <row r="647">
          <cell r="V647" t="str">
            <v>2006-Eliminações</v>
          </cell>
          <cell r="Z647">
            <v>-8629480.9199999999</v>
          </cell>
        </row>
        <row r="648">
          <cell r="V648" t="str">
            <v>2007-Eliminações</v>
          </cell>
          <cell r="Z648">
            <v>-8374233.5999999996</v>
          </cell>
        </row>
        <row r="649">
          <cell r="V649" t="str">
            <v>2008-Eliminações</v>
          </cell>
          <cell r="Z649">
            <v>-7177224.25</v>
          </cell>
        </row>
        <row r="650">
          <cell r="V650" t="str">
            <v>2009-Eliminações</v>
          </cell>
          <cell r="Z650">
            <v>-6687203.96</v>
          </cell>
        </row>
        <row r="651">
          <cell r="V651" t="str">
            <v>2005-Eliminações</v>
          </cell>
          <cell r="Z651">
            <v>-415982838.66000003</v>
          </cell>
        </row>
        <row r="652">
          <cell r="V652" t="str">
            <v>2006-Eliminações</v>
          </cell>
          <cell r="Z652">
            <v>-394049867.89999998</v>
          </cell>
        </row>
        <row r="653">
          <cell r="V653" t="str">
            <v>2007-Eliminações</v>
          </cell>
          <cell r="Z653">
            <v>-381921173.73000002</v>
          </cell>
        </row>
        <row r="654">
          <cell r="V654" t="str">
            <v>2008-Eliminações</v>
          </cell>
          <cell r="Z654">
            <v>-337009598.95999998</v>
          </cell>
        </row>
        <row r="655">
          <cell r="V655" t="str">
            <v>2009-Eliminações</v>
          </cell>
          <cell r="Z655">
            <v>-317747013.22000003</v>
          </cell>
        </row>
        <row r="656">
          <cell r="V656" t="str">
            <v>2005-Eliminações</v>
          </cell>
          <cell r="Z656">
            <v>-179706.23999999999</v>
          </cell>
        </row>
        <row r="657">
          <cell r="V657" t="str">
            <v>2006-Eliminações</v>
          </cell>
          <cell r="Z657">
            <v>-177834.3</v>
          </cell>
        </row>
        <row r="658">
          <cell r="V658" t="str">
            <v>2007-Eliminações</v>
          </cell>
          <cell r="Z658">
            <v>-177834.3</v>
          </cell>
        </row>
        <row r="659">
          <cell r="V659" t="str">
            <v>2008-Eliminações</v>
          </cell>
          <cell r="Z659">
            <v>-177834.3</v>
          </cell>
        </row>
        <row r="660">
          <cell r="V660" t="str">
            <v>2009-Eliminações</v>
          </cell>
          <cell r="Z660">
            <v>-187194</v>
          </cell>
        </row>
        <row r="661">
          <cell r="V661" t="str">
            <v>2005-Eliminações</v>
          </cell>
          <cell r="Z661">
            <v>-63872274.200000003</v>
          </cell>
        </row>
        <row r="662">
          <cell r="V662" t="str">
            <v>2006-Eliminações</v>
          </cell>
          <cell r="Z662">
            <v>-48428189.280000001</v>
          </cell>
        </row>
        <row r="663">
          <cell r="V663" t="str">
            <v>2007-Eliminações</v>
          </cell>
          <cell r="Z663">
            <v>-49487491.799999997</v>
          </cell>
        </row>
        <row r="664">
          <cell r="V664" t="str">
            <v>2008-Eliminações</v>
          </cell>
          <cell r="Z664">
            <v>-34884566.799999997</v>
          </cell>
        </row>
        <row r="665">
          <cell r="V665" t="str">
            <v>2009-Eliminações</v>
          </cell>
          <cell r="Z665">
            <v>-31083764.969999999</v>
          </cell>
        </row>
        <row r="666">
          <cell r="V666" t="str">
            <v>2005-Eliminações</v>
          </cell>
          <cell r="Z666">
            <v>-38793920.780000001</v>
          </cell>
        </row>
        <row r="667">
          <cell r="V667" t="str">
            <v>2006-Eliminações</v>
          </cell>
          <cell r="Z667">
            <v>-36318831.100000001</v>
          </cell>
        </row>
        <row r="668">
          <cell r="V668" t="str">
            <v>2007-Eliminações</v>
          </cell>
          <cell r="Z668">
            <v>-30104369.140000001</v>
          </cell>
        </row>
        <row r="669">
          <cell r="V669" t="str">
            <v>2008-Eliminações</v>
          </cell>
          <cell r="Z669">
            <v>-22381012.800000001</v>
          </cell>
        </row>
        <row r="670">
          <cell r="V670" t="str">
            <v>2009-Eliminações</v>
          </cell>
          <cell r="Z670">
            <v>-20942125.239999998</v>
          </cell>
        </row>
        <row r="671">
          <cell r="V671" t="str">
            <v>2005-Eliminações</v>
          </cell>
          <cell r="Z671">
            <v>-1533463.14</v>
          </cell>
        </row>
        <row r="672">
          <cell r="V672" t="str">
            <v>2006-Eliminações</v>
          </cell>
          <cell r="Z672">
            <v>-1618360.24</v>
          </cell>
        </row>
        <row r="673">
          <cell r="V673" t="str">
            <v>2007-Eliminações</v>
          </cell>
          <cell r="Z673">
            <v>-1623929.52</v>
          </cell>
        </row>
        <row r="674">
          <cell r="V674" t="str">
            <v>2008-Eliminações</v>
          </cell>
          <cell r="Z674">
            <v>-1631065.7</v>
          </cell>
        </row>
        <row r="675">
          <cell r="V675" t="str">
            <v>2009-Eliminações</v>
          </cell>
          <cell r="Z675">
            <v>-1639739.1</v>
          </cell>
        </row>
        <row r="676">
          <cell r="V676" t="str">
            <v>2005-Eliminações</v>
          </cell>
          <cell r="Z676">
            <v>-2224952.88</v>
          </cell>
        </row>
        <row r="677">
          <cell r="V677" t="str">
            <v>2006-Eliminações</v>
          </cell>
          <cell r="Z677">
            <v>-2301643.27</v>
          </cell>
        </row>
        <row r="678">
          <cell r="V678" t="str">
            <v>2007-Eliminações</v>
          </cell>
          <cell r="Z678">
            <v>-2379475.2799999998</v>
          </cell>
        </row>
        <row r="679">
          <cell r="V679" t="str">
            <v>2008-Eliminações</v>
          </cell>
          <cell r="Z679">
            <v>-2314721.0299999998</v>
          </cell>
        </row>
        <row r="680">
          <cell r="V680" t="str">
            <v>2009-Eliminações</v>
          </cell>
          <cell r="Z680">
            <v>-2399860.02</v>
          </cell>
        </row>
        <row r="681">
          <cell r="V681" t="str">
            <v>2005-Eliminações</v>
          </cell>
          <cell r="Z681">
            <v>-11678041.57</v>
          </cell>
        </row>
        <row r="682">
          <cell r="V682" t="str">
            <v>2006-Eliminações</v>
          </cell>
          <cell r="Z682">
            <v>-12470345.109999999</v>
          </cell>
        </row>
        <row r="683">
          <cell r="V683" t="str">
            <v>2007-Eliminações</v>
          </cell>
          <cell r="Z683">
            <v>-12908469.300000001</v>
          </cell>
        </row>
        <row r="684">
          <cell r="V684" t="str">
            <v>2008-Eliminações</v>
          </cell>
          <cell r="Z684">
            <v>-12444541.43</v>
          </cell>
        </row>
        <row r="685">
          <cell r="V685" t="str">
            <v>2009-Eliminações</v>
          </cell>
          <cell r="Z685">
            <v>-12799371.48</v>
          </cell>
        </row>
        <row r="686">
          <cell r="V686" t="str">
            <v>2005-Eliminações</v>
          </cell>
          <cell r="Z686">
            <v>-26593363.670000002</v>
          </cell>
        </row>
        <row r="687">
          <cell r="V687" t="str">
            <v>2006-Eliminações</v>
          </cell>
          <cell r="Z687">
            <v>-27945848.879999999</v>
          </cell>
        </row>
        <row r="688">
          <cell r="V688" t="str">
            <v>2007-Eliminações</v>
          </cell>
          <cell r="Z688">
            <v>-27634129.84</v>
          </cell>
        </row>
        <row r="689">
          <cell r="V689" t="str">
            <v>2008-Eliminações</v>
          </cell>
          <cell r="Z689">
            <v>-27618204.219999999</v>
          </cell>
        </row>
        <row r="690">
          <cell r="V690" t="str">
            <v>2009-Eliminações</v>
          </cell>
          <cell r="Z690">
            <v>-27676050.940000001</v>
          </cell>
        </row>
        <row r="691">
          <cell r="V691" t="str">
            <v>2005-Eliminações</v>
          </cell>
          <cell r="Z691">
            <v>0</v>
          </cell>
        </row>
        <row r="692">
          <cell r="V692" t="str">
            <v>2006-Eliminações</v>
          </cell>
          <cell r="Z692">
            <v>0</v>
          </cell>
        </row>
        <row r="693">
          <cell r="V693" t="str">
            <v>2007-Eliminações</v>
          </cell>
          <cell r="Z693">
            <v>0</v>
          </cell>
        </row>
        <row r="694">
          <cell r="V694" t="str">
            <v>2008-Eliminações</v>
          </cell>
          <cell r="Z694">
            <v>0</v>
          </cell>
        </row>
        <row r="695">
          <cell r="V695" t="str">
            <v>2009-Eliminações</v>
          </cell>
          <cell r="Z695">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ções"/>
      <sheetName val="análises"/>
      <sheetName val="Resultado"/>
      <sheetName val="Cenários"/>
      <sheetName val="INPUT"/>
      <sheetName val="Parametros"/>
      <sheetName val="Plan1"/>
      <sheetName val="Indicadores_ME"/>
      <sheetName val="Preco_Venda"/>
      <sheetName val="Internação"/>
      <sheetName val="Proj Mercosul"/>
      <sheetName val="Proj Overseas"/>
      <sheetName val="Custos"/>
      <sheetName val="Calculo_Custos"/>
      <sheetName val="Despesas_Custos"/>
      <sheetName val="MgSharing"/>
      <sheetName val="Volume_Venda"/>
      <sheetName val="Consumos"/>
      <sheetName val="Calculo_Consumo"/>
      <sheetName val="Producao"/>
      <sheetName val="Co_Relacao"/>
      <sheetName val="Sobra_Producao"/>
      <sheetName val="Créditos Copesul"/>
      <sheetName val="Coef_Tecnico"/>
      <sheetName val="Créditos UNIB"/>
      <sheetName val="Calculo_Resultado"/>
      <sheetName val="Resumo_Receita"/>
      <sheetName val="Margem"/>
      <sheetName val="DRE_Des.Negócios"/>
      <sheetName val="DRE_Insumos Básicos"/>
      <sheetName val="DRE_Poliolefinas"/>
      <sheetName val="DRE_Vinílicos"/>
      <sheetName val="DRE_Consolidado"/>
      <sheetName val="Menu"/>
    </sheetNames>
    <sheetDataSet>
      <sheetData sheetId="0" refreshError="1"/>
      <sheetData sheetId="1" refreshError="1"/>
      <sheetData sheetId="2" refreshError="1"/>
      <sheetData sheetId="3" refreshError="1"/>
      <sheetData sheetId="4" refreshError="1"/>
      <sheetData sheetId="5" refreshError="1">
        <row r="1">
          <cell r="H1" t="str">
            <v>Insumos Básicos</v>
          </cell>
          <cell r="M1" t="str">
            <v>BENZENO (Ton) -    Estados Unidos</v>
          </cell>
        </row>
        <row r="2">
          <cell r="M2" t="str">
            <v>BENZENO (Ton) -    Europa</v>
          </cell>
        </row>
        <row r="3">
          <cell r="J3" t="str">
            <v>Análise de Sensibilidade combinada: variação das premissas petroquímicas + dólar</v>
          </cell>
          <cell r="M3" t="str">
            <v>BUTADIENO (Ton) -    Estados Unidos</v>
          </cell>
        </row>
        <row r="4">
          <cell r="M4" t="str">
            <v>BUTENO1 (Ton) -    Estados Unidos</v>
          </cell>
        </row>
        <row r="5">
          <cell r="M5" t="str">
            <v>CPL-LIQUIDA (Ton) -    Asia</v>
          </cell>
        </row>
        <row r="6">
          <cell r="M6" t="str">
            <v>DMT (Ton) -     Asia</v>
          </cell>
        </row>
        <row r="7">
          <cell r="M7" t="str">
            <v>ETENO (Ton) -    Europa</v>
          </cell>
        </row>
        <row r="8">
          <cell r="M8" t="str">
            <v>MTBE (Ton) -    Estados Unidos</v>
          </cell>
        </row>
        <row r="9">
          <cell r="M9" t="str">
            <v>NAFTA (Ton) -    Europa</v>
          </cell>
        </row>
        <row r="10">
          <cell r="M10" t="str">
            <v>O-XILENO (Ton) -    Estados Unidos</v>
          </cell>
        </row>
        <row r="11">
          <cell r="M11" t="str">
            <v>O-XILENO (Ton) -    Europa</v>
          </cell>
        </row>
        <row r="12">
          <cell r="M12" t="str">
            <v>PEAD (Ton) -    Blow Molding</v>
          </cell>
        </row>
        <row r="13">
          <cell r="M13" t="str">
            <v>PEAD (Ton) -    HMW Film</v>
          </cell>
        </row>
        <row r="14">
          <cell r="M14" t="str">
            <v>PEBD (Ton) -    Asia</v>
          </cell>
        </row>
        <row r="15">
          <cell r="M15" t="str">
            <v>PEBDL (Ton) -    Asia</v>
          </cell>
        </row>
        <row r="16">
          <cell r="M16" t="str">
            <v>PET (Ton) -    Asia</v>
          </cell>
        </row>
        <row r="17">
          <cell r="M17" t="str">
            <v>PP (Ton) -    Asia</v>
          </cell>
        </row>
        <row r="18">
          <cell r="M18" t="str">
            <v>PROPENO-P (Ton) -    Europa</v>
          </cell>
        </row>
        <row r="19">
          <cell r="M19" t="str">
            <v>PROPENO-P (Ton) -    US Gulf</v>
          </cell>
        </row>
        <row r="20">
          <cell r="M20" t="str">
            <v>PVC-SUS (Ton) -    Asia</v>
          </cell>
        </row>
        <row r="21">
          <cell r="M21" t="str">
            <v>PVC-SUS (Ton) -    Europa</v>
          </cell>
        </row>
        <row r="22">
          <cell r="M22" t="str">
            <v>P-XILENO (Ton) -    Estados Unidos</v>
          </cell>
        </row>
        <row r="23">
          <cell r="M23" t="str">
            <v>SODA DF (Ton) -    Estados Unidos</v>
          </cell>
        </row>
        <row r="24">
          <cell r="M24" t="str">
            <v>TOLUENO-NIT (Ton) -     Estados Unidos</v>
          </cell>
        </row>
        <row r="25">
          <cell r="M25" t="str">
            <v>X-MISTO (Ton) -     Estados Unidos</v>
          </cell>
        </row>
      </sheetData>
      <sheetData sheetId="6" refreshError="1">
        <row r="26">
          <cell r="R26" t="str">
            <v>Receita Líquida</v>
          </cell>
          <cell r="V26" t="str">
            <v>M Contribuição / RL</v>
          </cell>
        </row>
        <row r="27">
          <cell r="V27" t="str">
            <v>EBITDA / RL</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lides Apresentação"/>
      <sheetName val="Ind Empresas"/>
      <sheetName val="Cover"/>
      <sheetName val="Consolidado"/>
      <sheetName val="Aquisição"/>
      <sheetName val="Volumes"/>
      <sheetName val="Prices"/>
      <sheetName val="Outros Inputs"/>
      <sheetName val="Petroflex"/>
      <sheetName val="Braskem"/>
      <sheetName val="Copesul"/>
      <sheetName val="Ipiranga"/>
      <sheetName val="Triunfo"/>
      <sheetName val="Politeno"/>
      <sheetName val="Paulinia"/>
      <sheetName val="PPCam"/>
      <sheetName val="Sinergias"/>
      <sheetName val="Gasbol"/>
      <sheetName val="Petroken"/>
      <sheetName val="PPVen"/>
      <sheetName val="PTA"/>
      <sheetName val="QUEBRAS"/>
      <sheetName val="Pinnacle"/>
      <sheetName val="Huntsman"/>
      <sheetName val="BP"/>
      <sheetName val="EDC"/>
      <sheetName val="Innova"/>
      <sheetName val="Petco"/>
      <sheetName val="Indelpro"/>
      <sheetName val="Primex"/>
      <sheetName val="PVCVen"/>
      <sheetName val="Basell"/>
      <sheetName val="2005"/>
      <sheetName val="2006"/>
      <sheetName val="2007"/>
      <sheetName val="2008"/>
      <sheetName val="2009"/>
      <sheetName val="2010"/>
      <sheetName val="2011"/>
      <sheetName val="2012"/>
      <sheetName val="2013"/>
      <sheetName val="2014"/>
      <sheetName val="2015"/>
      <sheetName val="2016"/>
      <sheetName val="2017"/>
      <sheetName val="2018"/>
      <sheetName val="2019"/>
      <sheetName val="2020"/>
      <sheetName val="2021"/>
      <sheetName val="2022"/>
      <sheetName val="2023"/>
      <sheetName val="2024"/>
      <sheetName val="2025"/>
      <sheetName val="Output CB"/>
      <sheetName val="Outputs"/>
      <sheetName val="Análise Receita e Custo MP"/>
      <sheetName val="OP079907"/>
      <sheetName val="BASE DE DADOS"/>
      <sheetName val="Gizele v20 (MEq8)"/>
      <sheetName val="Unam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Cálculo"/>
      <sheetName val="Indicadores Econômicos"/>
      <sheetName val="Produções"/>
      <sheetName val="Rendimentos"/>
      <sheetName val="Consumos Específicos"/>
      <sheetName val="Energia Elétrica"/>
      <sheetName val="Preços Insumos"/>
      <sheetName val="Vendas"/>
      <sheetName val="Vendas US$"/>
      <sheetName val="Custos &amp; Despesas"/>
      <sheetName val="Custos &amp; Despesas US$"/>
      <sheetName val="Economicos"/>
      <sheetName val="Financeiros"/>
      <sheetName val="DRE"/>
      <sheetName val="DIF FAT FEV 01"/>
      <sheetName val="DRE- 2000"/>
      <sheetName val="E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3">
          <cell r="F3">
            <v>36923</v>
          </cell>
        </row>
        <row r="22">
          <cell r="B22" t="str">
            <v>(+) ENCARGOS FIN. SUBTRAÍDOS</v>
          </cell>
          <cell r="C22">
            <v>79</v>
          </cell>
          <cell r="G22">
            <v>1321</v>
          </cell>
        </row>
        <row r="24">
          <cell r="B24" t="str">
            <v>FAT. LÍQUIDO SOCIETÁRIO</v>
          </cell>
          <cell r="C24">
            <v>14472</v>
          </cell>
          <cell r="G24">
            <v>275737</v>
          </cell>
        </row>
        <row r="25">
          <cell r="C25">
            <v>-8168</v>
          </cell>
        </row>
        <row r="26">
          <cell r="C26">
            <v>0</v>
          </cell>
          <cell r="G26">
            <v>0</v>
          </cell>
        </row>
      </sheetData>
      <sheetData sheetId="15" refreshError="1"/>
      <sheetData sheetId="1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dios"/>
      <sheetName val="Área Comum -Planilha "/>
      <sheetName val="kubus"/>
      <sheetName val="Comparativo"/>
      <sheetName val="Comparativo-c.alter.Elev.eM.Obr"/>
      <sheetName val="Planilha (2)"/>
      <sheetName val="conc 20"/>
      <sheetName val="Premissas"/>
      <sheetName val="Área_Comum_-Planilha_"/>
      <sheetName val="Comparativo-c_alter_Elev_eM_Obr"/>
    </sheetNames>
    <sheetDataSet>
      <sheetData sheetId="0"/>
      <sheetData sheetId="1"/>
      <sheetData sheetId="2">
        <row r="1">
          <cell r="C1" t="str">
            <v>ID</v>
          </cell>
          <cell r="D1" t="str">
            <v>Description</v>
          </cell>
          <cell r="E1" t="str">
            <v>BoQ-Qty</v>
          </cell>
          <cell r="F1" t="str">
            <v>Unit</v>
          </cell>
          <cell r="G1" t="str">
            <v>UC</v>
          </cell>
          <cell r="H1" t="str">
            <v>TC</v>
          </cell>
        </row>
        <row r="3">
          <cell r="C3">
            <v>1</v>
          </cell>
          <cell r="D3" t="str">
            <v>PRÉDIOS</v>
          </cell>
          <cell r="H3">
            <v>143607765.36000001</v>
          </cell>
        </row>
        <row r="4">
          <cell r="C4">
            <v>1001</v>
          </cell>
          <cell r="D4" t="str">
            <v>SERVIÇOS INICIAIS</v>
          </cell>
          <cell r="H4">
            <v>40643.58</v>
          </cell>
        </row>
        <row r="5">
          <cell r="C5" t="str">
            <v>01.001.01</v>
          </cell>
          <cell r="D5" t="str">
            <v>Serviços iniciais</v>
          </cell>
          <cell r="H5">
            <v>40643.58</v>
          </cell>
        </row>
        <row r="6">
          <cell r="C6" t="str">
            <v>01.001.01.01</v>
          </cell>
          <cell r="D6" t="str">
            <v>Serviços iniciais</v>
          </cell>
          <cell r="H6">
            <v>40643.58</v>
          </cell>
        </row>
        <row r="7">
          <cell r="C7" t="str">
            <v>01.001.01.01.01</v>
          </cell>
          <cell r="D7" t="str">
            <v>Serviços iniciais</v>
          </cell>
          <cell r="H7">
            <v>40643.58</v>
          </cell>
        </row>
        <row r="8">
          <cell r="C8" t="str">
            <v>01.001.01.01.01.01</v>
          </cell>
          <cell r="D8" t="str">
            <v>Locação da obra</v>
          </cell>
          <cell r="E8">
            <v>19622.73</v>
          </cell>
          <cell r="F8" t="str">
            <v>m2</v>
          </cell>
          <cell r="G8">
            <v>2.0699999999999998</v>
          </cell>
          <cell r="H8">
            <v>40643.58</v>
          </cell>
        </row>
        <row r="9">
          <cell r="C9">
            <v>1002</v>
          </cell>
          <cell r="D9" t="str">
            <v>FUNDAÇÕES</v>
          </cell>
          <cell r="H9">
            <v>17807142</v>
          </cell>
        </row>
        <row r="10">
          <cell r="C10" t="str">
            <v>01.002.01</v>
          </cell>
          <cell r="D10" t="str">
            <v>Fundações Profundas</v>
          </cell>
          <cell r="H10">
            <v>12771845.83</v>
          </cell>
        </row>
        <row r="11">
          <cell r="C11" t="str">
            <v>01.002.01.01</v>
          </cell>
          <cell r="D11" t="str">
            <v>Fundações Profundas-Estacas Tubadas - (Torres e Clube)</v>
          </cell>
          <cell r="H11">
            <v>12060796.880000001</v>
          </cell>
        </row>
        <row r="12">
          <cell r="C12" t="str">
            <v>01.002.01.01.01</v>
          </cell>
          <cell r="D12" t="str">
            <v>Implantação do Canteiro de obras</v>
          </cell>
          <cell r="H12">
            <v>46021.47</v>
          </cell>
        </row>
        <row r="13">
          <cell r="C13" t="str">
            <v>01.002.01.01.01.01</v>
          </cell>
          <cell r="D13" t="str">
            <v>Galpão em estrutura metálica com telha metálica - 10,00x7,00x8,00m</v>
          </cell>
          <cell r="E13">
            <v>1</v>
          </cell>
          <cell r="F13" t="str">
            <v>vb</v>
          </cell>
          <cell r="G13">
            <v>10172.82</v>
          </cell>
          <cell r="H13">
            <v>10172.82</v>
          </cell>
        </row>
        <row r="14">
          <cell r="C14" t="str">
            <v>01.002.01.01.01.02</v>
          </cell>
          <cell r="D14" t="str">
            <v>Sapata para o Galpão - 1,00x1,00x1,50m</v>
          </cell>
          <cell r="E14">
            <v>4</v>
          </cell>
          <cell r="F14" t="str">
            <v>un</v>
          </cell>
          <cell r="G14">
            <v>2701.65</v>
          </cell>
          <cell r="H14">
            <v>10806.62</v>
          </cell>
        </row>
        <row r="15">
          <cell r="C15" t="str">
            <v>01.002.01.01.01.02.01</v>
          </cell>
          <cell r="D15" t="str">
            <v>Escavação Manual</v>
          </cell>
          <cell r="E15">
            <v>11.8</v>
          </cell>
          <cell r="F15" t="str">
            <v>m3</v>
          </cell>
          <cell r="G15">
            <v>28.7</v>
          </cell>
          <cell r="H15">
            <v>338.65</v>
          </cell>
        </row>
        <row r="16">
          <cell r="C16" t="str">
            <v>01.002.01.01.01.02.02</v>
          </cell>
          <cell r="D16" t="str">
            <v>Apiloamento do fundo de valas</v>
          </cell>
          <cell r="E16">
            <v>4.84</v>
          </cell>
          <cell r="F16" t="str">
            <v>m2</v>
          </cell>
          <cell r="G16">
            <v>8.7100000000000009</v>
          </cell>
          <cell r="H16">
            <v>42.16</v>
          </cell>
        </row>
        <row r="17">
          <cell r="C17" t="str">
            <v>01.002.01.01.01.02.03</v>
          </cell>
          <cell r="D17" t="str">
            <v>Lastro de concreto magro esp. 5cm</v>
          </cell>
          <cell r="E17">
            <v>0.24199999999999999</v>
          </cell>
          <cell r="F17" t="str">
            <v>m3</v>
          </cell>
          <cell r="G17">
            <v>148.27000000000001</v>
          </cell>
          <cell r="H17">
            <v>35.880000000000003</v>
          </cell>
        </row>
        <row r="18">
          <cell r="C18" t="str">
            <v>01.002.01.01.01.02.04</v>
          </cell>
          <cell r="D18" t="str">
            <v>Concreto fck = 35 Mpa</v>
          </cell>
          <cell r="E18">
            <v>2.35</v>
          </cell>
          <cell r="F18" t="str">
            <v>m3</v>
          </cell>
          <cell r="G18">
            <v>216.73</v>
          </cell>
          <cell r="H18">
            <v>509.32</v>
          </cell>
        </row>
        <row r="19">
          <cell r="C19" t="str">
            <v>01.002.01.01.01.02.05</v>
          </cell>
          <cell r="D19" t="str">
            <v>Forma chapa resinada 15 mm</v>
          </cell>
          <cell r="E19">
            <v>14.5</v>
          </cell>
          <cell r="F19" t="str">
            <v>m2</v>
          </cell>
          <cell r="G19">
            <v>52.96</v>
          </cell>
          <cell r="H19">
            <v>767.88</v>
          </cell>
        </row>
        <row r="20">
          <cell r="C20" t="str">
            <v>01.002.01.01.01.02.06</v>
          </cell>
          <cell r="D20" t="str">
            <v>Aço Ca 50</v>
          </cell>
          <cell r="E20">
            <v>235</v>
          </cell>
          <cell r="F20" t="str">
            <v>KG</v>
          </cell>
          <cell r="G20">
            <v>2.78</v>
          </cell>
          <cell r="H20">
            <v>653.70000000000005</v>
          </cell>
        </row>
        <row r="21">
          <cell r="C21" t="str">
            <v>01.002.01.01.01.02.07</v>
          </cell>
          <cell r="D21" t="str">
            <v>Reaterro Compactado</v>
          </cell>
          <cell r="E21">
            <v>9.2080000000000002</v>
          </cell>
          <cell r="F21" t="str">
            <v>m3</v>
          </cell>
          <cell r="G21">
            <v>32.82</v>
          </cell>
          <cell r="H21">
            <v>302.23</v>
          </cell>
        </row>
        <row r="22">
          <cell r="C22" t="str">
            <v>01.002.01.01.01.02.08</v>
          </cell>
          <cell r="D22" t="str">
            <v>Remoção de terra com bota-fora</v>
          </cell>
          <cell r="E22">
            <v>2.5920000000000001</v>
          </cell>
          <cell r="F22" t="str">
            <v>m3</v>
          </cell>
          <cell r="G22">
            <v>20</v>
          </cell>
          <cell r="H22">
            <v>51.83</v>
          </cell>
        </row>
        <row r="23">
          <cell r="C23" t="str">
            <v>01.002.01.01.01.03</v>
          </cell>
          <cell r="D23" t="str">
            <v>Piso para o Galpão</v>
          </cell>
          <cell r="E23">
            <v>70</v>
          </cell>
          <cell r="F23" t="str">
            <v>m2</v>
          </cell>
          <cell r="G23">
            <v>17.95</v>
          </cell>
          <cell r="H23">
            <v>1256.6400000000001</v>
          </cell>
        </row>
        <row r="24">
          <cell r="C24" t="str">
            <v>01.002.01.01.01.03.01</v>
          </cell>
          <cell r="D24" t="str">
            <v>Nivelamento e compactação</v>
          </cell>
          <cell r="E24">
            <v>1</v>
          </cell>
          <cell r="F24" t="str">
            <v>m2</v>
          </cell>
          <cell r="G24">
            <v>8.7100000000000009</v>
          </cell>
          <cell r="H24">
            <v>8.7100000000000009</v>
          </cell>
        </row>
        <row r="25">
          <cell r="C25" t="str">
            <v>01.002.01.01.01.03.02</v>
          </cell>
          <cell r="D25" t="str">
            <v>Camada de brita esp. 15cm</v>
          </cell>
          <cell r="E25">
            <v>0.15</v>
          </cell>
          <cell r="F25" t="str">
            <v>m3</v>
          </cell>
          <cell r="G25">
            <v>61.6</v>
          </cell>
          <cell r="H25">
            <v>9.24</v>
          </cell>
        </row>
        <row r="26">
          <cell r="C26" t="str">
            <v>01.002.01.01.01.04</v>
          </cell>
          <cell r="D26" t="str">
            <v>Containers</v>
          </cell>
          <cell r="E26">
            <v>1</v>
          </cell>
          <cell r="F26" t="str">
            <v>vb</v>
          </cell>
          <cell r="G26">
            <v>18785.39</v>
          </cell>
          <cell r="H26">
            <v>18785.39</v>
          </cell>
        </row>
        <row r="27">
          <cell r="C27" t="str">
            <v>01.002.01.01.01.05</v>
          </cell>
          <cell r="D27" t="str">
            <v>Iluminação</v>
          </cell>
          <cell r="E27">
            <v>1</v>
          </cell>
          <cell r="F27" t="str">
            <v>vb</v>
          </cell>
          <cell r="G27">
            <v>4881.8599999999997</v>
          </cell>
          <cell r="H27">
            <v>5000</v>
          </cell>
        </row>
        <row r="28">
          <cell r="C28" t="str">
            <v>01.002.01.01.02</v>
          </cell>
          <cell r="D28" t="str">
            <v>3 Tanques de 5,00x10,00x2,00m escavados no solo, com concreto projetado</v>
          </cell>
          <cell r="H28">
            <v>16373.33</v>
          </cell>
        </row>
        <row r="29">
          <cell r="C29" t="str">
            <v>01.002.01.01.02.01</v>
          </cell>
          <cell r="D29" t="str">
            <v>Escavação mecânica</v>
          </cell>
          <cell r="E29">
            <v>318</v>
          </cell>
          <cell r="F29" t="str">
            <v>m3</v>
          </cell>
          <cell r="G29">
            <v>15</v>
          </cell>
          <cell r="H29">
            <v>4770</v>
          </cell>
        </row>
        <row r="30">
          <cell r="C30" t="str">
            <v>01.002.01.01.02.02</v>
          </cell>
          <cell r="D30" t="str">
            <v>Acerto manual</v>
          </cell>
          <cell r="E30">
            <v>186</v>
          </cell>
          <cell r="F30" t="str">
            <v>m2</v>
          </cell>
          <cell r="G30">
            <v>8.7100000000000009</v>
          </cell>
          <cell r="H30">
            <v>1620.34</v>
          </cell>
        </row>
        <row r="31">
          <cell r="C31" t="str">
            <v>01.002.01.01.02.03</v>
          </cell>
          <cell r="D31" t="str">
            <v>Concreto projetado (regularização + tela plástica grampeada + concreto projetado)</v>
          </cell>
          <cell r="E31">
            <v>186</v>
          </cell>
          <cell r="F31" t="str">
            <v>m2</v>
          </cell>
          <cell r="G31">
            <v>53.67</v>
          </cell>
          <cell r="H31">
            <v>9982.99</v>
          </cell>
        </row>
        <row r="32">
          <cell r="C32" t="str">
            <v>01.002.01.01.02.03.01</v>
          </cell>
          <cell r="D32" t="str">
            <v>Concreto projetado</v>
          </cell>
          <cell r="E32">
            <v>9.3000000000000007</v>
          </cell>
          <cell r="F32" t="str">
            <v>m3</v>
          </cell>
          <cell r="G32">
            <v>249.6</v>
          </cell>
          <cell r="H32">
            <v>2321.2800000000002</v>
          </cell>
        </row>
        <row r="33">
          <cell r="C33" t="str">
            <v>01.002.01.01.02.03.02</v>
          </cell>
          <cell r="D33" t="str">
            <v>Colocação de tela plástica (Nortente) grampeada</v>
          </cell>
          <cell r="E33">
            <v>186</v>
          </cell>
          <cell r="F33" t="str">
            <v>m2</v>
          </cell>
          <cell r="G33">
            <v>16.89</v>
          </cell>
          <cell r="H33">
            <v>3140.61</v>
          </cell>
        </row>
        <row r="34">
          <cell r="C34" t="str">
            <v>01.002.01.01.02.03.03</v>
          </cell>
          <cell r="D34" t="str">
            <v>Regularização manual de taludes ( 2:1)</v>
          </cell>
          <cell r="E34">
            <v>186</v>
          </cell>
          <cell r="F34" t="str">
            <v>m2</v>
          </cell>
          <cell r="G34">
            <v>8.6300000000000008</v>
          </cell>
          <cell r="H34">
            <v>1604.62</v>
          </cell>
        </row>
        <row r="35">
          <cell r="C35" t="str">
            <v>01.002.01.01.02.03.04</v>
          </cell>
          <cell r="D35" t="str">
            <v>MO para concreto projetado em talude 2:1- esp 5,0 cm</v>
          </cell>
          <cell r="E35">
            <v>186</v>
          </cell>
          <cell r="F35" t="str">
            <v>m2</v>
          </cell>
          <cell r="G35">
            <v>15.68</v>
          </cell>
          <cell r="H35">
            <v>2916.48</v>
          </cell>
        </row>
        <row r="36">
          <cell r="C36" t="str">
            <v>01.002.01.01.03</v>
          </cell>
          <cell r="D36" t="str">
            <v>Mobilização / Desmobilização / Camisa metálica</v>
          </cell>
          <cell r="H36">
            <v>933411.44</v>
          </cell>
        </row>
        <row r="37">
          <cell r="C37" t="str">
            <v>01.002.01.01.03.01</v>
          </cell>
          <cell r="D37" t="str">
            <v>Taxa de adequação de equipamentos, mobilização e instalação de equipe e equipamentos no canteiro, para dois ou mais conjuntos</v>
          </cell>
          <cell r="E37">
            <v>1</v>
          </cell>
          <cell r="F37" t="str">
            <v>vb</v>
          </cell>
          <cell r="G37">
            <v>244092.95</v>
          </cell>
          <cell r="H37">
            <v>244092.95</v>
          </cell>
        </row>
        <row r="38">
          <cell r="C38" t="str">
            <v>01.002.01.01.03.02</v>
          </cell>
          <cell r="D38" t="str">
            <v>Desmobilização</v>
          </cell>
          <cell r="E38">
            <v>1</v>
          </cell>
          <cell r="F38" t="str">
            <v>vb</v>
          </cell>
          <cell r="G38">
            <v>34173.01</v>
          </cell>
          <cell r="H38">
            <v>34173.01</v>
          </cell>
        </row>
        <row r="39">
          <cell r="C39" t="str">
            <v>01.002.01.01.03.03</v>
          </cell>
          <cell r="D39" t="str">
            <v>Confecção da camisa metálica</v>
          </cell>
          <cell r="E39">
            <v>1100000</v>
          </cell>
          <cell r="F39" t="str">
            <v>kg</v>
          </cell>
          <cell r="G39">
            <v>0.6</v>
          </cell>
          <cell r="H39">
            <v>655145.48</v>
          </cell>
        </row>
        <row r="40">
          <cell r="C40" t="str">
            <v>01.002.01.01.04</v>
          </cell>
          <cell r="D40" t="str">
            <v>Posicionamento, cravação, excavação de solo no interior da camisa metálica e instalação da armadura, medida a partir da cota de arrasamento até a cota de faca da camisa</v>
          </cell>
          <cell r="H40">
            <v>2952771.4</v>
          </cell>
        </row>
        <row r="41">
          <cell r="C41" t="str">
            <v>01.002.01.01.04.01</v>
          </cell>
          <cell r="D41" t="str">
            <v>Ø 0,80m</v>
          </cell>
          <cell r="E41">
            <v>1274.56</v>
          </cell>
          <cell r="F41" t="str">
            <v>m</v>
          </cell>
          <cell r="G41">
            <v>337.82</v>
          </cell>
          <cell r="H41">
            <v>430577.78</v>
          </cell>
        </row>
        <row r="42">
          <cell r="C42" t="str">
            <v>01.002.01.01.04.02</v>
          </cell>
          <cell r="D42" t="str">
            <v>Ø 1,20m</v>
          </cell>
          <cell r="E42">
            <v>878.79</v>
          </cell>
          <cell r="F42" t="str">
            <v>m</v>
          </cell>
          <cell r="G42">
            <v>511.62</v>
          </cell>
          <cell r="H42">
            <v>449605.51</v>
          </cell>
        </row>
        <row r="43">
          <cell r="C43" t="str">
            <v>01.002.01.01.04.03</v>
          </cell>
          <cell r="D43" t="str">
            <v>Ø 1,50m</v>
          </cell>
          <cell r="E43">
            <v>2636.95</v>
          </cell>
          <cell r="F43" t="str">
            <v>m</v>
          </cell>
          <cell r="G43">
            <v>785.98</v>
          </cell>
          <cell r="H43">
            <v>2072588.12</v>
          </cell>
        </row>
        <row r="44">
          <cell r="C44" t="str">
            <v>01.002.01.01.05</v>
          </cell>
          <cell r="D44" t="str">
            <v>Escavação em solo residual e rocha alterada a sã, com emprego de perfuratriz hidráulica equipada com sistema de limpeza por circulação reversa</v>
          </cell>
          <cell r="H44">
            <v>3187792.42</v>
          </cell>
        </row>
        <row r="45">
          <cell r="C45" t="str">
            <v>01.002.01.01.05.01</v>
          </cell>
          <cell r="D45" t="str">
            <v>Ø 0,70m</v>
          </cell>
          <cell r="E45">
            <v>330</v>
          </cell>
          <cell r="F45" t="str">
            <v>m</v>
          </cell>
          <cell r="G45">
            <v>995.9</v>
          </cell>
          <cell r="H45">
            <v>328646.75</v>
          </cell>
        </row>
        <row r="46">
          <cell r="C46" t="str">
            <v>01.002.01.01.05.02</v>
          </cell>
          <cell r="D46" t="str">
            <v>Ø 1,05m</v>
          </cell>
          <cell r="E46">
            <v>351.5</v>
          </cell>
          <cell r="F46" t="str">
            <v>m</v>
          </cell>
          <cell r="G46">
            <v>1489.94</v>
          </cell>
          <cell r="H46">
            <v>523715.09</v>
          </cell>
        </row>
        <row r="47">
          <cell r="C47" t="str">
            <v>01.002.01.01.05.03</v>
          </cell>
          <cell r="D47" t="str">
            <v>Ø 1,35m</v>
          </cell>
          <cell r="E47">
            <v>1076</v>
          </cell>
          <cell r="F47" t="str">
            <v>m</v>
          </cell>
          <cell r="G47">
            <v>2170.4699999999998</v>
          </cell>
          <cell r="H47">
            <v>2335430.58</v>
          </cell>
        </row>
        <row r="48">
          <cell r="C48" t="str">
            <v>01.002.01.01.06</v>
          </cell>
          <cell r="D48" t="str">
            <v>Lançamento do concreto</v>
          </cell>
          <cell r="H48">
            <v>310493.28999999998</v>
          </cell>
        </row>
        <row r="49">
          <cell r="C49" t="str">
            <v>01.002.01.01.06.01</v>
          </cell>
          <cell r="D49" t="str">
            <v>Lançamento do concreto</v>
          </cell>
          <cell r="E49">
            <v>8594.7900000000009</v>
          </cell>
          <cell r="F49" t="str">
            <v>m3</v>
          </cell>
          <cell r="G49">
            <v>36.130000000000003</v>
          </cell>
          <cell r="H49">
            <v>310493.28999999998</v>
          </cell>
        </row>
        <row r="50">
          <cell r="C50" t="str">
            <v>01.002.01.01.07</v>
          </cell>
          <cell r="D50" t="str">
            <v>Fornecimento de camisa metálica</v>
          </cell>
          <cell r="H50">
            <v>2284056.92</v>
          </cell>
        </row>
        <row r="51">
          <cell r="C51" t="str">
            <v>01.002.01.01.07.01</v>
          </cell>
          <cell r="D51" t="str">
            <v>Fornecimento de chapa de aço preto SAE 1008/1012  oxicortada esp. 6,3mm - Edif. E e D</v>
          </cell>
          <cell r="E51">
            <v>214358.98</v>
          </cell>
          <cell r="F51" t="str">
            <v>kg</v>
          </cell>
          <cell r="G51">
            <v>2.2553999999999998</v>
          </cell>
          <cell r="H51">
            <v>461407.7</v>
          </cell>
        </row>
        <row r="52">
          <cell r="C52" t="str">
            <v>01.002.01.01.07.02</v>
          </cell>
          <cell r="D52" t="str">
            <v>Fornecimento de chapa de aço preto SAE 1008/1012  oxicortada esp. 6,3mm - Edif. E e D</v>
          </cell>
          <cell r="E52">
            <v>214358.98</v>
          </cell>
          <cell r="F52" t="str">
            <v>kg</v>
          </cell>
          <cell r="G52">
            <v>2.0112999999999999</v>
          </cell>
          <cell r="H52">
            <v>461407.7</v>
          </cell>
        </row>
        <row r="53">
          <cell r="C53" t="str">
            <v>01.002.01.01.07.03</v>
          </cell>
          <cell r="D53" t="str">
            <v>Fornecimento de chapa de aço preto SAE 1008/1012  oxicortada esp. 9,5mm - Edif. E e D</v>
          </cell>
          <cell r="E53">
            <v>153937.43</v>
          </cell>
          <cell r="F53" t="str">
            <v>kg</v>
          </cell>
          <cell r="G53">
            <v>2.0112999999999999</v>
          </cell>
          <cell r="H53">
            <v>316803.23</v>
          </cell>
        </row>
        <row r="54">
          <cell r="C54" t="str">
            <v>01.002.01.01.07.04</v>
          </cell>
          <cell r="D54" t="str">
            <v>Fornecimento de chapa de aço preto SAE 1008/1012  oxicortada esp. 6,3mm e 9,5mm - Edif. A, B, C, F, G, H, e I</v>
          </cell>
          <cell r="E54">
            <v>731703.59</v>
          </cell>
          <cell r="F54" t="str">
            <v>kg</v>
          </cell>
          <cell r="G54">
            <v>2.0112999999999999</v>
          </cell>
          <cell r="H54">
            <v>1505845.99</v>
          </cell>
        </row>
        <row r="55">
          <cell r="C55" t="str">
            <v>01.002.01.01.08</v>
          </cell>
          <cell r="D55" t="str">
            <v>Fornecimento de água</v>
          </cell>
          <cell r="H55">
            <v>73110.720000000001</v>
          </cell>
        </row>
        <row r="56">
          <cell r="C56" t="str">
            <v>01.002.01.01.08.01</v>
          </cell>
          <cell r="D56" t="str">
            <v>Inicial</v>
          </cell>
          <cell r="E56">
            <v>300</v>
          </cell>
          <cell r="F56" t="str">
            <v>m3</v>
          </cell>
          <cell r="G56">
            <v>11.72</v>
          </cell>
          <cell r="H56">
            <v>3514.94</v>
          </cell>
        </row>
        <row r="57">
          <cell r="C57" t="str">
            <v>01.002.01.01.08.02</v>
          </cell>
          <cell r="D57" t="str">
            <v>Reposição - 30.000l x 22 dias x 9 meses</v>
          </cell>
          <cell r="E57">
            <v>5940</v>
          </cell>
          <cell r="F57" t="str">
            <v>m3</v>
          </cell>
          <cell r="G57">
            <v>11.72</v>
          </cell>
          <cell r="H57">
            <v>69595.78</v>
          </cell>
        </row>
        <row r="58">
          <cell r="C58" t="str">
            <v>01.002.01.01.09</v>
          </cell>
          <cell r="D58" t="str">
            <v>Concreto fck 20 Mpa, consumo 400 kg de cimento / m3, brita 1, slump 18 a 22 cm (material)</v>
          </cell>
          <cell r="H58">
            <v>1497416.09</v>
          </cell>
        </row>
        <row r="59">
          <cell r="C59" t="str">
            <v>01.002.01.01.09.01</v>
          </cell>
          <cell r="D59" t="str">
            <v>Concreto para trecho encamisado</v>
          </cell>
          <cell r="E59">
            <v>6241.49</v>
          </cell>
          <cell r="F59" t="str">
            <v>m3</v>
          </cell>
          <cell r="G59">
            <v>179.37</v>
          </cell>
          <cell r="H59">
            <v>1120038.4099999999</v>
          </cell>
        </row>
        <row r="60">
          <cell r="C60" t="str">
            <v>01.002.01.01.09.02</v>
          </cell>
          <cell r="D60" t="str">
            <v>Concreto para trecho em rocha</v>
          </cell>
          <cell r="E60">
            <v>1969.14</v>
          </cell>
          <cell r="F60" t="str">
            <v>m3</v>
          </cell>
          <cell r="G60">
            <v>191.37</v>
          </cell>
          <cell r="H60">
            <v>377377.68</v>
          </cell>
        </row>
        <row r="61">
          <cell r="C61" t="str">
            <v>01.002.01.01.10</v>
          </cell>
          <cell r="D61" t="str">
            <v>Aço CA 50 para estacas</v>
          </cell>
          <cell r="H61">
            <v>300175.74</v>
          </cell>
        </row>
        <row r="62">
          <cell r="C62" t="str">
            <v>01.002.01.01.10.01</v>
          </cell>
          <cell r="D62" t="str">
            <v>Aço Ca 50 para estacas - material (aço, arame e rolete)</v>
          </cell>
          <cell r="E62">
            <v>123003.39</v>
          </cell>
          <cell r="F62" t="str">
            <v>kg</v>
          </cell>
          <cell r="G62">
            <v>1.95</v>
          </cell>
          <cell r="H62">
            <v>240127.22</v>
          </cell>
        </row>
        <row r="63">
          <cell r="C63" t="str">
            <v>01.002.01.01.10.02</v>
          </cell>
          <cell r="D63" t="str">
            <v>Aço Ca 50 para estacas - corte e dobra</v>
          </cell>
          <cell r="E63">
            <v>123003.39</v>
          </cell>
          <cell r="F63" t="str">
            <v>kg</v>
          </cell>
          <cell r="G63">
            <v>0.15</v>
          </cell>
          <cell r="H63">
            <v>18014.560000000001</v>
          </cell>
        </row>
        <row r="64">
          <cell r="C64" t="str">
            <v>01.002.01.01.10.03</v>
          </cell>
          <cell r="D64" t="str">
            <v>Aço Ca 50 para estacas - montagem</v>
          </cell>
          <cell r="E64">
            <v>123003.39</v>
          </cell>
          <cell r="F64" t="str">
            <v>kg</v>
          </cell>
          <cell r="G64">
            <v>0.34</v>
          </cell>
          <cell r="H64">
            <v>42033.96</v>
          </cell>
        </row>
        <row r="65">
          <cell r="C65" t="str">
            <v>01.002.01.01.11</v>
          </cell>
          <cell r="D65" t="str">
            <v>Serviços diversos de apoio</v>
          </cell>
          <cell r="H65">
            <v>459174.04</v>
          </cell>
        </row>
        <row r="66">
          <cell r="C66" t="str">
            <v>01.002.01.01.11.01</v>
          </cell>
          <cell r="D66" t="str">
            <v>Arrasamento da cabeça da estaca</v>
          </cell>
          <cell r="E66">
            <v>1</v>
          </cell>
          <cell r="F66" t="str">
            <v>vb</v>
          </cell>
          <cell r="G66">
            <v>48183.16</v>
          </cell>
          <cell r="H66">
            <v>48183.16</v>
          </cell>
        </row>
        <row r="67">
          <cell r="C67" t="str">
            <v>01.002.01.01.11.02</v>
          </cell>
          <cell r="D67" t="str">
            <v>Remoção de entulho</v>
          </cell>
          <cell r="E67">
            <v>355.51</v>
          </cell>
          <cell r="F67" t="str">
            <v>m3</v>
          </cell>
          <cell r="G67">
            <v>55.17</v>
          </cell>
          <cell r="H67">
            <v>19612.240000000002</v>
          </cell>
        </row>
        <row r="68">
          <cell r="C68" t="str">
            <v>01.002.01.01.11.03</v>
          </cell>
          <cell r="D68" t="str">
            <v>Controle tecnológico</v>
          </cell>
          <cell r="E68">
            <v>1</v>
          </cell>
          <cell r="F68" t="str">
            <v>vb</v>
          </cell>
          <cell r="G68">
            <v>19159.84</v>
          </cell>
          <cell r="H68">
            <v>19159.84</v>
          </cell>
        </row>
        <row r="69">
          <cell r="C69" t="str">
            <v>01.002.01.01.11.04</v>
          </cell>
          <cell r="D69" t="str">
            <v>Acessos adicionais para pavimentação - equipamentos</v>
          </cell>
          <cell r="E69">
            <v>1</v>
          </cell>
          <cell r="F69" t="str">
            <v>vb</v>
          </cell>
          <cell r="G69">
            <v>40000</v>
          </cell>
          <cell r="H69">
            <v>40000</v>
          </cell>
        </row>
        <row r="70">
          <cell r="C70" t="str">
            <v>01.002.01.01.11.05</v>
          </cell>
          <cell r="D70" t="str">
            <v>Serventia de apoio</v>
          </cell>
          <cell r="E70">
            <v>1</v>
          </cell>
          <cell r="F70" t="str">
            <v>vb</v>
          </cell>
          <cell r="G70">
            <v>15420</v>
          </cell>
          <cell r="H70">
            <v>15420</v>
          </cell>
        </row>
        <row r="71">
          <cell r="C71" t="str">
            <v>01.002.01.01.11.06</v>
          </cell>
          <cell r="D71" t="str">
            <v>Remoção de material de escavação (30% de empolamento)</v>
          </cell>
          <cell r="E71">
            <v>11173.227000000001</v>
          </cell>
          <cell r="F71" t="str">
            <v>m3</v>
          </cell>
          <cell r="G71">
            <v>22</v>
          </cell>
          <cell r="H71">
            <v>245810.99</v>
          </cell>
        </row>
        <row r="72">
          <cell r="C72" t="str">
            <v>01.002.01.01.11.07</v>
          </cell>
          <cell r="D72" t="str">
            <v>Preenchimento do trecho não concretado com areia não lavada, inclusive fornecimento</v>
          </cell>
          <cell r="E72">
            <v>2490.8000000000002</v>
          </cell>
          <cell r="F72" t="str">
            <v>m3</v>
          </cell>
          <cell r="G72">
            <v>28.5</v>
          </cell>
          <cell r="H72">
            <v>70987.8</v>
          </cell>
        </row>
        <row r="73">
          <cell r="C73" t="str">
            <v>01.002.01.02</v>
          </cell>
          <cell r="D73" t="str">
            <v>Fundações Profundas-Estacas Pré-moldadas SCAC  - Periferias dos Edificios, Reservatório e Administração</v>
          </cell>
          <cell r="H73">
            <v>2745798.62</v>
          </cell>
        </row>
        <row r="74">
          <cell r="C74" t="str">
            <v>01.002.01.02.01</v>
          </cell>
          <cell r="D74" t="str">
            <v>Mobilização e desmobilização</v>
          </cell>
          <cell r="H74">
            <v>80010</v>
          </cell>
        </row>
        <row r="75">
          <cell r="C75" t="str">
            <v>01.002.01.02.01.01</v>
          </cell>
          <cell r="D75" t="str">
            <v>Instalação, transporte, mobilização de equipamentos e pessoal, bem como toda a infra-estrutura de canteiro de obras/apoio</v>
          </cell>
          <cell r="E75">
            <v>1</v>
          </cell>
          <cell r="F75" t="str">
            <v>vb</v>
          </cell>
          <cell r="G75">
            <v>80010</v>
          </cell>
          <cell r="H75">
            <v>80010</v>
          </cell>
        </row>
        <row r="76">
          <cell r="C76" t="str">
            <v>01.002.01.02.02</v>
          </cell>
          <cell r="D76" t="str">
            <v>Fornecimento e cravação de estaca  incluindo: fabricação, transporte, cravação e emendas soldadas</v>
          </cell>
          <cell r="H76">
            <v>2608861.5</v>
          </cell>
        </row>
        <row r="77">
          <cell r="C77" t="str">
            <v>01.002.01.02.02.01</v>
          </cell>
          <cell r="D77" t="str">
            <v>Ø 33cm</v>
          </cell>
          <cell r="E77">
            <v>1220</v>
          </cell>
          <cell r="F77" t="str">
            <v>m</v>
          </cell>
          <cell r="G77">
            <v>80.099999999999994</v>
          </cell>
          <cell r="H77">
            <v>97722</v>
          </cell>
        </row>
        <row r="78">
          <cell r="C78" t="str">
            <v>01.002.01.02.02.02</v>
          </cell>
          <cell r="D78" t="str">
            <v>Ø 38cm</v>
          </cell>
          <cell r="E78">
            <v>379</v>
          </cell>
          <cell r="F78" t="str">
            <v>m</v>
          </cell>
          <cell r="G78">
            <v>83.7</v>
          </cell>
          <cell r="H78">
            <v>31722.3</v>
          </cell>
        </row>
        <row r="79">
          <cell r="C79" t="str">
            <v>01.002.01.02.02.03</v>
          </cell>
          <cell r="D79" t="str">
            <v>Ø 42cm</v>
          </cell>
          <cell r="E79">
            <v>460</v>
          </cell>
          <cell r="F79" t="str">
            <v>m</v>
          </cell>
          <cell r="G79">
            <v>105.3</v>
          </cell>
          <cell r="H79">
            <v>48438</v>
          </cell>
        </row>
        <row r="80">
          <cell r="C80" t="str">
            <v>01.002.01.02.02.04</v>
          </cell>
          <cell r="D80" t="str">
            <v>Ø 50cm</v>
          </cell>
          <cell r="E80">
            <v>8260</v>
          </cell>
          <cell r="F80" t="str">
            <v>m</v>
          </cell>
          <cell r="G80">
            <v>134.1</v>
          </cell>
          <cell r="H80">
            <v>1107666</v>
          </cell>
        </row>
        <row r="81">
          <cell r="C81" t="str">
            <v>01.002.01.02.02.05</v>
          </cell>
          <cell r="D81" t="str">
            <v>Ø 60cm</v>
          </cell>
          <cell r="E81">
            <v>7426</v>
          </cell>
          <cell r="F81" t="str">
            <v>m</v>
          </cell>
          <cell r="G81">
            <v>178.2</v>
          </cell>
          <cell r="H81">
            <v>1323313.2</v>
          </cell>
        </row>
        <row r="82">
          <cell r="C82" t="str">
            <v>01.002.01.02.03</v>
          </cell>
          <cell r="D82" t="str">
            <v>Arrasamento da cabeça da estaca</v>
          </cell>
          <cell r="H82">
            <v>36229.199999999997</v>
          </cell>
        </row>
        <row r="83">
          <cell r="C83" t="str">
            <v>01.002.01.02.03.01</v>
          </cell>
          <cell r="D83" t="str">
            <v>Ø 33cm</v>
          </cell>
          <cell r="E83">
            <v>62</v>
          </cell>
          <cell r="F83" t="str">
            <v>un</v>
          </cell>
          <cell r="G83">
            <v>50.15</v>
          </cell>
          <cell r="H83">
            <v>3109.33</v>
          </cell>
        </row>
        <row r="84">
          <cell r="C84" t="str">
            <v>01.002.01.02.03.02</v>
          </cell>
          <cell r="D84" t="str">
            <v>Ø 38cm</v>
          </cell>
          <cell r="E84">
            <v>16</v>
          </cell>
          <cell r="F84" t="str">
            <v>un</v>
          </cell>
          <cell r="G84">
            <v>50.15</v>
          </cell>
          <cell r="H84">
            <v>802.41</v>
          </cell>
        </row>
        <row r="85">
          <cell r="C85" t="str">
            <v>01.002.01.02.03.03</v>
          </cell>
          <cell r="D85" t="str">
            <v>Ø 42cm</v>
          </cell>
          <cell r="E85">
            <v>21</v>
          </cell>
          <cell r="F85" t="str">
            <v>un</v>
          </cell>
          <cell r="G85">
            <v>50.15</v>
          </cell>
          <cell r="H85">
            <v>1053.1600000000001</v>
          </cell>
        </row>
        <row r="86">
          <cell r="C86" t="str">
            <v>01.002.01.02.03.04</v>
          </cell>
          <cell r="D86" t="str">
            <v>Ø 50cm</v>
          </cell>
          <cell r="E86">
            <v>321</v>
          </cell>
          <cell r="F86" t="str">
            <v>un</v>
          </cell>
          <cell r="G86">
            <v>50.15</v>
          </cell>
          <cell r="H86">
            <v>16098.31</v>
          </cell>
        </row>
        <row r="87">
          <cell r="C87" t="str">
            <v>01.002.01.02.03.05</v>
          </cell>
          <cell r="D87" t="str">
            <v>Ø 60cm</v>
          </cell>
          <cell r="E87">
            <v>252</v>
          </cell>
          <cell r="F87" t="str">
            <v>un</v>
          </cell>
          <cell r="G87">
            <v>60.18</v>
          </cell>
          <cell r="H87">
            <v>15165.99</v>
          </cell>
        </row>
        <row r="88">
          <cell r="C88" t="str">
            <v>01.002.01.02.04</v>
          </cell>
          <cell r="D88" t="str">
            <v>Remoção de entulho</v>
          </cell>
          <cell r="H88">
            <v>20697.919999999998</v>
          </cell>
        </row>
        <row r="89">
          <cell r="C89" t="str">
            <v>01.002.01.02.04.01</v>
          </cell>
          <cell r="D89" t="str">
            <v>Remoção de entulho</v>
          </cell>
          <cell r="E89">
            <v>375.19</v>
          </cell>
          <cell r="F89" t="str">
            <v>m3</v>
          </cell>
          <cell r="G89">
            <v>55.17</v>
          </cell>
          <cell r="H89">
            <v>20697.919999999998</v>
          </cell>
        </row>
        <row r="90">
          <cell r="C90" t="str">
            <v>01.002.01.03</v>
          </cell>
          <cell r="D90" t="str">
            <v>Perfis metalicos implantados na estaca escavada</v>
          </cell>
          <cell r="H90">
            <v>136847.26</v>
          </cell>
        </row>
        <row r="91">
          <cell r="C91" t="str">
            <v>01.002.01.03.01</v>
          </cell>
          <cell r="D91" t="str">
            <v>Verba de instalação, transporte, mobilização de equipamentos e pessoal</v>
          </cell>
          <cell r="E91">
            <v>0.25</v>
          </cell>
          <cell r="F91" t="str">
            <v>vb</v>
          </cell>
          <cell r="G91">
            <v>28100</v>
          </cell>
          <cell r="H91">
            <v>7025</v>
          </cell>
        </row>
        <row r="92">
          <cell r="C92" t="str">
            <v>01.002.01.03.02</v>
          </cell>
          <cell r="D92" t="str">
            <v>Fornecimento de perfil duplo E 250x38,5 ( implantado no nucleo )</v>
          </cell>
          <cell r="E92">
            <v>120</v>
          </cell>
          <cell r="F92" t="str">
            <v>m</v>
          </cell>
          <cell r="G92">
            <v>137.21</v>
          </cell>
          <cell r="H92">
            <v>16465.68</v>
          </cell>
        </row>
        <row r="93">
          <cell r="C93" t="str">
            <v>01.002.01.03.03</v>
          </cell>
          <cell r="D93" t="str">
            <v>Fornecimento de perfil HP250x62 ( implantado na periferia )</v>
          </cell>
          <cell r="E93">
            <v>648</v>
          </cell>
          <cell r="F93" t="str">
            <v>m</v>
          </cell>
          <cell r="G93">
            <v>110.48</v>
          </cell>
          <cell r="H93">
            <v>71593.63</v>
          </cell>
        </row>
        <row r="94">
          <cell r="C94" t="str">
            <v>01.002.01.03.04</v>
          </cell>
          <cell r="D94" t="str">
            <v>Fornecimento de perfil W 310x93 ( implantado na periferia )</v>
          </cell>
          <cell r="E94">
            <v>216</v>
          </cell>
          <cell r="F94" t="str">
            <v>m</v>
          </cell>
          <cell r="G94">
            <v>165.73</v>
          </cell>
          <cell r="H94">
            <v>35796.82</v>
          </cell>
        </row>
        <row r="95">
          <cell r="C95" t="str">
            <v>01.002.01.03.05</v>
          </cell>
          <cell r="D95" t="str">
            <v>Fornecimento de perfil HP 310x93 ( implantado na periferia )</v>
          </cell>
          <cell r="E95">
            <v>36</v>
          </cell>
          <cell r="F95" t="str">
            <v>m</v>
          </cell>
          <cell r="G95">
            <v>165.73</v>
          </cell>
          <cell r="H95">
            <v>5966.14</v>
          </cell>
        </row>
        <row r="96">
          <cell r="C96" t="str">
            <v>01.002.01.04</v>
          </cell>
          <cell r="D96" t="str">
            <v>Fundações profundas - Estacas metalicas para reservatório inferior metalico</v>
          </cell>
          <cell r="H96">
            <v>236380.79999999999</v>
          </cell>
        </row>
        <row r="97">
          <cell r="C97" t="str">
            <v>01.002.01.04.01</v>
          </cell>
          <cell r="D97" t="str">
            <v xml:space="preserve"> Mobilização de equipamento </v>
          </cell>
          <cell r="E97">
            <v>1</v>
          </cell>
          <cell r="F97" t="str">
            <v>un</v>
          </cell>
          <cell r="G97">
            <v>2000</v>
          </cell>
          <cell r="H97">
            <v>2000</v>
          </cell>
        </row>
        <row r="98">
          <cell r="C98" t="str">
            <v>01.002.01.04.02</v>
          </cell>
          <cell r="D98" t="str">
            <v xml:space="preserve"> Desmontagem e montagem adicional  </v>
          </cell>
          <cell r="E98">
            <v>7</v>
          </cell>
          <cell r="F98" t="str">
            <v>un</v>
          </cell>
          <cell r="G98">
            <v>400</v>
          </cell>
          <cell r="H98">
            <v>2800</v>
          </cell>
        </row>
        <row r="99">
          <cell r="C99" t="str">
            <v>01.002.01.04.03</v>
          </cell>
          <cell r="D99" t="str">
            <v xml:space="preserve"> Fornecimento e cravação de perfis I 10 </v>
          </cell>
          <cell r="E99">
            <v>2448</v>
          </cell>
          <cell r="F99" t="str">
            <v>m</v>
          </cell>
          <cell r="G99">
            <v>94.6</v>
          </cell>
          <cell r="H99">
            <v>231580.79999999999</v>
          </cell>
        </row>
        <row r="100">
          <cell r="C100" t="str">
            <v>01.002.01.04.04</v>
          </cell>
          <cell r="D100" t="str">
            <v>Emendas soldadas (incluso)</v>
          </cell>
          <cell r="F100" t="str">
            <v>un</v>
          </cell>
          <cell r="G100">
            <v>80</v>
          </cell>
        </row>
        <row r="101">
          <cell r="C101" t="str">
            <v>01.002.01.04.05</v>
          </cell>
          <cell r="D101" t="str">
            <v>Cortes em perfis metálicos (incluso)</v>
          </cell>
          <cell r="F101" t="str">
            <v>un</v>
          </cell>
          <cell r="G101">
            <v>25</v>
          </cell>
        </row>
        <row r="102">
          <cell r="C102" t="str">
            <v>01.002.02</v>
          </cell>
          <cell r="D102" t="str">
            <v xml:space="preserve">Blocos de Fundação / Vigas Baldrames </v>
          </cell>
          <cell r="H102">
            <v>3230618.4</v>
          </cell>
        </row>
        <row r="103">
          <cell r="C103" t="str">
            <v>01.002.02.01</v>
          </cell>
          <cell r="D103" t="str">
            <v>Blocos de Fundação / Vigas Baldrames</v>
          </cell>
          <cell r="H103">
            <v>3230618.4</v>
          </cell>
        </row>
        <row r="104">
          <cell r="C104" t="str">
            <v>01.002.02.01.01</v>
          </cell>
          <cell r="D104" t="str">
            <v>Blocos de Fundação / Vigas Baldrames</v>
          </cell>
          <cell r="H104">
            <v>3230618.4</v>
          </cell>
        </row>
        <row r="105">
          <cell r="C105" t="str">
            <v>01.002.02.01.01.01</v>
          </cell>
          <cell r="D105" t="str">
            <v>Escavação Manual / mecânica - Blocos de Fundação</v>
          </cell>
          <cell r="E105">
            <v>8615.52</v>
          </cell>
          <cell r="F105" t="str">
            <v>m3</v>
          </cell>
          <cell r="G105">
            <v>15.33</v>
          </cell>
          <cell r="H105">
            <v>132044.47</v>
          </cell>
        </row>
        <row r="106">
          <cell r="C106" t="str">
            <v>01.002.02.01.01.02</v>
          </cell>
          <cell r="D106" t="str">
            <v>Escavação Manual - Vigas Baldrames</v>
          </cell>
          <cell r="E106">
            <v>6319.72</v>
          </cell>
          <cell r="F106" t="str">
            <v>m3</v>
          </cell>
          <cell r="G106">
            <v>28.7</v>
          </cell>
          <cell r="H106">
            <v>181372.79999999999</v>
          </cell>
        </row>
        <row r="107">
          <cell r="C107" t="str">
            <v>01.002.02.01.01.03</v>
          </cell>
          <cell r="D107" t="str">
            <v>Apiloamento do fundo de valas</v>
          </cell>
          <cell r="E107">
            <v>5722.84</v>
          </cell>
          <cell r="F107" t="str">
            <v>m2</v>
          </cell>
          <cell r="G107">
            <v>8.7100000000000009</v>
          </cell>
          <cell r="H107">
            <v>49854.52</v>
          </cell>
        </row>
        <row r="108">
          <cell r="C108" t="str">
            <v>01.002.02.01.01.04</v>
          </cell>
          <cell r="D108" t="str">
            <v>Lastro de concreto magro esp. 5cm - Blocos de Fundação</v>
          </cell>
          <cell r="E108">
            <v>111.71</v>
          </cell>
          <cell r="F108" t="str">
            <v>m3</v>
          </cell>
          <cell r="G108">
            <v>148.27000000000001</v>
          </cell>
          <cell r="H108">
            <v>16562.849999999999</v>
          </cell>
        </row>
        <row r="109">
          <cell r="C109" t="str">
            <v>01.002.02.01.01.04a</v>
          </cell>
          <cell r="D109" t="str">
            <v>Lastro de concreto magro esp. 5cm - Vigas Baldrames</v>
          </cell>
          <cell r="E109">
            <v>145.43</v>
          </cell>
          <cell r="F109" t="str">
            <v>m3</v>
          </cell>
          <cell r="G109">
            <v>148.27000000000001</v>
          </cell>
          <cell r="H109">
            <v>21562.400000000001</v>
          </cell>
        </row>
        <row r="110">
          <cell r="C110" t="str">
            <v>01.002.02.01.01.05</v>
          </cell>
          <cell r="D110" t="str">
            <v>Concreto fck = 30 Mpa (Vigas Baldrames)</v>
          </cell>
          <cell r="E110">
            <v>1002.24</v>
          </cell>
          <cell r="F110" t="str">
            <v>m3</v>
          </cell>
          <cell r="G110">
            <v>206.99</v>
          </cell>
          <cell r="H110">
            <v>207458.48</v>
          </cell>
        </row>
        <row r="111">
          <cell r="C111" t="str">
            <v>01.002.02.01.01.06</v>
          </cell>
          <cell r="D111" t="str">
            <v>Concreto fck = 35 Mpa (Blocos de Fundação)</v>
          </cell>
          <cell r="E111">
            <v>3719.06</v>
          </cell>
          <cell r="F111" t="str">
            <v>m3</v>
          </cell>
          <cell r="G111">
            <v>216.73</v>
          </cell>
          <cell r="H111">
            <v>806035.18</v>
          </cell>
        </row>
        <row r="112">
          <cell r="C112" t="str">
            <v>01.002.02.01.01.07</v>
          </cell>
          <cell r="D112" t="str">
            <v>Concreto fck = 30 Mpa (Parede de concreto - desnível  Edif. A)</v>
          </cell>
          <cell r="E112">
            <v>46.8</v>
          </cell>
          <cell r="F112" t="str">
            <v>m3</v>
          </cell>
          <cell r="G112">
            <v>206.99</v>
          </cell>
          <cell r="H112">
            <v>9687.36</v>
          </cell>
        </row>
        <row r="113">
          <cell r="C113" t="str">
            <v>01.002.02.01.01.08</v>
          </cell>
          <cell r="D113" t="str">
            <v>Forma chapa resinada 15 mm (Blocos de Fundação)</v>
          </cell>
          <cell r="E113">
            <v>5159.37</v>
          </cell>
          <cell r="F113" t="str">
            <v>m2</v>
          </cell>
          <cell r="G113">
            <v>25.1</v>
          </cell>
          <cell r="H113">
            <v>129497.61</v>
          </cell>
        </row>
        <row r="114">
          <cell r="C114" t="str">
            <v>01.002.02.01.01.09</v>
          </cell>
          <cell r="D114" t="str">
            <v>Forma perdida em tijolo de barro comum  (Vigas Baldrames)</v>
          </cell>
          <cell r="E114">
            <v>3966.42</v>
          </cell>
          <cell r="F114" t="str">
            <v>m2</v>
          </cell>
          <cell r="G114">
            <v>39.26</v>
          </cell>
          <cell r="H114">
            <v>155728.79</v>
          </cell>
        </row>
        <row r="115">
          <cell r="C115" t="str">
            <v>01.002.02.01.01.10</v>
          </cell>
          <cell r="D115" t="str">
            <v>Forma perdida em tijolo de barro comum de 1 lado e Forma chapa resinada 15 mm do outro (Parede de concreto - desnível  Edif. A)</v>
          </cell>
          <cell r="E115">
            <v>873.04</v>
          </cell>
          <cell r="F115" t="str">
            <v>m2</v>
          </cell>
          <cell r="G115">
            <v>32.89</v>
          </cell>
          <cell r="H115">
            <v>28717.040000000001</v>
          </cell>
        </row>
        <row r="116">
          <cell r="C116" t="str">
            <v>01.002.02.01.01.11</v>
          </cell>
          <cell r="D116" t="str">
            <v>Forma de isopor (Vigas Baldrames)</v>
          </cell>
          <cell r="E116">
            <v>436.88</v>
          </cell>
          <cell r="F116" t="str">
            <v>m2</v>
          </cell>
          <cell r="G116">
            <v>29.8</v>
          </cell>
          <cell r="H116">
            <v>13018.15</v>
          </cell>
        </row>
        <row r="117">
          <cell r="C117" t="str">
            <v>01.002.02.01.01.12</v>
          </cell>
          <cell r="D117" t="str">
            <v>Forma perdida em tijolo de barro comum de 1 lado e Forma chapa resinada 15 mm do outro (Parede de concreto - desnível  Edif. A)</v>
          </cell>
          <cell r="E117">
            <v>468</v>
          </cell>
          <cell r="F117" t="str">
            <v>m2</v>
          </cell>
          <cell r="G117">
            <v>32.89</v>
          </cell>
          <cell r="H117">
            <v>15393.99</v>
          </cell>
        </row>
        <row r="118">
          <cell r="C118" t="str">
            <v>01.002.02.01.01.13</v>
          </cell>
          <cell r="D118" t="str">
            <v>Aço Ca 50 (Blocos Fund. / V. Baldrames)</v>
          </cell>
          <cell r="E118">
            <v>330491</v>
          </cell>
          <cell r="F118" t="str">
            <v>kg</v>
          </cell>
          <cell r="G118">
            <v>2.78</v>
          </cell>
          <cell r="H118">
            <v>919326.81</v>
          </cell>
        </row>
        <row r="119">
          <cell r="C119" t="str">
            <v>01.002.02.01.01.14</v>
          </cell>
          <cell r="D119" t="str">
            <v>Aço Ca 50 (Parede de concreto - desnível  Edif. A)</v>
          </cell>
          <cell r="E119">
            <v>3884.4</v>
          </cell>
          <cell r="F119" t="str">
            <v>kg</v>
          </cell>
          <cell r="G119">
            <v>2.78</v>
          </cell>
          <cell r="H119">
            <v>10805.24</v>
          </cell>
        </row>
        <row r="120">
          <cell r="C120" t="str">
            <v>01.002.02.01.01.15</v>
          </cell>
          <cell r="D120" t="str">
            <v>Reaterro Compactado com terra importada - blocos</v>
          </cell>
          <cell r="E120">
            <v>4794.75</v>
          </cell>
          <cell r="F120" t="str">
            <v>m3</v>
          </cell>
          <cell r="G120">
            <v>32.82</v>
          </cell>
          <cell r="H120">
            <v>157375.67999999999</v>
          </cell>
        </row>
        <row r="121">
          <cell r="C121" t="str">
            <v>01.002.02.01.01.16</v>
          </cell>
          <cell r="D121" t="str">
            <v>Reaterro Compactado com terra importada - v.baldrames</v>
          </cell>
          <cell r="E121">
            <v>5536.55</v>
          </cell>
          <cell r="F121" t="str">
            <v>m3</v>
          </cell>
          <cell r="G121">
            <v>32.82</v>
          </cell>
          <cell r="H121">
            <v>181723.41</v>
          </cell>
        </row>
        <row r="122">
          <cell r="C122" t="str">
            <v>01.002.02.01.01.17</v>
          </cell>
          <cell r="D122" t="str">
            <v>Remoção de terra com bota-fora - blocos</v>
          </cell>
          <cell r="E122">
            <v>3820.77</v>
          </cell>
          <cell r="F122" t="str">
            <v>m3</v>
          </cell>
          <cell r="G122">
            <v>20</v>
          </cell>
          <cell r="H122">
            <v>76405.850000000006</v>
          </cell>
        </row>
        <row r="123">
          <cell r="C123" t="str">
            <v>01.002.02.01.01.18</v>
          </cell>
          <cell r="D123" t="str">
            <v>Remoção de terra com bota-fora - v.baldrames</v>
          </cell>
          <cell r="E123">
            <v>1544.31</v>
          </cell>
          <cell r="F123" t="str">
            <v>m3</v>
          </cell>
          <cell r="G123">
            <v>20</v>
          </cell>
          <cell r="H123">
            <v>30882.34</v>
          </cell>
        </row>
        <row r="124">
          <cell r="C124" t="str">
            <v>01.002.02.01.01.19</v>
          </cell>
          <cell r="D124" t="str">
            <v>Isopor esp. 2cm (sobre blocos)</v>
          </cell>
          <cell r="E124">
            <v>798.29</v>
          </cell>
          <cell r="F124" t="str">
            <v>m2</v>
          </cell>
          <cell r="G124">
            <v>29.8</v>
          </cell>
          <cell r="H124">
            <v>23787.45</v>
          </cell>
        </row>
        <row r="125">
          <cell r="C125" t="str">
            <v>01.002.02.01.01.20</v>
          </cell>
          <cell r="D125" t="str">
            <v>Neoprene fretado 12 x 30 x 2 cm</v>
          </cell>
          <cell r="E125">
            <v>749</v>
          </cell>
          <cell r="F125" t="str">
            <v>pç</v>
          </cell>
          <cell r="G125">
            <v>32.119999999999997</v>
          </cell>
          <cell r="H125">
            <v>24057.13</v>
          </cell>
        </row>
        <row r="126">
          <cell r="C126" t="str">
            <v>01.002.02.01.01.21</v>
          </cell>
          <cell r="D126" t="str">
            <v>Neoprene 15 x 1 cm</v>
          </cell>
          <cell r="E126">
            <v>638</v>
          </cell>
          <cell r="F126" t="str">
            <v>pç</v>
          </cell>
          <cell r="G126">
            <v>31.06</v>
          </cell>
          <cell r="H126">
            <v>19815.64</v>
          </cell>
        </row>
        <row r="127">
          <cell r="C127" t="str">
            <v>01.002.02.01.01.22</v>
          </cell>
          <cell r="D127" t="str">
            <v>Neoprene fretado 12 x 50 x 2 cm</v>
          </cell>
          <cell r="E127">
            <v>202</v>
          </cell>
          <cell r="F127" t="str">
            <v>pç</v>
          </cell>
          <cell r="G127">
            <v>52.76</v>
          </cell>
          <cell r="H127">
            <v>10657.32</v>
          </cell>
        </row>
        <row r="128">
          <cell r="C128" t="str">
            <v>01.002.02.01.01.23</v>
          </cell>
          <cell r="D128" t="str">
            <v>Neoprene 25 x 15 x 1 cm</v>
          </cell>
          <cell r="E128">
            <v>18</v>
          </cell>
          <cell r="F128" t="str">
            <v>pç</v>
          </cell>
          <cell r="G128">
            <v>8.52</v>
          </cell>
          <cell r="H128">
            <v>153.34</v>
          </cell>
        </row>
        <row r="129">
          <cell r="C129" t="str">
            <v>01.002.02.01.01.24</v>
          </cell>
          <cell r="D129" t="str">
            <v>Neoprene 15 x 20 x 1 cm</v>
          </cell>
          <cell r="E129">
            <v>2</v>
          </cell>
          <cell r="F129" t="str">
            <v>pç</v>
          </cell>
          <cell r="G129">
            <v>7.14</v>
          </cell>
          <cell r="H129">
            <v>14.28</v>
          </cell>
        </row>
        <row r="130">
          <cell r="C130" t="str">
            <v>01.002.02.01.01.25</v>
          </cell>
          <cell r="D130" t="str">
            <v>Enchimento com concreto celular</v>
          </cell>
          <cell r="E130">
            <v>40.28</v>
          </cell>
          <cell r="F130" t="str">
            <v>m3</v>
          </cell>
          <cell r="G130">
            <v>215.5</v>
          </cell>
          <cell r="H130">
            <v>8680.26</v>
          </cell>
        </row>
        <row r="131">
          <cell r="C131" t="str">
            <v>01.002.03</v>
          </cell>
          <cell r="D131" t="str">
            <v>Piso de concreto  - 2º Subsolo</v>
          </cell>
          <cell r="H131">
            <v>1804677.77</v>
          </cell>
        </row>
        <row r="132">
          <cell r="C132" t="str">
            <v>01.002.03.01</v>
          </cell>
          <cell r="D132" t="str">
            <v>Rede de drenagem</v>
          </cell>
          <cell r="H132">
            <v>230263.5</v>
          </cell>
        </row>
        <row r="133">
          <cell r="C133" t="str">
            <v>01.002.03.01.01</v>
          </cell>
          <cell r="D133" t="str">
            <v>Rede de drenagem</v>
          </cell>
          <cell r="H133">
            <v>230263.5</v>
          </cell>
        </row>
        <row r="134">
          <cell r="C134" t="str">
            <v>01.002.03.01.01.01</v>
          </cell>
          <cell r="D134" t="str">
            <v>Escavações</v>
          </cell>
          <cell r="E134">
            <v>472</v>
          </cell>
          <cell r="F134" t="str">
            <v>m3</v>
          </cell>
          <cell r="G134">
            <v>28.47</v>
          </cell>
          <cell r="H134">
            <v>13437.84</v>
          </cell>
        </row>
        <row r="135">
          <cell r="C135" t="str">
            <v>01.002.03.01.01.02</v>
          </cell>
          <cell r="D135" t="str">
            <v>Aterro com brita 2 com seção média de 0,40x0,60m envolvido em manta Bidim</v>
          </cell>
          <cell r="E135">
            <v>712</v>
          </cell>
          <cell r="F135" t="str">
            <v>m3</v>
          </cell>
          <cell r="G135">
            <v>41.1</v>
          </cell>
          <cell r="H135">
            <v>29263.200000000001</v>
          </cell>
        </row>
        <row r="136">
          <cell r="C136" t="str">
            <v>01.002.03.01.01.03</v>
          </cell>
          <cell r="D136" t="str">
            <v>Aterro com brita 2 nas laterais dos drenos para estabilizar o fechamento com manta Bidim</v>
          </cell>
          <cell r="E136">
            <v>802</v>
          </cell>
          <cell r="F136" t="str">
            <v>m3</v>
          </cell>
          <cell r="G136">
            <v>41.1</v>
          </cell>
          <cell r="H136">
            <v>32962.199999999997</v>
          </cell>
        </row>
        <row r="137">
          <cell r="C137" t="str">
            <v>01.002.03.01.01.04</v>
          </cell>
          <cell r="D137" t="str">
            <v>Bota fora</v>
          </cell>
          <cell r="E137">
            <v>472</v>
          </cell>
          <cell r="F137" t="str">
            <v>m3</v>
          </cell>
          <cell r="G137">
            <v>33.020000000000003</v>
          </cell>
          <cell r="H137">
            <v>15585.44</v>
          </cell>
        </row>
        <row r="138">
          <cell r="C138" t="str">
            <v>01.002.03.01.01.05</v>
          </cell>
          <cell r="D138" t="str">
            <v>Manta Bidim RT 8</v>
          </cell>
          <cell r="E138">
            <v>6020</v>
          </cell>
          <cell r="F138" t="str">
            <v>m2</v>
          </cell>
          <cell r="G138">
            <v>9.11</v>
          </cell>
          <cell r="H138">
            <v>54842.2</v>
          </cell>
        </row>
        <row r="139">
          <cell r="C139" t="str">
            <v>01.002.03.01.01.06</v>
          </cell>
          <cell r="D139" t="str">
            <v>Tubo de PVC perfurado Ø 100mm</v>
          </cell>
          <cell r="E139">
            <v>2668</v>
          </cell>
          <cell r="F139" t="str">
            <v>m</v>
          </cell>
          <cell r="G139">
            <v>9.41</v>
          </cell>
          <cell r="H139">
            <v>25105.88</v>
          </cell>
        </row>
        <row r="140">
          <cell r="C140" t="str">
            <v>01.002.03.01.01.07</v>
          </cell>
          <cell r="D140" t="str">
            <v>Tubo de PVC Ø 100mm</v>
          </cell>
          <cell r="E140">
            <v>657</v>
          </cell>
          <cell r="F140" t="str">
            <v>m</v>
          </cell>
          <cell r="G140">
            <v>12.08</v>
          </cell>
          <cell r="H140">
            <v>7936.56</v>
          </cell>
        </row>
        <row r="141">
          <cell r="C141" t="str">
            <v>01.002.03.01.01.08</v>
          </cell>
          <cell r="D141" t="str">
            <v>Caixa de passagem em PVC</v>
          </cell>
          <cell r="E141">
            <v>151</v>
          </cell>
          <cell r="F141" t="str">
            <v>un</v>
          </cell>
          <cell r="G141">
            <v>231.43</v>
          </cell>
          <cell r="H141">
            <v>34945.93</v>
          </cell>
        </row>
        <row r="142">
          <cell r="C142" t="str">
            <v>01.002.03.01.01.09</v>
          </cell>
          <cell r="D142" t="str">
            <v>Caixa de poço de recalque em anéis de concreto</v>
          </cell>
          <cell r="E142">
            <v>9</v>
          </cell>
          <cell r="F142" t="str">
            <v>un</v>
          </cell>
          <cell r="G142">
            <v>1798.25</v>
          </cell>
          <cell r="H142">
            <v>16184.25</v>
          </cell>
        </row>
        <row r="143">
          <cell r="C143" t="str">
            <v>01.002.03.02</v>
          </cell>
          <cell r="D143" t="str">
            <v>Rede esgotos</v>
          </cell>
          <cell r="H143">
            <v>43466.78</v>
          </cell>
        </row>
        <row r="144">
          <cell r="C144" t="str">
            <v>01.002.03.02.01</v>
          </cell>
          <cell r="D144" t="str">
            <v>Rede esgotos</v>
          </cell>
          <cell r="H144">
            <v>43466.78</v>
          </cell>
        </row>
        <row r="145">
          <cell r="C145" t="str">
            <v>01.002.03.02.01.01</v>
          </cell>
          <cell r="D145" t="str">
            <v>Caixa de Esgoto em concreto pré-moldado 60x60cm h=60cm</v>
          </cell>
          <cell r="E145">
            <v>50</v>
          </cell>
          <cell r="F145" t="str">
            <v>un</v>
          </cell>
          <cell r="G145">
            <v>183.46</v>
          </cell>
          <cell r="H145">
            <v>9173</v>
          </cell>
        </row>
        <row r="146">
          <cell r="C146" t="str">
            <v>01.002.03.02.01.02</v>
          </cell>
          <cell r="D146" t="str">
            <v>Caixa de Esgoto em concreto pré-moldado 60x60cm h=80cm</v>
          </cell>
          <cell r="E146">
            <v>37</v>
          </cell>
          <cell r="F146" t="str">
            <v>un</v>
          </cell>
          <cell r="G146">
            <v>223.83</v>
          </cell>
          <cell r="H146">
            <v>8281.7099999999991</v>
          </cell>
        </row>
        <row r="147">
          <cell r="C147" t="str">
            <v>01.002.03.02.01.03</v>
          </cell>
          <cell r="D147" t="str">
            <v>Caixa de Esgoto em concreto pré-moldado 60x60cm h=90cm</v>
          </cell>
          <cell r="E147">
            <v>14</v>
          </cell>
          <cell r="F147" t="str">
            <v>un</v>
          </cell>
          <cell r="G147">
            <v>264.19</v>
          </cell>
          <cell r="H147">
            <v>3698.66</v>
          </cell>
        </row>
        <row r="148">
          <cell r="C148" t="str">
            <v>01.002.03.02.01.04</v>
          </cell>
          <cell r="D148" t="str">
            <v>Caixa de Esgoto em concreto pré-moldado, sifonadas,  60x60cm h=90cm</v>
          </cell>
          <cell r="E148">
            <v>10</v>
          </cell>
          <cell r="F148" t="str">
            <v>un</v>
          </cell>
          <cell r="G148">
            <v>326.56</v>
          </cell>
          <cell r="H148">
            <v>3265.6</v>
          </cell>
        </row>
        <row r="149">
          <cell r="C149" t="str">
            <v>01.002.03.02.01.05</v>
          </cell>
          <cell r="D149" t="str">
            <v>Caixa de passagem em PVC</v>
          </cell>
          <cell r="E149">
            <v>7</v>
          </cell>
          <cell r="F149" t="str">
            <v>un</v>
          </cell>
          <cell r="G149">
            <v>231.43</v>
          </cell>
          <cell r="H149">
            <v>1620.01</v>
          </cell>
        </row>
        <row r="150">
          <cell r="C150" t="str">
            <v>01.002.03.02.01.06</v>
          </cell>
          <cell r="D150" t="str">
            <v>Caixa de acumulação p/ 1500L + espaço p/ bomba</v>
          </cell>
          <cell r="E150">
            <v>10</v>
          </cell>
          <cell r="F150" t="str">
            <v>un</v>
          </cell>
          <cell r="G150">
            <v>1742.78</v>
          </cell>
          <cell r="H150">
            <v>17427.8</v>
          </cell>
        </row>
        <row r="151">
          <cell r="C151" t="str">
            <v>01.002.03.03</v>
          </cell>
          <cell r="D151" t="str">
            <v>Serviços gerais para rede de drenagem e esgoto</v>
          </cell>
          <cell r="H151">
            <v>132228</v>
          </cell>
        </row>
        <row r="152">
          <cell r="C152" t="str">
            <v>01.002.03.03.01</v>
          </cell>
          <cell r="D152" t="str">
            <v>Serviços gerais para rede de drenagem e esgoto</v>
          </cell>
          <cell r="H152">
            <v>132228</v>
          </cell>
        </row>
        <row r="153">
          <cell r="C153" t="str">
            <v>01.002.03.03.01.01</v>
          </cell>
          <cell r="D153" t="str">
            <v>Equipe de obra para rede de drenagem e esgoto</v>
          </cell>
          <cell r="E153">
            <v>1</v>
          </cell>
          <cell r="F153" t="str">
            <v>vb</v>
          </cell>
          <cell r="G153">
            <v>132228</v>
          </cell>
          <cell r="H153">
            <v>132228</v>
          </cell>
        </row>
        <row r="154">
          <cell r="C154" t="str">
            <v>01.002.03.04</v>
          </cell>
          <cell r="D154" t="str">
            <v>Laje de Piso do 2º Subsolo (apoiada em vigas baldrames)</v>
          </cell>
          <cell r="H154">
            <v>1392119.49</v>
          </cell>
        </row>
        <row r="155">
          <cell r="C155" t="str">
            <v>01.002.03.04.01</v>
          </cell>
          <cell r="D155" t="str">
            <v>Laje de Piso do 2º Subsolo (apoiada em vigas baldrames)</v>
          </cell>
          <cell r="H155">
            <v>1392119.49</v>
          </cell>
        </row>
        <row r="156">
          <cell r="C156" t="str">
            <v>01.002.03.04.01.01</v>
          </cell>
          <cell r="D156" t="str">
            <v>Nivelamento e compactação</v>
          </cell>
          <cell r="E156">
            <v>18504.439999999999</v>
          </cell>
          <cell r="F156" t="str">
            <v>m2</v>
          </cell>
          <cell r="G156">
            <v>2.2799999999999998</v>
          </cell>
          <cell r="H156">
            <v>42190.12</v>
          </cell>
        </row>
        <row r="157">
          <cell r="C157" t="str">
            <v>01.002.03.04.01.02</v>
          </cell>
          <cell r="D157" t="str">
            <v>Lastro de brita esp. 10cm</v>
          </cell>
          <cell r="E157">
            <v>1850.44</v>
          </cell>
          <cell r="F157" t="str">
            <v>m3</v>
          </cell>
          <cell r="G157">
            <v>46.57</v>
          </cell>
          <cell r="H157">
            <v>86174.99</v>
          </cell>
        </row>
        <row r="158">
          <cell r="C158" t="str">
            <v>01.002.03.04.01.03</v>
          </cell>
          <cell r="D158" t="str">
            <v>Lona plastica (material)</v>
          </cell>
          <cell r="E158">
            <v>18980.25</v>
          </cell>
          <cell r="F158" t="str">
            <v>m2</v>
          </cell>
          <cell r="G158">
            <v>0.4</v>
          </cell>
          <cell r="H158">
            <v>7516.18</v>
          </cell>
        </row>
        <row r="159">
          <cell r="C159" t="str">
            <v>01.002.03.04.01.04</v>
          </cell>
          <cell r="D159" t="str">
            <v>Concreto fck= 35 Mpa</v>
          </cell>
          <cell r="E159">
            <v>2559.87</v>
          </cell>
          <cell r="F159" t="str">
            <v>m3</v>
          </cell>
          <cell r="G159">
            <v>187.82</v>
          </cell>
          <cell r="H159">
            <v>480800.9</v>
          </cell>
        </row>
        <row r="160">
          <cell r="C160" t="str">
            <v>01.002.03.04.01.05</v>
          </cell>
          <cell r="D160" t="str">
            <v>Mão de obra para execução do piso de concreto, acabamento polido</v>
          </cell>
          <cell r="E160">
            <v>18980.25</v>
          </cell>
          <cell r="F160" t="str">
            <v>m2</v>
          </cell>
          <cell r="G160">
            <v>4.2</v>
          </cell>
          <cell r="H160">
            <v>79717.05</v>
          </cell>
        </row>
        <row r="161">
          <cell r="C161" t="str">
            <v>01.002.03.04.01.06</v>
          </cell>
          <cell r="D161" t="str">
            <v>Aço Ca 50</v>
          </cell>
          <cell r="E161">
            <v>204861.6</v>
          </cell>
          <cell r="F161" t="str">
            <v>Kg</v>
          </cell>
          <cell r="G161">
            <v>2.52</v>
          </cell>
          <cell r="H161">
            <v>517009.22</v>
          </cell>
        </row>
        <row r="162">
          <cell r="C162" t="str">
            <v>01.002.03.04.01.07</v>
          </cell>
          <cell r="D162" t="str">
            <v>Junta serrada</v>
          </cell>
          <cell r="E162">
            <v>10736</v>
          </cell>
          <cell r="F162" t="str">
            <v>m</v>
          </cell>
          <cell r="G162">
            <v>6</v>
          </cell>
          <cell r="H162">
            <v>64416</v>
          </cell>
        </row>
        <row r="163">
          <cell r="C163" t="str">
            <v>01.002.03.04.01.08</v>
          </cell>
          <cell r="D163" t="str">
            <v>Junta de construção</v>
          </cell>
          <cell r="E163">
            <v>8653</v>
          </cell>
          <cell r="F163" t="str">
            <v>m</v>
          </cell>
          <cell r="G163">
            <v>4.8</v>
          </cell>
          <cell r="H163">
            <v>41534.400000000001</v>
          </cell>
        </row>
        <row r="164">
          <cell r="C164" t="str">
            <v>01.002.03.04.01.09</v>
          </cell>
          <cell r="D164" t="str">
            <v>Junta de dilatação</v>
          </cell>
          <cell r="E164">
            <v>1130</v>
          </cell>
          <cell r="F164" t="str">
            <v>m</v>
          </cell>
          <cell r="G164">
            <v>8.2200000000000006</v>
          </cell>
          <cell r="H164">
            <v>9286.91</v>
          </cell>
        </row>
        <row r="165">
          <cell r="C165" t="str">
            <v>01.002.03.04.01.10</v>
          </cell>
          <cell r="D165" t="str">
            <v>Junta de encontro (piso-pilares)</v>
          </cell>
          <cell r="E165">
            <v>1325</v>
          </cell>
          <cell r="F165" t="str">
            <v>m</v>
          </cell>
          <cell r="G165">
            <v>8.2200000000000006</v>
          </cell>
          <cell r="H165">
            <v>10889.51</v>
          </cell>
        </row>
        <row r="166">
          <cell r="C166" t="str">
            <v>01.002.03.04.01.11</v>
          </cell>
          <cell r="D166" t="str">
            <v>Barra de transferência (material)</v>
          </cell>
          <cell r="E166">
            <v>17317</v>
          </cell>
          <cell r="F166" t="str">
            <v>un</v>
          </cell>
          <cell r="G166">
            <v>2.88</v>
          </cell>
          <cell r="H166">
            <v>49925.67</v>
          </cell>
        </row>
        <row r="167">
          <cell r="C167" t="str">
            <v>01.002.03.04.01.13</v>
          </cell>
          <cell r="D167" t="str">
            <v>Forma chapa resinada 15 mm (escada)</v>
          </cell>
          <cell r="E167">
            <v>105.92</v>
          </cell>
          <cell r="F167" t="str">
            <v>m2</v>
          </cell>
          <cell r="G167">
            <v>25.1</v>
          </cell>
          <cell r="H167">
            <v>2658.54</v>
          </cell>
        </row>
        <row r="168">
          <cell r="C168" t="str">
            <v>01.002.03.05</v>
          </cell>
          <cell r="D168" t="str">
            <v>Equipamentos (Locação, mobilização, desmobilização, montagem, desmontagem, operação e manutenção)</v>
          </cell>
          <cell r="H168">
            <v>6600</v>
          </cell>
        </row>
        <row r="169">
          <cell r="C169" t="str">
            <v>01.002.03.05.01</v>
          </cell>
          <cell r="D169" t="str">
            <v>Bomba flyght</v>
          </cell>
          <cell r="E169">
            <v>1</v>
          </cell>
          <cell r="F169" t="str">
            <v>vb</v>
          </cell>
          <cell r="G169">
            <v>6600</v>
          </cell>
          <cell r="H169">
            <v>6600</v>
          </cell>
        </row>
        <row r="170">
          <cell r="C170">
            <v>1003</v>
          </cell>
          <cell r="D170" t="str">
            <v>SUPERESTRUTURA EM CONCRETO ARMADO</v>
          </cell>
          <cell r="H170">
            <v>30211436.350000001</v>
          </cell>
        </row>
        <row r="171">
          <cell r="C171" t="str">
            <v>01.003.01</v>
          </cell>
          <cell r="D171" t="str">
            <v>Pilares/vigas/lajes - Edifícios</v>
          </cell>
          <cell r="H171">
            <v>24864790.68</v>
          </cell>
        </row>
        <row r="172">
          <cell r="C172" t="str">
            <v>01.003.01.01</v>
          </cell>
          <cell r="D172" t="str">
            <v>Pilares/vigas/lajes - Edifícios</v>
          </cell>
          <cell r="H172">
            <v>24864790.68</v>
          </cell>
        </row>
        <row r="173">
          <cell r="C173" t="str">
            <v>01.003.01.01.01</v>
          </cell>
          <cell r="D173" t="str">
            <v>Concreto e Forma</v>
          </cell>
          <cell r="H173">
            <v>13983581.050000001</v>
          </cell>
        </row>
        <row r="174">
          <cell r="C174" t="str">
            <v>01.003.01.01.01.01</v>
          </cell>
          <cell r="D174" t="str">
            <v>Concreto fck=30 Mpa  bombeado - Vigas e lajes Periferia</v>
          </cell>
          <cell r="E174">
            <v>6162.23</v>
          </cell>
          <cell r="F174" t="str">
            <v>m3</v>
          </cell>
          <cell r="G174">
            <v>206.99</v>
          </cell>
          <cell r="H174">
            <v>1275549.6599999999</v>
          </cell>
        </row>
        <row r="175">
          <cell r="C175" t="str">
            <v>01.003.01.01.01.02</v>
          </cell>
          <cell r="D175" t="str">
            <v>Concreto fck=30 Mpa  convencional - Pilares Periferia</v>
          </cell>
          <cell r="E175">
            <v>192.04</v>
          </cell>
          <cell r="F175" t="str">
            <v>m3</v>
          </cell>
          <cell r="G175">
            <v>186.21</v>
          </cell>
          <cell r="H175">
            <v>35760.18</v>
          </cell>
        </row>
        <row r="176">
          <cell r="C176" t="str">
            <v>01.003.01.01.01.03</v>
          </cell>
          <cell r="D176" t="str">
            <v>Concreto fck 45 Mpa  bombeado - Vigas e Lajes Torres  - até altura 25m (1º SS, Térreo, Mez. e 1º pav.)</v>
          </cell>
          <cell r="E176">
            <v>4278.37</v>
          </cell>
          <cell r="F176" t="str">
            <v>m3</v>
          </cell>
          <cell r="G176">
            <v>240.04</v>
          </cell>
          <cell r="H176">
            <v>1026974.63</v>
          </cell>
        </row>
        <row r="177">
          <cell r="C177" t="str">
            <v>01.003.01.01.01.03A</v>
          </cell>
          <cell r="D177" t="str">
            <v>Concreto fck 45 Mpa  bombeado - Vigas e Lajes Torres  - altura 26m a 40m (8º ao 10º pav. - Mod. 3 e 4)</v>
          </cell>
          <cell r="E177">
            <v>818.22</v>
          </cell>
          <cell r="F177" t="str">
            <v>m3</v>
          </cell>
          <cell r="G177">
            <v>245.94</v>
          </cell>
          <cell r="H177">
            <v>201232.3</v>
          </cell>
        </row>
        <row r="178">
          <cell r="C178" t="str">
            <v>01.003.01.01.01.04</v>
          </cell>
          <cell r="D178" t="str">
            <v>Concreto fck 40 Mpa  bombeado - Vigas e Lajes Torres  - até altura 25m (2º ao 7º pav.)</v>
          </cell>
          <cell r="E178">
            <v>2214.66</v>
          </cell>
          <cell r="F178" t="str">
            <v>m3</v>
          </cell>
          <cell r="G178">
            <v>226.93</v>
          </cell>
          <cell r="H178">
            <v>502565.84</v>
          </cell>
        </row>
        <row r="179">
          <cell r="C179" t="str">
            <v>01.003.01.01.01.05</v>
          </cell>
          <cell r="D179" t="str">
            <v>Concreto fck 40 Mpa  bombeado - Vigas e Lajes Torres  - altura 26m a 40m (8º ao 11º pav.)</v>
          </cell>
          <cell r="E179">
            <v>1749.15</v>
          </cell>
          <cell r="F179" t="str">
            <v>m3</v>
          </cell>
          <cell r="G179">
            <v>232.44</v>
          </cell>
          <cell r="H179">
            <v>406565.11</v>
          </cell>
        </row>
        <row r="180">
          <cell r="C180" t="str">
            <v>01.003.01.01.01.06</v>
          </cell>
          <cell r="D180" t="str">
            <v>Concreto fck 40 Mpa  bombeado - Vigas e Lajes Torres  - altura 41m a 50m (12º ao 14º pav.)</v>
          </cell>
          <cell r="E180">
            <v>1925.54</v>
          </cell>
          <cell r="F180" t="str">
            <v>m3</v>
          </cell>
          <cell r="G180">
            <v>234.27</v>
          </cell>
          <cell r="H180">
            <v>451087.8</v>
          </cell>
        </row>
        <row r="181">
          <cell r="C181" t="str">
            <v>01.003.01.01.01.06A</v>
          </cell>
          <cell r="D181" t="str">
            <v>Concreto fck 40 Mpa  bombeado - Vigas e Lajes Torres  - altura 51m a 60m (15º pav. - Mod. 3 e 4)</v>
          </cell>
          <cell r="E181">
            <v>272.73</v>
          </cell>
          <cell r="F181" t="str">
            <v>m3</v>
          </cell>
          <cell r="G181">
            <v>237.93</v>
          </cell>
          <cell r="H181">
            <v>64892.01</v>
          </cell>
        </row>
        <row r="182">
          <cell r="C182" t="str">
            <v>01.003.01.01.01.07</v>
          </cell>
          <cell r="D182" t="str">
            <v>Concreto fck 35 Mpa  bombeado - Vigas e Lajes Torres  - altura 51m a 60m (15º ao 17º pav.)</v>
          </cell>
          <cell r="E182">
            <v>1652.81</v>
          </cell>
          <cell r="F182" t="str">
            <v>m3</v>
          </cell>
          <cell r="G182">
            <v>226.73</v>
          </cell>
          <cell r="H182">
            <v>374743.53</v>
          </cell>
        </row>
        <row r="183">
          <cell r="C183" t="str">
            <v>01.003.01.01.01.08</v>
          </cell>
          <cell r="D183" t="str">
            <v>Concreto fck 35 Mpa  bombeado - Vigas e Lajes Torres  - altura 61m a 80m (18º ao 23º pav.)</v>
          </cell>
          <cell r="E183">
            <v>3851.12</v>
          </cell>
          <cell r="F183" t="str">
            <v>m3</v>
          </cell>
          <cell r="G183">
            <v>228.4</v>
          </cell>
          <cell r="H183">
            <v>879612.73</v>
          </cell>
        </row>
        <row r="184">
          <cell r="C184" t="str">
            <v>01.003.01.01.01.09</v>
          </cell>
          <cell r="D184" t="str">
            <v>Concreto fck 35 Mpa  bombeado - Vigas e Lajes Torres  - altura 81m a 100m (24º pav. para cima)</v>
          </cell>
          <cell r="E184">
            <v>2090.64</v>
          </cell>
          <cell r="F184" t="str">
            <v>m3</v>
          </cell>
          <cell r="G184">
            <v>235.07</v>
          </cell>
          <cell r="H184">
            <v>491442.52</v>
          </cell>
        </row>
        <row r="185">
          <cell r="C185" t="str">
            <v>01.003.01.01.01.10</v>
          </cell>
          <cell r="D185" t="str">
            <v>Concreto fck 45 Mpa  convencional - Pilares Torres (1º SS, Térreo, Mez. e 1º pav.)</v>
          </cell>
          <cell r="E185">
            <v>909.1</v>
          </cell>
          <cell r="F185" t="str">
            <v>m3</v>
          </cell>
          <cell r="G185">
            <v>217.98</v>
          </cell>
          <cell r="H185">
            <v>198169.3</v>
          </cell>
        </row>
        <row r="186">
          <cell r="C186" t="str">
            <v>01.003.01.01.01.11</v>
          </cell>
          <cell r="D186" t="str">
            <v>Concreto fck 40 Mpa  convencional - Pilares Torres (2º ao 14º pav.)</v>
          </cell>
          <cell r="E186">
            <v>2892.64</v>
          </cell>
          <cell r="F186" t="str">
            <v>m3</v>
          </cell>
          <cell r="G186">
            <v>205.38</v>
          </cell>
          <cell r="H186">
            <v>594093.22</v>
          </cell>
        </row>
        <row r="187">
          <cell r="C187" t="str">
            <v>01.003.01.01.01.12</v>
          </cell>
          <cell r="D187" t="str">
            <v>Concreto fck 35 Mpa  convencional - Pilares Torres (15º pav. para cima)</v>
          </cell>
          <cell r="E187">
            <v>2979.17</v>
          </cell>
          <cell r="F187" t="str">
            <v>m3</v>
          </cell>
          <cell r="G187">
            <v>195.58</v>
          </cell>
          <cell r="H187">
            <v>582655.36</v>
          </cell>
        </row>
        <row r="188">
          <cell r="C188" t="str">
            <v>01.003.01.01.01.13</v>
          </cell>
          <cell r="D188" t="str">
            <v>Forma em compensado plastificado 18 mm-VIGAS e LAJES</v>
          </cell>
          <cell r="E188">
            <v>148218.91</v>
          </cell>
          <cell r="F188" t="str">
            <v>m2</v>
          </cell>
          <cell r="G188">
            <v>34.783000023411311</v>
          </cell>
          <cell r="H188">
            <v>5155498.3499999996</v>
          </cell>
        </row>
        <row r="189">
          <cell r="C189" t="str">
            <v>01.003.01.01.01.14</v>
          </cell>
          <cell r="D189" t="str">
            <v>Forma  - PILARES</v>
          </cell>
          <cell r="E189">
            <v>65465.54</v>
          </cell>
          <cell r="F189" t="str">
            <v>m2</v>
          </cell>
          <cell r="G189">
            <v>26.620699989643406</v>
          </cell>
          <cell r="H189">
            <v>1742738.5</v>
          </cell>
        </row>
        <row r="190">
          <cell r="C190" t="str">
            <v>01.003.01.01.02</v>
          </cell>
          <cell r="D190" t="str">
            <v>Forma para pilares cilindricos:</v>
          </cell>
          <cell r="H190">
            <v>39948.639999999999</v>
          </cell>
        </row>
        <row r="191">
          <cell r="C191" t="str">
            <v>01.003.01.01.02.01</v>
          </cell>
          <cell r="D191" t="str">
            <v>Ø 25cm</v>
          </cell>
          <cell r="E191">
            <v>169.38</v>
          </cell>
          <cell r="F191" t="str">
            <v>m</v>
          </cell>
          <cell r="G191">
            <v>59.67</v>
          </cell>
          <cell r="H191">
            <v>10106.48</v>
          </cell>
        </row>
        <row r="192">
          <cell r="C192" t="str">
            <v>01.003.01.01.02.02</v>
          </cell>
          <cell r="D192" t="str">
            <v>Ø 30cm</v>
          </cell>
          <cell r="E192">
            <v>316.82</v>
          </cell>
          <cell r="F192" t="str">
            <v>m</v>
          </cell>
          <cell r="G192">
            <v>74.709999999999994</v>
          </cell>
          <cell r="H192">
            <v>23669.31</v>
          </cell>
        </row>
        <row r="193">
          <cell r="C193" t="str">
            <v>01.003.01.01.02.03</v>
          </cell>
          <cell r="D193" t="str">
            <v>1/2 Ø 42cm</v>
          </cell>
          <cell r="E193">
            <v>79.92</v>
          </cell>
          <cell r="F193" t="str">
            <v>m</v>
          </cell>
          <cell r="G193">
            <v>58.52</v>
          </cell>
          <cell r="H193">
            <v>4676.6499999999996</v>
          </cell>
        </row>
        <row r="194">
          <cell r="C194" t="str">
            <v>01.003.01.01.02.04</v>
          </cell>
          <cell r="D194" t="str">
            <v>1/2 Ø 50cm</v>
          </cell>
          <cell r="E194">
            <v>21.94</v>
          </cell>
          <cell r="F194" t="str">
            <v>m</v>
          </cell>
          <cell r="G194">
            <v>68.2</v>
          </cell>
          <cell r="H194">
            <v>1496.21</v>
          </cell>
        </row>
        <row r="195">
          <cell r="C195" t="str">
            <v>01.003.01.01.03</v>
          </cell>
          <cell r="D195" t="str">
            <v>Serviços complementares</v>
          </cell>
          <cell r="H195">
            <v>10825735.25</v>
          </cell>
        </row>
        <row r="196">
          <cell r="C196" t="str">
            <v>01.003.01.01.03.01</v>
          </cell>
          <cell r="D196" t="str">
            <v>Neoprene simples espessura 1cm, largura 23cm</v>
          </cell>
          <cell r="E196">
            <v>1323.6</v>
          </cell>
          <cell r="F196" t="str">
            <v>m</v>
          </cell>
          <cell r="G196">
            <v>51.76</v>
          </cell>
          <cell r="H196">
            <v>68508.210000000006</v>
          </cell>
        </row>
        <row r="197">
          <cell r="C197" t="str">
            <v>01.003.01.01.03.02</v>
          </cell>
          <cell r="D197" t="str">
            <v>Neoprene fretado espessura 2cm, largura 20cm</v>
          </cell>
          <cell r="E197">
            <v>2027.6</v>
          </cell>
          <cell r="F197" t="str">
            <v>m</v>
          </cell>
          <cell r="G197">
            <v>190.36</v>
          </cell>
          <cell r="H197">
            <v>385971.91</v>
          </cell>
        </row>
        <row r="198">
          <cell r="C198" t="str">
            <v>01.003.01.01.03.03</v>
          </cell>
          <cell r="D198" t="str">
            <v>Aço CA 50/60</v>
          </cell>
          <cell r="E198">
            <v>3641012</v>
          </cell>
          <cell r="F198" t="str">
            <v>kg</v>
          </cell>
          <cell r="G198">
            <v>2.7816999998901406</v>
          </cell>
          <cell r="H198">
            <v>10128203.08</v>
          </cell>
        </row>
        <row r="199">
          <cell r="C199" t="str">
            <v>01.003.01.01.03.04</v>
          </cell>
          <cell r="D199" t="str">
            <v>Juntas de dilatação do 1º Subsolo - Fornecimento e aplicação de Junta de dilatação  (Junta Jeene) FW - EPDM</v>
          </cell>
          <cell r="E199">
            <v>2172.92</v>
          </cell>
          <cell r="F199" t="str">
            <v>m</v>
          </cell>
          <cell r="G199">
            <v>105.7</v>
          </cell>
          <cell r="H199">
            <v>141239.79999999999</v>
          </cell>
        </row>
        <row r="200">
          <cell r="C200" t="str">
            <v>01.003.01.01.03.05</v>
          </cell>
          <cell r="D200" t="str">
            <v>Furação nas lajes para chumbamento de ralo, com Ø3" ( Lavabos, A. Serv. e banheiros )</v>
          </cell>
          <cell r="E200">
            <v>2722</v>
          </cell>
          <cell r="F200" t="str">
            <v>un</v>
          </cell>
          <cell r="G200">
            <v>12</v>
          </cell>
          <cell r="H200">
            <v>32664</v>
          </cell>
        </row>
        <row r="201">
          <cell r="C201" t="str">
            <v>01.003.01.01.03.06</v>
          </cell>
          <cell r="D201" t="str">
            <v>Furação nas lajes para chumbamento de ralo, com Ø4" ( Bacia Sanitária e Terraço )</v>
          </cell>
          <cell r="E201">
            <v>1588</v>
          </cell>
          <cell r="F201" t="str">
            <v>un</v>
          </cell>
          <cell r="G201">
            <v>15</v>
          </cell>
          <cell r="H201">
            <v>23820</v>
          </cell>
        </row>
        <row r="202">
          <cell r="C202" t="str">
            <v>01.003.01.01.03.07</v>
          </cell>
          <cell r="D202" t="str">
            <v>Complemento em concreto da junta no perímetro do predio - altura média 40cm</v>
          </cell>
          <cell r="E202">
            <v>680.2</v>
          </cell>
          <cell r="F202" t="str">
            <v>m</v>
          </cell>
          <cell r="G202">
            <v>66.64</v>
          </cell>
          <cell r="H202">
            <v>45328.25</v>
          </cell>
        </row>
        <row r="203">
          <cell r="C203" t="str">
            <v>01.003.01.01.04</v>
          </cell>
          <cell r="D203" t="str">
            <v>Bloco para apoio provisório da laje do Térreo - no 1º Subsolo e Térreo</v>
          </cell>
          <cell r="H203">
            <v>15525.74</v>
          </cell>
        </row>
        <row r="204">
          <cell r="C204" t="str">
            <v>01.003.01.01.04.01</v>
          </cell>
          <cell r="D204" t="str">
            <v>Concreto Fck 30 Mpa</v>
          </cell>
          <cell r="E204">
            <v>21.2</v>
          </cell>
          <cell r="F204" t="str">
            <v>m3</v>
          </cell>
          <cell r="G204">
            <v>206.99</v>
          </cell>
          <cell r="H204">
            <v>4388.29</v>
          </cell>
        </row>
        <row r="205">
          <cell r="C205" t="str">
            <v>01.003.01.01.04.02</v>
          </cell>
          <cell r="D205" t="str">
            <v>Forma comum</v>
          </cell>
          <cell r="E205">
            <v>129.4</v>
          </cell>
          <cell r="F205" t="str">
            <v>m2</v>
          </cell>
          <cell r="G205">
            <v>40.54</v>
          </cell>
          <cell r="H205">
            <v>5245.81</v>
          </cell>
        </row>
        <row r="206">
          <cell r="C206" t="str">
            <v>01.003.01.01.04.03</v>
          </cell>
          <cell r="D206" t="str">
            <v>Aço CA-50</v>
          </cell>
          <cell r="E206">
            <v>2118</v>
          </cell>
          <cell r="F206" t="str">
            <v>kg</v>
          </cell>
          <cell r="G206">
            <v>2.78</v>
          </cell>
          <cell r="H206">
            <v>5891.64</v>
          </cell>
        </row>
        <row r="207">
          <cell r="C207" t="str">
            <v>01.003.02</v>
          </cell>
          <cell r="D207" t="str">
            <v>Pilares/vigas/lajes - Áreas Sociais</v>
          </cell>
          <cell r="H207">
            <v>1091008.6200000001</v>
          </cell>
        </row>
        <row r="208">
          <cell r="C208" t="str">
            <v>01.003.02.01</v>
          </cell>
          <cell r="D208" t="str">
            <v>Pilares/vigas/lajes - Áreas Sociais</v>
          </cell>
          <cell r="H208">
            <v>1091008.6200000001</v>
          </cell>
        </row>
        <row r="209">
          <cell r="C209" t="str">
            <v>01.003.02.01.01</v>
          </cell>
          <cell r="D209" t="str">
            <v>Pilares/vigas/lajes - Áreas Sociais</v>
          </cell>
          <cell r="H209">
            <v>642338.73</v>
          </cell>
        </row>
        <row r="210">
          <cell r="C210" t="str">
            <v>01.003.02.01.01.01</v>
          </cell>
          <cell r="D210" t="str">
            <v>Concreto fck=35 Mpa  bombeado - Vigas e Lajes</v>
          </cell>
          <cell r="E210">
            <v>1384.72</v>
          </cell>
          <cell r="F210" t="str">
            <v>m3</v>
          </cell>
          <cell r="G210">
            <v>216.73</v>
          </cell>
          <cell r="H210">
            <v>300111.59999999998</v>
          </cell>
        </row>
        <row r="211">
          <cell r="C211" t="str">
            <v>01.003.02.01.01.02</v>
          </cell>
          <cell r="D211" t="str">
            <v>Concreto fck 35 Mpa  convencional - Pilares</v>
          </cell>
          <cell r="E211">
            <v>102.12</v>
          </cell>
          <cell r="F211" t="str">
            <v>m3</v>
          </cell>
          <cell r="G211">
            <v>195.58</v>
          </cell>
          <cell r="H211">
            <v>19972.259999999998</v>
          </cell>
        </row>
        <row r="212">
          <cell r="C212" t="str">
            <v>01.003.02.01.01.03</v>
          </cell>
          <cell r="D212" t="str">
            <v>Forma em compensado plastificado 18 mm-VIGAS e LAJES</v>
          </cell>
          <cell r="E212">
            <v>6713.46</v>
          </cell>
          <cell r="F212" t="str">
            <v>m2</v>
          </cell>
          <cell r="G212">
            <v>41.58</v>
          </cell>
          <cell r="H212">
            <v>279175.88</v>
          </cell>
        </row>
        <row r="213">
          <cell r="C213" t="str">
            <v>01.003.02.01.01.04</v>
          </cell>
          <cell r="D213" t="str">
            <v>Forma  - PILARES</v>
          </cell>
          <cell r="E213">
            <v>1165.0999999999999</v>
          </cell>
          <cell r="F213" t="str">
            <v>m2</v>
          </cell>
          <cell r="G213">
            <v>36.97</v>
          </cell>
          <cell r="H213">
            <v>43078.99</v>
          </cell>
        </row>
        <row r="214">
          <cell r="C214" t="str">
            <v>01.003.02.01.02</v>
          </cell>
          <cell r="D214" t="str">
            <v>Forma para pilares cilindricos:</v>
          </cell>
          <cell r="H214">
            <v>11370.26</v>
          </cell>
        </row>
        <row r="215">
          <cell r="C215" t="str">
            <v>01.003.02.01.02.01</v>
          </cell>
          <cell r="D215" t="str">
            <v>Ø 30cm</v>
          </cell>
          <cell r="E215">
            <v>15.2</v>
          </cell>
          <cell r="F215" t="str">
            <v>m</v>
          </cell>
          <cell r="G215">
            <v>74.709999999999994</v>
          </cell>
          <cell r="H215">
            <v>1135.58</v>
          </cell>
        </row>
        <row r="216">
          <cell r="C216" t="str">
            <v>01.003.02.01.02.02</v>
          </cell>
          <cell r="D216" t="str">
            <v>Ø 50cm</v>
          </cell>
          <cell r="E216">
            <v>74</v>
          </cell>
          <cell r="F216" t="str">
            <v>m</v>
          </cell>
          <cell r="G216">
            <v>138.31</v>
          </cell>
          <cell r="H216">
            <v>10234.68</v>
          </cell>
        </row>
        <row r="217">
          <cell r="C217" t="str">
            <v>01.003.02.01.03</v>
          </cell>
          <cell r="D217" t="str">
            <v>Serviços complementares</v>
          </cell>
          <cell r="H217">
            <v>437299.64</v>
          </cell>
        </row>
        <row r="218">
          <cell r="C218" t="str">
            <v>01.003.02.01.03.01</v>
          </cell>
          <cell r="D218" t="str">
            <v>Aço CA 50/60</v>
          </cell>
          <cell r="E218">
            <v>152787</v>
          </cell>
          <cell r="F218" t="str">
            <v>kg</v>
          </cell>
          <cell r="G218">
            <v>2.7817000137446248</v>
          </cell>
          <cell r="H218">
            <v>425007.6</v>
          </cell>
        </row>
        <row r="219">
          <cell r="C219" t="str">
            <v>01.003.02.01.03.02</v>
          </cell>
          <cell r="D219" t="str">
            <v>Juntas de dilatação do 1º Subsolo - Fornecimento e aplicação de Junta de dilatação  (Junta Jeene) FW - EPDM</v>
          </cell>
          <cell r="E219">
            <v>86.92</v>
          </cell>
          <cell r="F219" t="str">
            <v>m</v>
          </cell>
          <cell r="G219">
            <v>105.7</v>
          </cell>
          <cell r="H219">
            <v>9187.44</v>
          </cell>
        </row>
        <row r="220">
          <cell r="C220" t="str">
            <v>01.003.02.01.03.03</v>
          </cell>
          <cell r="D220" t="str">
            <v>Laje pré-moldada de concreto esp. 12cm, inclusive capeamento esp. 4cm</v>
          </cell>
          <cell r="E220">
            <v>62.58</v>
          </cell>
          <cell r="F220" t="str">
            <v>m2</v>
          </cell>
          <cell r="G220">
            <v>49.61</v>
          </cell>
          <cell r="H220">
            <v>3104.59</v>
          </cell>
        </row>
        <row r="221">
          <cell r="C221" t="str">
            <v>01.003.03</v>
          </cell>
          <cell r="D221" t="str">
            <v>Escadas</v>
          </cell>
          <cell r="H221">
            <v>540253.63</v>
          </cell>
        </row>
        <row r="222">
          <cell r="C222" t="str">
            <v>01.003.03.01</v>
          </cell>
          <cell r="D222" t="str">
            <v>Escadas</v>
          </cell>
          <cell r="H222">
            <v>540253.63</v>
          </cell>
        </row>
        <row r="223">
          <cell r="C223" t="str">
            <v>01.003.03.01.01</v>
          </cell>
          <cell r="D223" t="str">
            <v>Escadas</v>
          </cell>
          <cell r="H223">
            <v>540253.63</v>
          </cell>
        </row>
        <row r="224">
          <cell r="C224" t="str">
            <v>01.003.03.01.01.01</v>
          </cell>
          <cell r="D224" t="str">
            <v>Concreto fck 45 Mpa  bombeado - Vigas e Lajes Torres  - até altura 25m (1º SS ao 1º pav. - Mod. 1 e 2) / (1ºSS ao 7º pav. Mod. 3 e 4)</v>
          </cell>
          <cell r="E224">
            <v>129.11000000000001</v>
          </cell>
          <cell r="F224" t="str">
            <v>m3</v>
          </cell>
          <cell r="G224">
            <v>240.04</v>
          </cell>
          <cell r="H224">
            <v>30991.4</v>
          </cell>
        </row>
        <row r="225">
          <cell r="C225" t="str">
            <v>01.003.03.01.01.01A</v>
          </cell>
          <cell r="D225" t="str">
            <v>Concreto fck 45 Mpa  bombeado - Vigas e Lajes Torres  - altura 26m a 40m (8º ao 10º pav. - Mod. 3 e 4)</v>
          </cell>
          <cell r="E225">
            <v>19.02</v>
          </cell>
          <cell r="F225" t="str">
            <v>m3</v>
          </cell>
          <cell r="G225">
            <v>245.94</v>
          </cell>
          <cell r="H225">
            <v>4677.76</v>
          </cell>
        </row>
        <row r="226">
          <cell r="C226" t="str">
            <v>01.003.03.01.01.02</v>
          </cell>
          <cell r="D226" t="str">
            <v>Concreto fck 40 Mpa  bombeado - Vigas e Lajes Escadas  - até altura 25m (2º ao 7º pav.)</v>
          </cell>
          <cell r="E226">
            <v>76.02</v>
          </cell>
          <cell r="F226" t="str">
            <v>m3</v>
          </cell>
          <cell r="G226">
            <v>226.93</v>
          </cell>
          <cell r="H226">
            <v>17250.98</v>
          </cell>
        </row>
        <row r="227">
          <cell r="C227" t="str">
            <v>01.003.03.01.01.03</v>
          </cell>
          <cell r="D227" t="str">
            <v>Concreto fck 40 Mpa  bombeado - Vigas e Lajes Escadas  - altura 26m a 40m (8º ao 11º pav.)</v>
          </cell>
          <cell r="E227">
            <v>57.03</v>
          </cell>
          <cell r="F227" t="str">
            <v>m3</v>
          </cell>
          <cell r="G227">
            <v>232.44</v>
          </cell>
          <cell r="H227">
            <v>13255.81</v>
          </cell>
        </row>
        <row r="228">
          <cell r="C228" t="str">
            <v>01.003.03.01.01.04</v>
          </cell>
          <cell r="D228" t="str">
            <v>Concreto fck 40 Mpa  bombeado - Vigas e Lajes Escadas  - altura 41m a 50m (12º ao 14º pav.)</v>
          </cell>
          <cell r="E228">
            <v>57.06</v>
          </cell>
          <cell r="F228" t="str">
            <v>m3</v>
          </cell>
          <cell r="G228">
            <v>234.27</v>
          </cell>
          <cell r="H228">
            <v>13367.2</v>
          </cell>
        </row>
        <row r="229">
          <cell r="C229" t="str">
            <v>01.003.03.01.01.04A</v>
          </cell>
          <cell r="D229" t="str">
            <v>Concreto fck 40 Mpa  bombeado - Vigas e Lajes Torres  - altura 51m a 60m (15º pav. - Mod. 3 e 4)</v>
          </cell>
          <cell r="E229">
            <v>6.33</v>
          </cell>
          <cell r="F229" t="str">
            <v>m3</v>
          </cell>
          <cell r="G229">
            <v>237.93</v>
          </cell>
          <cell r="H229">
            <v>1506.13</v>
          </cell>
        </row>
        <row r="230">
          <cell r="C230" t="str">
            <v>01.003.03.01.01.05</v>
          </cell>
          <cell r="D230" t="str">
            <v>Concreto fck 35 Mpa  bombeado - Vigas e Lajes Escadas  - altura 51m a 60m (15º ao 17º pav.)</v>
          </cell>
          <cell r="E230">
            <v>50.7</v>
          </cell>
          <cell r="F230" t="str">
            <v>m3</v>
          </cell>
          <cell r="G230">
            <v>226.73</v>
          </cell>
          <cell r="H230">
            <v>11495.27</v>
          </cell>
        </row>
        <row r="231">
          <cell r="C231" t="str">
            <v>01.003.03.01.01.06</v>
          </cell>
          <cell r="D231" t="str">
            <v>Concreto fck 35 Mpa  bombeado - Vigas e Lajes Escadas  - altura 61m a 80m (18º ao 23º pav.)</v>
          </cell>
          <cell r="E231">
            <v>114.03</v>
          </cell>
          <cell r="F231" t="str">
            <v>m3</v>
          </cell>
          <cell r="G231">
            <v>228.4</v>
          </cell>
          <cell r="H231">
            <v>26044.95</v>
          </cell>
        </row>
        <row r="232">
          <cell r="C232" t="str">
            <v>01.003.03.01.01.07</v>
          </cell>
          <cell r="D232" t="str">
            <v>Concreto fck 35 Mpa  bombeado - Vigas e Lajes Escadas  - altura 81m a 100m (24º pav. para cima)</v>
          </cell>
          <cell r="E232">
            <v>84.78</v>
          </cell>
          <cell r="F232" t="str">
            <v>m3</v>
          </cell>
          <cell r="G232">
            <v>235.07</v>
          </cell>
          <cell r="H232">
            <v>19929.060000000001</v>
          </cell>
        </row>
        <row r="233">
          <cell r="C233" t="str">
            <v>01.003.03.01.01.11</v>
          </cell>
          <cell r="D233" t="str">
            <v>Forma em compensado plastificado 18 mm</v>
          </cell>
          <cell r="E233">
            <v>5964.22</v>
          </cell>
          <cell r="F233" t="str">
            <v>m2</v>
          </cell>
          <cell r="G233">
            <v>36.409999999999997</v>
          </cell>
          <cell r="H233">
            <v>217161.72</v>
          </cell>
        </row>
        <row r="234">
          <cell r="C234" t="str">
            <v>01.003.03.01.01.12</v>
          </cell>
          <cell r="D234" t="str">
            <v>Aço CA 50/60</v>
          </cell>
          <cell r="E234">
            <v>66352.710000000006</v>
          </cell>
          <cell r="F234" t="str">
            <v>kg</v>
          </cell>
          <cell r="G234">
            <v>2.7816999486531895</v>
          </cell>
          <cell r="H234">
            <v>184573.33</v>
          </cell>
        </row>
        <row r="235">
          <cell r="C235" t="str">
            <v>01.003.04</v>
          </cell>
          <cell r="D235" t="str">
            <v>Caixa dágua inferior</v>
          </cell>
          <cell r="H235">
            <v>166104.97</v>
          </cell>
        </row>
        <row r="236">
          <cell r="C236" t="str">
            <v>01.003.04.01</v>
          </cell>
          <cell r="D236" t="str">
            <v>Caixa dágua inferior</v>
          </cell>
          <cell r="H236">
            <v>166104.97</v>
          </cell>
        </row>
        <row r="237">
          <cell r="C237" t="str">
            <v>01.003.04.01.01</v>
          </cell>
          <cell r="D237" t="str">
            <v>Caixa dágua inferior</v>
          </cell>
          <cell r="H237">
            <v>166104.97</v>
          </cell>
        </row>
        <row r="238">
          <cell r="C238" t="str">
            <v>01.003.04.01.01.01</v>
          </cell>
          <cell r="D238" t="str">
            <v>Lastro de concreto magro esp. 5cm</v>
          </cell>
          <cell r="E238">
            <v>23.7</v>
          </cell>
          <cell r="F238" t="str">
            <v>m3</v>
          </cell>
          <cell r="G238">
            <v>148.27000000000001</v>
          </cell>
          <cell r="H238">
            <v>3513.92</v>
          </cell>
        </row>
        <row r="239">
          <cell r="C239" t="str">
            <v>01.003.04.01.01.02</v>
          </cell>
          <cell r="D239" t="str">
            <v>Concreto fck=35 Mpa  bombeado</v>
          </cell>
          <cell r="E239">
            <v>239.6</v>
          </cell>
          <cell r="F239" t="str">
            <v>m3</v>
          </cell>
          <cell r="G239">
            <v>216.73</v>
          </cell>
          <cell r="H239">
            <v>51928.72</v>
          </cell>
        </row>
        <row r="240">
          <cell r="C240" t="str">
            <v>01.003.04.01.01.03</v>
          </cell>
          <cell r="D240" t="str">
            <v>Forma em compensado plastificado 18 mm</v>
          </cell>
          <cell r="E240">
            <v>956.15</v>
          </cell>
          <cell r="F240" t="str">
            <v>m2</v>
          </cell>
          <cell r="G240">
            <v>34.69</v>
          </cell>
          <cell r="H240">
            <v>33165.18</v>
          </cell>
        </row>
        <row r="241">
          <cell r="C241" t="str">
            <v>01.003.04.01.01.04</v>
          </cell>
          <cell r="D241" t="str">
            <v>Forma perdida em isopor h=68cm</v>
          </cell>
          <cell r="E241">
            <v>548</v>
          </cell>
          <cell r="F241" t="str">
            <v>m2</v>
          </cell>
          <cell r="G241">
            <v>71.23</v>
          </cell>
          <cell r="H241">
            <v>39034.589999999997</v>
          </cell>
        </row>
        <row r="242">
          <cell r="C242" t="str">
            <v>01.003.04.01.01.05</v>
          </cell>
          <cell r="D242" t="str">
            <v>Aço CA 50/60</v>
          </cell>
          <cell r="E242">
            <v>13827</v>
          </cell>
          <cell r="F242" t="str">
            <v>kg</v>
          </cell>
          <cell r="G242">
            <v>2.78</v>
          </cell>
          <cell r="H242">
            <v>38462.57</v>
          </cell>
        </row>
        <row r="243">
          <cell r="C243" t="str">
            <v>01.003.05</v>
          </cell>
          <cell r="D243" t="str">
            <v>Bases para aparelhos de Ar condicionado</v>
          </cell>
          <cell r="H243">
            <v>28804.57</v>
          </cell>
        </row>
        <row r="244">
          <cell r="C244" t="str">
            <v>01.003.05.01</v>
          </cell>
          <cell r="D244" t="str">
            <v>Bases para aparelhos de Ar condicionado</v>
          </cell>
          <cell r="H244">
            <v>28804.57</v>
          </cell>
        </row>
        <row r="245">
          <cell r="C245" t="str">
            <v>01.003.05.01.01</v>
          </cell>
          <cell r="D245" t="str">
            <v>Bases para aparelhos de Ar condicionado</v>
          </cell>
          <cell r="H245">
            <v>28804.57</v>
          </cell>
        </row>
        <row r="246">
          <cell r="C246" t="str">
            <v>01.003.05.01.01.01</v>
          </cell>
          <cell r="D246" t="str">
            <v>Concreto fck=20Mpa</v>
          </cell>
          <cell r="E246">
            <v>40.409999999999997</v>
          </cell>
          <cell r="F246" t="str">
            <v>m3</v>
          </cell>
          <cell r="G246">
            <v>160.03</v>
          </cell>
          <cell r="H246">
            <v>6466.71</v>
          </cell>
        </row>
        <row r="247">
          <cell r="C247" t="str">
            <v>01.003.05.01.01.02</v>
          </cell>
          <cell r="D247" t="str">
            <v>Forma em compensado plastificado 15 mm</v>
          </cell>
          <cell r="E247">
            <v>140.04</v>
          </cell>
          <cell r="F247" t="str">
            <v>m2</v>
          </cell>
          <cell r="G247">
            <v>130.35</v>
          </cell>
          <cell r="H247">
            <v>18254.7</v>
          </cell>
        </row>
        <row r="248">
          <cell r="C248" t="str">
            <v>01.003.05.01.01.03</v>
          </cell>
          <cell r="D248" t="str">
            <v xml:space="preserve">Tela eletrosoldada </v>
          </cell>
          <cell r="E248">
            <v>990</v>
          </cell>
          <cell r="F248" t="str">
            <v>kg</v>
          </cell>
          <cell r="G248">
            <v>4.12</v>
          </cell>
          <cell r="H248">
            <v>4083.16</v>
          </cell>
        </row>
        <row r="249">
          <cell r="C249" t="str">
            <v>01.003.06</v>
          </cell>
          <cell r="D249" t="str">
            <v>Diversos</v>
          </cell>
          <cell r="H249">
            <v>95380.27</v>
          </cell>
        </row>
        <row r="250">
          <cell r="C250" t="str">
            <v>01.003.06.01</v>
          </cell>
          <cell r="D250" t="str">
            <v>Diversos</v>
          </cell>
          <cell r="H250">
            <v>95380.27</v>
          </cell>
        </row>
        <row r="251">
          <cell r="C251" t="str">
            <v>01.003.06.01.01</v>
          </cell>
          <cell r="D251" t="str">
            <v>Diversos</v>
          </cell>
          <cell r="H251">
            <v>95380.27</v>
          </cell>
        </row>
        <row r="252">
          <cell r="C252" t="str">
            <v>01.003.06.01.01.01</v>
          </cell>
          <cell r="D252" t="str">
            <v>Chumbamento de ralos dos banheiros, lavabos e área de serviço - diam. 3"</v>
          </cell>
          <cell r="E252">
            <v>2722</v>
          </cell>
          <cell r="F252" t="str">
            <v>un</v>
          </cell>
          <cell r="G252">
            <v>23.07</v>
          </cell>
          <cell r="H252">
            <v>62786.19</v>
          </cell>
        </row>
        <row r="253">
          <cell r="C253" t="str">
            <v>01.003.06.01.01.02</v>
          </cell>
          <cell r="D253" t="str">
            <v>Chumbamento de ralos dos banheiros e terraço - diam. 4"</v>
          </cell>
          <cell r="E253">
            <v>1588</v>
          </cell>
          <cell r="F253" t="str">
            <v>un</v>
          </cell>
          <cell r="G253">
            <v>20.53</v>
          </cell>
          <cell r="H253">
            <v>32594.07</v>
          </cell>
        </row>
        <row r="254">
          <cell r="C254" t="str">
            <v>01.003.07</v>
          </cell>
          <cell r="D254" t="str">
            <v>Cornijas dos Edifícios</v>
          </cell>
          <cell r="H254">
            <v>1913093.61</v>
          </cell>
        </row>
        <row r="255">
          <cell r="C255" t="str">
            <v>01.003.07.01</v>
          </cell>
          <cell r="D255" t="str">
            <v>Concreto fck 40 Mpa  bombeado  - até altura 25m</v>
          </cell>
          <cell r="E255">
            <v>1118.07</v>
          </cell>
          <cell r="F255" t="str">
            <v>m3</v>
          </cell>
          <cell r="G255">
            <v>232.44</v>
          </cell>
          <cell r="H255">
            <v>259879.51</v>
          </cell>
        </row>
        <row r="256">
          <cell r="C256" t="str">
            <v>01.003.07.02</v>
          </cell>
          <cell r="D256" t="str">
            <v>Concreto fck 35 Mpa  bombeado - altura 61m a 80m</v>
          </cell>
          <cell r="E256">
            <v>344.85</v>
          </cell>
          <cell r="F256" t="str">
            <v>m3</v>
          </cell>
          <cell r="G256">
            <v>225.66</v>
          </cell>
          <cell r="H256">
            <v>77817.3</v>
          </cell>
        </row>
        <row r="257">
          <cell r="C257" t="str">
            <v>01.003.07.03</v>
          </cell>
          <cell r="D257" t="str">
            <v>Concreto fck 35 Mpa  bombeado - altura 81m a 100m</v>
          </cell>
          <cell r="E257">
            <v>1552.45</v>
          </cell>
          <cell r="F257" t="str">
            <v>m3</v>
          </cell>
          <cell r="G257">
            <v>235.07</v>
          </cell>
          <cell r="H257">
            <v>364931.29</v>
          </cell>
        </row>
        <row r="258">
          <cell r="C258" t="str">
            <v>01.003.07.04</v>
          </cell>
          <cell r="D258" t="str">
            <v>Forma em compensado plastificado 15 mm</v>
          </cell>
          <cell r="E258">
            <v>6467.55</v>
          </cell>
          <cell r="F258" t="str">
            <v>m2</v>
          </cell>
          <cell r="G258">
            <v>34.369999999999997</v>
          </cell>
          <cell r="H258">
            <v>222257.36</v>
          </cell>
        </row>
        <row r="259">
          <cell r="C259" t="str">
            <v>01.003.07.05</v>
          </cell>
          <cell r="D259" t="str">
            <v>Aço CA 50/60</v>
          </cell>
          <cell r="E259">
            <v>355253.32</v>
          </cell>
          <cell r="F259" t="str">
            <v>kg</v>
          </cell>
          <cell r="G259">
            <v>2.7816999993131661</v>
          </cell>
          <cell r="H259">
            <v>988208.16</v>
          </cell>
        </row>
        <row r="260">
          <cell r="C260" t="str">
            <v>01.003.08</v>
          </cell>
          <cell r="D260" t="str">
            <v>Equipamentos (Locação, mobilização, desmobilização, montagem, desmontagem, operação e manutenção)</v>
          </cell>
          <cell r="H260">
            <v>1512000</v>
          </cell>
        </row>
        <row r="261">
          <cell r="C261" t="str">
            <v>01.003.08.01</v>
          </cell>
          <cell r="D261" t="str">
            <v>Grua universal de torre modelo GR 1530, carga na ponta 1000kg, altura total 90m (9 un)</v>
          </cell>
          <cell r="E261">
            <v>1</v>
          </cell>
          <cell r="F261" t="str">
            <v>vb</v>
          </cell>
          <cell r="G261">
            <v>1512000</v>
          </cell>
          <cell r="H261">
            <v>1512000</v>
          </cell>
        </row>
        <row r="262">
          <cell r="C262">
            <v>1004</v>
          </cell>
          <cell r="D262" t="str">
            <v>COBERTURA</v>
          </cell>
          <cell r="H262">
            <v>486667.16</v>
          </cell>
        </row>
        <row r="263">
          <cell r="C263" t="str">
            <v>01.004.01</v>
          </cell>
          <cell r="D263" t="str">
            <v>Cobertura da Portaria</v>
          </cell>
          <cell r="H263">
            <v>119136.15</v>
          </cell>
        </row>
        <row r="264">
          <cell r="C264" t="str">
            <v>01.004.01.01</v>
          </cell>
          <cell r="D264" t="str">
            <v>Cobertura da Portaria</v>
          </cell>
          <cell r="H264">
            <v>119136.15</v>
          </cell>
        </row>
        <row r="265">
          <cell r="C265" t="str">
            <v>01.004.01.01.01</v>
          </cell>
          <cell r="D265" t="str">
            <v>Cobertura da Portaria</v>
          </cell>
          <cell r="H265">
            <v>119136.15</v>
          </cell>
        </row>
        <row r="266">
          <cell r="C266" t="str">
            <v>01.004.01.01.01.01</v>
          </cell>
          <cell r="D266" t="str">
            <v>Estrutura metálica para Cobertura da Portaria - área de projeção</v>
          </cell>
          <cell r="E266">
            <v>11500</v>
          </cell>
          <cell r="F266" t="str">
            <v>kg</v>
          </cell>
          <cell r="G266">
            <v>6.9</v>
          </cell>
          <cell r="H266">
            <v>79350</v>
          </cell>
        </row>
        <row r="267">
          <cell r="C267" t="str">
            <v>01.004.01.01.01.02</v>
          </cell>
          <cell r="D267" t="str">
            <v>Cobertura em telha metálica com isolamento acústico Perkron Haironville LR-40</v>
          </cell>
          <cell r="E267">
            <v>348.2</v>
          </cell>
          <cell r="F267" t="str">
            <v>m2</v>
          </cell>
          <cell r="G267">
            <v>98</v>
          </cell>
          <cell r="H267">
            <v>34123.599999999999</v>
          </cell>
        </row>
        <row r="268">
          <cell r="C268" t="str">
            <v>01.004.01.01.01.03</v>
          </cell>
          <cell r="D268" t="str">
            <v>Cumeeira de aço galvanizado grau B esp. 0,65mm, acabamento pós-pintado</v>
          </cell>
          <cell r="E268">
            <v>34.07</v>
          </cell>
          <cell r="F268" t="str">
            <v>m</v>
          </cell>
          <cell r="G268">
            <v>29.7</v>
          </cell>
          <cell r="H268">
            <v>1011.88</v>
          </cell>
        </row>
        <row r="269">
          <cell r="C269" t="str">
            <v>01.004.01.01.01.04</v>
          </cell>
          <cell r="D269" t="str">
            <v>Rufo de aço galvanizado grau B esp. 0,65mm, acabamento pós-pintado  desenv. 40cm</v>
          </cell>
          <cell r="E269">
            <v>20.440000000000001</v>
          </cell>
          <cell r="F269" t="str">
            <v>m</v>
          </cell>
          <cell r="G269">
            <v>17.2</v>
          </cell>
          <cell r="H269">
            <v>351.57</v>
          </cell>
        </row>
        <row r="270">
          <cell r="C270" t="str">
            <v>01.004.01.01.01.05</v>
          </cell>
          <cell r="D270" t="str">
            <v>Calha de aço galvanizado grau B esp. 0,65mm, acabamento pós-pintado  desenv. 75cm</v>
          </cell>
          <cell r="E270">
            <v>66.14</v>
          </cell>
          <cell r="F270" t="str">
            <v>m</v>
          </cell>
          <cell r="G270">
            <v>65</v>
          </cell>
          <cell r="H270">
            <v>4299.1000000000004</v>
          </cell>
        </row>
        <row r="271">
          <cell r="C271" t="str">
            <v>01.004.02</v>
          </cell>
          <cell r="D271" t="str">
            <v>Cobertura da Administração</v>
          </cell>
          <cell r="H271">
            <v>14968.66</v>
          </cell>
        </row>
        <row r="272">
          <cell r="C272" t="str">
            <v>01.004.02.01</v>
          </cell>
          <cell r="D272" t="str">
            <v>Cobertura da Administração</v>
          </cell>
          <cell r="H272">
            <v>14968.66</v>
          </cell>
        </row>
        <row r="273">
          <cell r="C273" t="str">
            <v>01.004.02.01.01</v>
          </cell>
          <cell r="D273" t="str">
            <v>Estrutura de madeira</v>
          </cell>
          <cell r="H273">
            <v>4389.9399999999996</v>
          </cell>
        </row>
        <row r="274">
          <cell r="C274" t="str">
            <v>01.004.02.01.01.01</v>
          </cell>
          <cell r="D274" t="str">
            <v>Estrutura de madeira apoiada em laje (área de projeção) - Administração</v>
          </cell>
          <cell r="E274">
            <v>99.5</v>
          </cell>
          <cell r="F274" t="str">
            <v>m2</v>
          </cell>
          <cell r="G274">
            <v>44.12</v>
          </cell>
          <cell r="H274">
            <v>4389.9399999999996</v>
          </cell>
        </row>
        <row r="275">
          <cell r="C275" t="str">
            <v>01.004.02.01.02</v>
          </cell>
          <cell r="D275" t="str">
            <v>Telha de barro tipo portuguesa acabamento esmaltado cor verde</v>
          </cell>
          <cell r="H275">
            <v>10578.72</v>
          </cell>
        </row>
        <row r="276">
          <cell r="C276" t="str">
            <v>01.004.02.01.02.01</v>
          </cell>
          <cell r="D276" t="str">
            <v>Telha de barro (área de projeção)</v>
          </cell>
          <cell r="E276">
            <v>104.81</v>
          </cell>
          <cell r="F276" t="str">
            <v>m2</v>
          </cell>
          <cell r="G276">
            <v>43.94</v>
          </cell>
          <cell r="H276">
            <v>4605.3500000000004</v>
          </cell>
        </row>
        <row r="277">
          <cell r="C277" t="str">
            <v>01.004.02.01.02.02</v>
          </cell>
          <cell r="D277" t="str">
            <v>Cumeeira para telha de barro</v>
          </cell>
          <cell r="E277">
            <v>12.5</v>
          </cell>
          <cell r="F277" t="str">
            <v>m</v>
          </cell>
          <cell r="G277">
            <v>13.2</v>
          </cell>
          <cell r="H277">
            <v>165</v>
          </cell>
        </row>
        <row r="278">
          <cell r="C278" t="str">
            <v>01.004.02.01.02.03</v>
          </cell>
          <cell r="D278" t="str">
            <v>Espigão</v>
          </cell>
          <cell r="E278">
            <v>16.72</v>
          </cell>
          <cell r="F278" t="str">
            <v>m</v>
          </cell>
          <cell r="G278">
            <v>12</v>
          </cell>
          <cell r="H278">
            <v>200.64</v>
          </cell>
        </row>
        <row r="279">
          <cell r="C279" t="str">
            <v>01.004.02.01.02.04</v>
          </cell>
          <cell r="D279" t="str">
            <v>Calha Metálica Des. 45 cm - Administração</v>
          </cell>
          <cell r="E279">
            <v>50.28</v>
          </cell>
          <cell r="F279" t="str">
            <v>m</v>
          </cell>
          <cell r="G279">
            <v>111.53</v>
          </cell>
          <cell r="H279">
            <v>5607.73</v>
          </cell>
        </row>
        <row r="280">
          <cell r="C280" t="str">
            <v>01.004.03</v>
          </cell>
          <cell r="D280" t="str">
            <v>Cobertura do Salão de Festas</v>
          </cell>
          <cell r="H280">
            <v>280156.95</v>
          </cell>
        </row>
        <row r="281">
          <cell r="C281" t="str">
            <v>01.004.03.01</v>
          </cell>
          <cell r="D281" t="str">
            <v>Cobertura do Salão de Festas</v>
          </cell>
          <cell r="H281">
            <v>280156.95</v>
          </cell>
        </row>
        <row r="282">
          <cell r="C282" t="str">
            <v>01.004.03.01.01</v>
          </cell>
          <cell r="D282" t="str">
            <v>Cobertura do Salão de Festas</v>
          </cell>
          <cell r="H282">
            <v>280156.95</v>
          </cell>
        </row>
        <row r="283">
          <cell r="C283" t="str">
            <v>01.004.03.01.01.01</v>
          </cell>
          <cell r="D283" t="str">
            <v>Remontagem da Estrutura metálica da cobertura do Salão de Festas</v>
          </cell>
          <cell r="E283">
            <v>1</v>
          </cell>
          <cell r="F283" t="str">
            <v>vb</v>
          </cell>
          <cell r="G283">
            <v>15000</v>
          </cell>
          <cell r="H283">
            <v>15000</v>
          </cell>
        </row>
        <row r="284">
          <cell r="C284" t="str">
            <v>01.004.03.01.01.02</v>
          </cell>
          <cell r="D284" t="str">
            <v>Telha de cobre oxidado com tratamento acústico e camada micromética isolante do calor e redutor  da vibração na face inferior  da telha</v>
          </cell>
          <cell r="E284">
            <v>465.1</v>
          </cell>
          <cell r="F284" t="str">
            <v>m2</v>
          </cell>
          <cell r="G284">
            <v>329.16</v>
          </cell>
          <cell r="H284">
            <v>153092.97</v>
          </cell>
        </row>
        <row r="285">
          <cell r="C285" t="str">
            <v>01.004.03.01.01.03</v>
          </cell>
          <cell r="D285" t="str">
            <v>Sanduiche de madeira compensada auto-clavada com miolo de lã de rocha ou poliestireno</v>
          </cell>
          <cell r="E285">
            <v>320.41000000000003</v>
          </cell>
          <cell r="F285" t="str">
            <v>m2</v>
          </cell>
          <cell r="G285">
            <v>258.95</v>
          </cell>
          <cell r="H285">
            <v>82968.95</v>
          </cell>
        </row>
        <row r="286">
          <cell r="C286" t="str">
            <v>01.004.03.01.01.04</v>
          </cell>
          <cell r="D286" t="str">
            <v>Espigão em chapa de cobre L=50cm (incluso na telha)</v>
          </cell>
          <cell r="E286">
            <v>51.87</v>
          </cell>
          <cell r="F286" t="str">
            <v>m</v>
          </cell>
        </row>
        <row r="287">
          <cell r="C287" t="str">
            <v>01.004.03.01.01.05</v>
          </cell>
          <cell r="D287" t="str">
            <v>Calha em cobre desenv. .....cm para cobertura de cobre</v>
          </cell>
          <cell r="E287">
            <v>70.599999999999994</v>
          </cell>
          <cell r="F287" t="str">
            <v>m2</v>
          </cell>
          <cell r="G287">
            <v>379.56</v>
          </cell>
          <cell r="H287">
            <v>26796.94</v>
          </cell>
        </row>
        <row r="288">
          <cell r="C288" t="str">
            <v>01.004.03.01.01.06</v>
          </cell>
          <cell r="D288" t="str">
            <v>Forro para Beiral da cobertura de cobre (calçadas e atrium Salão de Festas) em gesso acartonado simples</v>
          </cell>
          <cell r="E288">
            <v>98.74</v>
          </cell>
          <cell r="F288" t="str">
            <v>m2</v>
          </cell>
          <cell r="G288">
            <v>23.27</v>
          </cell>
          <cell r="H288">
            <v>2298.09</v>
          </cell>
        </row>
        <row r="289">
          <cell r="C289" t="str">
            <v>01.004.04</v>
          </cell>
          <cell r="D289" t="str">
            <v>Cobertura dos Edifícios</v>
          </cell>
          <cell r="H289">
            <v>62055.41</v>
          </cell>
        </row>
        <row r="290">
          <cell r="C290" t="str">
            <v>01.004.04.01</v>
          </cell>
          <cell r="D290" t="str">
            <v>Cobertura dos Edifícios</v>
          </cell>
          <cell r="H290">
            <v>62055.41</v>
          </cell>
        </row>
        <row r="291">
          <cell r="C291" t="str">
            <v>01.004.04.01.01</v>
          </cell>
          <cell r="D291" t="str">
            <v>Cobertura dos Edifícios</v>
          </cell>
          <cell r="H291">
            <v>62055.41</v>
          </cell>
        </row>
        <row r="292">
          <cell r="C292" t="str">
            <v>01.004.04.01.01.01</v>
          </cell>
          <cell r="D292" t="str">
            <v>Rufo de capeamento (platibanda da cobertura da caixa dágua e muros da cobertura) em alumínio  pintado branco, desenvolvimento 40cm</v>
          </cell>
          <cell r="E292">
            <v>1028.77</v>
          </cell>
          <cell r="F292" t="str">
            <v>m</v>
          </cell>
          <cell r="G292">
            <v>60.32</v>
          </cell>
          <cell r="H292">
            <v>62055.41</v>
          </cell>
        </row>
        <row r="293">
          <cell r="C293" t="str">
            <v>01.004.05</v>
          </cell>
          <cell r="D293" t="str">
            <v>Estrutura metálica para Cobertura Zenital sobre piscina</v>
          </cell>
          <cell r="H293">
            <v>10350</v>
          </cell>
        </row>
        <row r="294">
          <cell r="C294" t="str">
            <v>01.004.05.01</v>
          </cell>
          <cell r="D294" t="str">
            <v>Estrutura metálica para Cobertura Zenital sobre piscina</v>
          </cell>
          <cell r="H294">
            <v>10350</v>
          </cell>
        </row>
        <row r="295">
          <cell r="C295" t="str">
            <v>01.004.05.01.01</v>
          </cell>
          <cell r="D295" t="str">
            <v>Estrutura metálica para Cobertura Zenital sobre piscina</v>
          </cell>
          <cell r="H295">
            <v>10350</v>
          </cell>
        </row>
        <row r="296">
          <cell r="C296" t="str">
            <v>01.004.05.01.01.01</v>
          </cell>
          <cell r="D296" t="str">
            <v>Estrutura metálica para Cobertura Zenital sobre piscina</v>
          </cell>
          <cell r="E296">
            <v>1500</v>
          </cell>
          <cell r="F296" t="str">
            <v>kg</v>
          </cell>
          <cell r="G296">
            <v>6.9</v>
          </cell>
          <cell r="H296">
            <v>10350</v>
          </cell>
        </row>
        <row r="297">
          <cell r="C297">
            <v>1005</v>
          </cell>
          <cell r="D297" t="str">
            <v>ALVENARIAS E DIVISÓRIAS</v>
          </cell>
          <cell r="H297">
            <v>9427521.3100000005</v>
          </cell>
        </row>
        <row r="298">
          <cell r="C298" t="str">
            <v>01.005.01</v>
          </cell>
          <cell r="D298" t="str">
            <v>Alvenarias</v>
          </cell>
          <cell r="H298">
            <v>6601644.6399999997</v>
          </cell>
        </row>
        <row r="299">
          <cell r="C299" t="str">
            <v>01.005.01.01</v>
          </cell>
          <cell r="D299" t="str">
            <v>Alvenarias</v>
          </cell>
          <cell r="H299">
            <v>3610686.89</v>
          </cell>
        </row>
        <row r="300">
          <cell r="C300" t="str">
            <v>01.005.01.01.01</v>
          </cell>
          <cell r="D300" t="str">
            <v>Alvenarias</v>
          </cell>
          <cell r="H300">
            <v>3610686.89</v>
          </cell>
        </row>
        <row r="301">
          <cell r="C301" t="str">
            <v>01.005.01.01.01.01</v>
          </cell>
          <cell r="D301" t="str">
            <v>Bloco de concreto de vedação 6,5x19x39 cm</v>
          </cell>
          <cell r="E301">
            <v>8039.44</v>
          </cell>
          <cell r="F301" t="str">
            <v>m2</v>
          </cell>
          <cell r="G301">
            <v>21.56</v>
          </cell>
          <cell r="H301">
            <v>173339.26</v>
          </cell>
        </row>
        <row r="302">
          <cell r="C302" t="str">
            <v>01.005.01.01.01.02</v>
          </cell>
          <cell r="D302" t="str">
            <v>Bloco de concreto de vedação 9x19x39 cm</v>
          </cell>
          <cell r="E302">
            <v>46105.21</v>
          </cell>
          <cell r="F302" t="str">
            <v>m2</v>
          </cell>
          <cell r="G302">
            <v>22.59</v>
          </cell>
          <cell r="H302">
            <v>1041526.72</v>
          </cell>
        </row>
        <row r="303">
          <cell r="C303" t="str">
            <v>01.005.01.01.01.03</v>
          </cell>
          <cell r="D303" t="str">
            <v>Bloco de concreto de vedação 11,5x19x39 cm</v>
          </cell>
          <cell r="E303">
            <v>53396.94</v>
          </cell>
          <cell r="F303" t="str">
            <v>m2</v>
          </cell>
          <cell r="G303">
            <v>24.28</v>
          </cell>
          <cell r="H303">
            <v>1296485.3799999999</v>
          </cell>
        </row>
        <row r="304">
          <cell r="C304" t="str">
            <v>01.005.01.01.01.04</v>
          </cell>
          <cell r="D304" t="str">
            <v>Bloco de concreto de vedação 14x19x39 cm</v>
          </cell>
          <cell r="E304">
            <v>11210.22</v>
          </cell>
          <cell r="F304" t="str">
            <v>m2</v>
          </cell>
          <cell r="G304">
            <v>27.65</v>
          </cell>
          <cell r="H304">
            <v>309950.18</v>
          </cell>
        </row>
        <row r="305">
          <cell r="C305" t="str">
            <v>01.005.01.01.01.05</v>
          </cell>
          <cell r="D305" t="str">
            <v>Bloco de concreto de vedação 19x19x39 cm</v>
          </cell>
          <cell r="E305">
            <v>24131.439999999999</v>
          </cell>
          <cell r="F305" t="str">
            <v>m2</v>
          </cell>
          <cell r="G305">
            <v>32.07</v>
          </cell>
          <cell r="H305">
            <v>773936.15</v>
          </cell>
        </row>
        <row r="306">
          <cell r="C306" t="str">
            <v>01.005.01.01.01.06</v>
          </cell>
          <cell r="D306" t="str">
            <v>Bloco de concreto estrutural 19x19x39 cm grauteado para portaria com revestimento de aço balístico</v>
          </cell>
          <cell r="E306">
            <v>97.47</v>
          </cell>
          <cell r="F306" t="str">
            <v>m2</v>
          </cell>
          <cell r="G306">
            <v>56.22</v>
          </cell>
          <cell r="H306">
            <v>5479.84</v>
          </cell>
        </row>
        <row r="307">
          <cell r="C307" t="str">
            <v>01.005.01.01.01.07</v>
          </cell>
          <cell r="D307" t="str">
            <v>Bloco de concreto celular tipo pumex esp. 15cm, h=1,50m, no mezanino conforme projeto de acústica</v>
          </cell>
          <cell r="E307">
            <v>270.77</v>
          </cell>
          <cell r="F307" t="str">
            <v>m2</v>
          </cell>
          <cell r="G307">
            <v>36.82</v>
          </cell>
          <cell r="H307">
            <v>9969.35</v>
          </cell>
        </row>
        <row r="308">
          <cell r="C308" t="str">
            <v>01.005.01.02</v>
          </cell>
          <cell r="D308" t="str">
            <v>Blocos Compensadores Horizontais</v>
          </cell>
          <cell r="H308">
            <v>673346.39</v>
          </cell>
        </row>
        <row r="309">
          <cell r="C309" t="str">
            <v>01.005.01.02.01</v>
          </cell>
          <cell r="D309" t="str">
            <v>Blocos compensadores 9x4x19cm</v>
          </cell>
          <cell r="E309">
            <v>17024.91</v>
          </cell>
          <cell r="F309" t="str">
            <v>m</v>
          </cell>
          <cell r="G309">
            <v>5.33</v>
          </cell>
          <cell r="H309">
            <v>90691.25</v>
          </cell>
        </row>
        <row r="310">
          <cell r="C310" t="str">
            <v>01.005.01.02.02</v>
          </cell>
          <cell r="D310" t="str">
            <v>Blocos compensadores 9x9x19cm</v>
          </cell>
          <cell r="E310">
            <v>21585.52</v>
          </cell>
          <cell r="F310" t="str">
            <v>m</v>
          </cell>
          <cell r="G310">
            <v>6.1</v>
          </cell>
          <cell r="H310">
            <v>131765.51999999999</v>
          </cell>
        </row>
        <row r="311">
          <cell r="C311" t="str">
            <v>01.005.01.02.03</v>
          </cell>
          <cell r="D311" t="str">
            <v>Blocos compensadores 11,5x4x19cm</v>
          </cell>
          <cell r="E311">
            <v>19754.28</v>
          </cell>
          <cell r="F311" t="str">
            <v>m</v>
          </cell>
          <cell r="G311">
            <v>5.31</v>
          </cell>
          <cell r="H311">
            <v>104974.45</v>
          </cell>
        </row>
        <row r="312">
          <cell r="C312" t="str">
            <v>01.005.01.02.04</v>
          </cell>
          <cell r="D312" t="str">
            <v>Blocos compensadores 11,5x9x19cm</v>
          </cell>
          <cell r="E312">
            <v>16372.33</v>
          </cell>
          <cell r="F312" t="str">
            <v>m</v>
          </cell>
          <cell r="G312">
            <v>6.03</v>
          </cell>
          <cell r="H312">
            <v>98670.63</v>
          </cell>
        </row>
        <row r="313">
          <cell r="C313" t="str">
            <v>01.005.01.02.05</v>
          </cell>
          <cell r="D313" t="str">
            <v>Blocos compensadores 14x4x19cm</v>
          </cell>
          <cell r="E313">
            <v>2481.0500000000002</v>
          </cell>
          <cell r="F313" t="str">
            <v>m</v>
          </cell>
          <cell r="G313">
            <v>5.57</v>
          </cell>
          <cell r="H313">
            <v>13828.9</v>
          </cell>
        </row>
        <row r="314">
          <cell r="C314" t="str">
            <v>01.005.01.02.06</v>
          </cell>
          <cell r="D314" t="str">
            <v>Blocos compensadores 14x9x19cm</v>
          </cell>
          <cell r="E314">
            <v>8694.59</v>
          </cell>
          <cell r="F314" t="str">
            <v>m</v>
          </cell>
          <cell r="G314">
            <v>6.51</v>
          </cell>
          <cell r="H314">
            <v>56619.4</v>
          </cell>
        </row>
        <row r="315">
          <cell r="C315" t="str">
            <v>01.005.01.02.07</v>
          </cell>
          <cell r="D315" t="str">
            <v>Blocos compensadores 19x4x19cm</v>
          </cell>
          <cell r="E315">
            <v>3570.38</v>
          </cell>
          <cell r="F315" t="str">
            <v>m</v>
          </cell>
          <cell r="G315">
            <v>6.25</v>
          </cell>
          <cell r="H315">
            <v>22325.07</v>
          </cell>
        </row>
        <row r="316">
          <cell r="C316" t="str">
            <v>01.005.01.02.08</v>
          </cell>
          <cell r="D316" t="str">
            <v>Blocos compensadores 19x9x19cm</v>
          </cell>
          <cell r="E316">
            <v>21889.96</v>
          </cell>
          <cell r="F316" t="str">
            <v>m</v>
          </cell>
          <cell r="G316">
            <v>7.06</v>
          </cell>
          <cell r="H316">
            <v>154471.17000000001</v>
          </cell>
        </row>
        <row r="317">
          <cell r="C317" t="str">
            <v>01.005.01.03</v>
          </cell>
          <cell r="D317" t="str">
            <v>Acessórios para Alvenaria (Mão de obra inclusa na alvenaria)</v>
          </cell>
          <cell r="H317">
            <v>261781.78</v>
          </cell>
        </row>
        <row r="318">
          <cell r="C318" t="str">
            <v>01.005.01.03.01</v>
          </cell>
          <cell r="D318" t="str">
            <v>Tela metalica malha 15x15mm fio 1,65mm, a cada 2 fiadas</v>
          </cell>
          <cell r="E318">
            <v>44298.84</v>
          </cell>
          <cell r="F318" t="str">
            <v>un</v>
          </cell>
          <cell r="G318">
            <v>1.21</v>
          </cell>
          <cell r="H318">
            <v>53601.599999999999</v>
          </cell>
        </row>
        <row r="319">
          <cell r="C319" t="str">
            <v>01.005.01.03.02</v>
          </cell>
          <cell r="D319" t="str">
            <v>Tela Metalica soldada Fapol malha 25x25mm fio 1,24mm, para amarração de alvenaria e estrutura na face externa da alvenaria de fachada</v>
          </cell>
          <cell r="E319">
            <v>1174.51</v>
          </cell>
          <cell r="F319" t="str">
            <v>m2</v>
          </cell>
          <cell r="G319">
            <v>8.93</v>
          </cell>
          <cell r="H319">
            <v>10490.72</v>
          </cell>
        </row>
        <row r="320">
          <cell r="C320" t="str">
            <v>01.005.01.03.03</v>
          </cell>
          <cell r="D320" t="str">
            <v>Finca pino ref: CCL 22 ( Hilti ) - para fixação de telas metálicas</v>
          </cell>
          <cell r="E320">
            <v>168757.68</v>
          </cell>
          <cell r="F320" t="str">
            <v>un</v>
          </cell>
          <cell r="G320">
            <v>0.41</v>
          </cell>
          <cell r="H320">
            <v>68684.38</v>
          </cell>
        </row>
        <row r="321">
          <cell r="C321" t="str">
            <v>01.005.01.03.04</v>
          </cell>
          <cell r="D321" t="str">
            <v>Chapiscofix - para aderência da alvenaria na estrutura</v>
          </cell>
          <cell r="E321">
            <v>6855.84</v>
          </cell>
          <cell r="F321" t="str">
            <v>m2</v>
          </cell>
          <cell r="G321">
            <v>2.04</v>
          </cell>
          <cell r="H321">
            <v>13964.66</v>
          </cell>
        </row>
        <row r="322">
          <cell r="C322" t="str">
            <v>01.005.01.03.05</v>
          </cell>
          <cell r="D322" t="str">
            <v>Tela pinteiro coleira branca 1" fio 0,71mm (para tubulações)</v>
          </cell>
          <cell r="E322">
            <v>10988.9</v>
          </cell>
          <cell r="F322" t="str">
            <v>m2</v>
          </cell>
          <cell r="G322">
            <v>2.33</v>
          </cell>
          <cell r="H322">
            <v>25626.11</v>
          </cell>
        </row>
        <row r="323">
          <cell r="C323" t="str">
            <v>01.005.01.03.06</v>
          </cell>
          <cell r="D323" t="str">
            <v>Fita Walsyva para fixação de espaletas</v>
          </cell>
          <cell r="E323">
            <v>1278.06</v>
          </cell>
          <cell r="F323" t="str">
            <v>m</v>
          </cell>
          <cell r="G323">
            <v>1.46</v>
          </cell>
          <cell r="H323">
            <v>1869.8</v>
          </cell>
        </row>
        <row r="324">
          <cell r="C324" t="str">
            <v>01.005.01.03.07</v>
          </cell>
          <cell r="D324" t="str">
            <v>Tela em poliester, para amarração de alvenaria e estrutura na face interna da alvenaria de fachada</v>
          </cell>
          <cell r="E324">
            <v>7124.97</v>
          </cell>
          <cell r="F324" t="str">
            <v>m2</v>
          </cell>
          <cell r="G324">
            <v>12.29</v>
          </cell>
          <cell r="H324">
            <v>87544.51</v>
          </cell>
        </row>
        <row r="325">
          <cell r="C325" t="str">
            <v>01.005.01.04</v>
          </cell>
          <cell r="D325" t="str">
            <v>Vergas e contravergas</v>
          </cell>
          <cell r="H325">
            <v>1335657.46</v>
          </cell>
        </row>
        <row r="326">
          <cell r="C326" t="str">
            <v>01.005.01.04.01</v>
          </cell>
          <cell r="D326" t="str">
            <v>Vergas e contravergas</v>
          </cell>
          <cell r="H326">
            <v>1335657.46</v>
          </cell>
        </row>
        <row r="327">
          <cell r="C327" t="str">
            <v>01.005.01.04.01.01</v>
          </cell>
          <cell r="D327" t="str">
            <v>Vergas e contravergas em bloco canaleta - esp=9 cm</v>
          </cell>
          <cell r="E327">
            <v>9560.94</v>
          </cell>
          <cell r="F327" t="str">
            <v>m</v>
          </cell>
          <cell r="G327">
            <v>19.82</v>
          </cell>
          <cell r="H327">
            <v>189530.82</v>
          </cell>
        </row>
        <row r="328">
          <cell r="C328" t="str">
            <v>01.005.01.04.01.02</v>
          </cell>
          <cell r="D328" t="str">
            <v>Vergas e contravergas em bloco canaleta - esp=11,5 cm</v>
          </cell>
          <cell r="E328">
            <v>18141.39</v>
          </cell>
          <cell r="F328" t="str">
            <v>m</v>
          </cell>
          <cell r="G328">
            <v>20.66</v>
          </cell>
          <cell r="H328">
            <v>374745.59999999998</v>
          </cell>
        </row>
        <row r="329">
          <cell r="C329" t="str">
            <v>01.005.01.04.01.03</v>
          </cell>
          <cell r="D329" t="str">
            <v>Vergas e contravergas em bloco canaleta - esp=14 cm</v>
          </cell>
          <cell r="E329">
            <v>1571.97</v>
          </cell>
          <cell r="F329" t="str">
            <v>m</v>
          </cell>
          <cell r="G329">
            <v>22.07</v>
          </cell>
          <cell r="H329">
            <v>34687.25</v>
          </cell>
        </row>
        <row r="330">
          <cell r="C330" t="str">
            <v>01.005.01.04.01.04</v>
          </cell>
          <cell r="D330" t="str">
            <v>Vergas e contravergas em bloco canaleta - esp=19 cm</v>
          </cell>
          <cell r="E330">
            <v>30743.74</v>
          </cell>
          <cell r="F330" t="str">
            <v>m</v>
          </cell>
          <cell r="G330">
            <v>23.96</v>
          </cell>
          <cell r="H330">
            <v>736693.8</v>
          </cell>
        </row>
        <row r="331">
          <cell r="C331" t="str">
            <v>01.005.01.05</v>
          </cell>
          <cell r="D331" t="str">
            <v>Marcação</v>
          </cell>
          <cell r="H331">
            <v>407706.4</v>
          </cell>
        </row>
        <row r="332">
          <cell r="C332" t="str">
            <v>01.005.01.05.01</v>
          </cell>
          <cell r="D332" t="str">
            <v>Marcação</v>
          </cell>
          <cell r="H332">
            <v>407706.4</v>
          </cell>
        </row>
        <row r="333">
          <cell r="C333" t="str">
            <v>01.005.01.05.01.01</v>
          </cell>
          <cell r="D333" t="str">
            <v>Marcação para blocos de 6,5cm</v>
          </cell>
          <cell r="E333">
            <v>11051.43</v>
          </cell>
          <cell r="F333" t="str">
            <v>m</v>
          </cell>
          <cell r="G333">
            <v>5.76</v>
          </cell>
          <cell r="H333">
            <v>63640.12</v>
          </cell>
        </row>
        <row r="334">
          <cell r="C334" t="str">
            <v>01.005.01.05.01.02</v>
          </cell>
          <cell r="D334" t="str">
            <v>Marcação para blocos de 9cm</v>
          </cell>
          <cell r="E334">
            <v>10948.47</v>
          </cell>
          <cell r="F334" t="str">
            <v>m</v>
          </cell>
          <cell r="G334">
            <v>6.03</v>
          </cell>
          <cell r="H334">
            <v>65975.570000000007</v>
          </cell>
        </row>
        <row r="335">
          <cell r="C335" t="str">
            <v>01.005.01.05.01.03</v>
          </cell>
          <cell r="D335" t="str">
            <v>Marcação para blocos de 11,5cm</v>
          </cell>
          <cell r="E335">
            <v>18670.36</v>
          </cell>
          <cell r="F335" t="str">
            <v>m</v>
          </cell>
          <cell r="G335">
            <v>6.3</v>
          </cell>
          <cell r="H335">
            <v>117682.02</v>
          </cell>
        </row>
        <row r="336">
          <cell r="C336" t="str">
            <v>01.005.01.05.01.04</v>
          </cell>
          <cell r="D336" t="str">
            <v>Marcação para blocos de 14cm</v>
          </cell>
          <cell r="E336">
            <v>4826.24</v>
          </cell>
          <cell r="F336" t="str">
            <v>m</v>
          </cell>
          <cell r="G336">
            <v>6.64</v>
          </cell>
          <cell r="H336">
            <v>32031.200000000001</v>
          </cell>
        </row>
        <row r="337">
          <cell r="C337" t="str">
            <v>01.005.01.05.01.05</v>
          </cell>
          <cell r="D337" t="str">
            <v>Marcação para blocos de 19cm</v>
          </cell>
          <cell r="E337">
            <v>17794.12</v>
          </cell>
          <cell r="F337" t="str">
            <v>m</v>
          </cell>
          <cell r="G337">
            <v>7.21</v>
          </cell>
          <cell r="H337">
            <v>128377.49</v>
          </cell>
        </row>
        <row r="338">
          <cell r="C338" t="str">
            <v>01.005.01.06</v>
          </cell>
          <cell r="D338" t="str">
            <v>Encunhamento com argamassa esp. 3cm</v>
          </cell>
          <cell r="H338">
            <v>117686.62</v>
          </cell>
        </row>
        <row r="339">
          <cell r="C339" t="str">
            <v>01.005.01.06.01</v>
          </cell>
          <cell r="D339" t="str">
            <v>Encunhamento com argamassa esp. 3cm</v>
          </cell>
          <cell r="H339">
            <v>117686.62</v>
          </cell>
        </row>
        <row r="340">
          <cell r="C340" t="str">
            <v>01.005.01.06.01.01</v>
          </cell>
          <cell r="D340" t="str">
            <v>Encunhamento com argamassa esp. 3cm-larg. 9 cm</v>
          </cell>
          <cell r="E340">
            <v>19769.43</v>
          </cell>
          <cell r="F340" t="str">
            <v>m</v>
          </cell>
          <cell r="G340">
            <v>1.65</v>
          </cell>
          <cell r="H340">
            <v>32641.96</v>
          </cell>
        </row>
        <row r="341">
          <cell r="C341" t="str">
            <v>01.005.01.06.01.02</v>
          </cell>
          <cell r="D341" t="str">
            <v>Encunhamento com argamassa esp. 3cm-larg. 11,5cm</v>
          </cell>
          <cell r="E341">
            <v>22863.360000000001</v>
          </cell>
          <cell r="F341" t="str">
            <v>m</v>
          </cell>
          <cell r="G341">
            <v>1.79</v>
          </cell>
          <cell r="H341">
            <v>40936.29</v>
          </cell>
        </row>
        <row r="342">
          <cell r="C342" t="str">
            <v>01.005.01.06.01.03</v>
          </cell>
          <cell r="D342" t="str">
            <v>Encunhamento com argamassa esp. 3cm-larg. 14 cm</v>
          </cell>
          <cell r="E342">
            <v>5256.22</v>
          </cell>
          <cell r="F342" t="str">
            <v>m</v>
          </cell>
          <cell r="G342">
            <v>1.93</v>
          </cell>
          <cell r="H342">
            <v>10143.549999999999</v>
          </cell>
        </row>
        <row r="343">
          <cell r="C343" t="str">
            <v>01.005.01.06.01.04</v>
          </cell>
          <cell r="D343" t="str">
            <v>Encunhamento com argamassa esp. 3cm-larg. 19cm</v>
          </cell>
          <cell r="E343">
            <v>15379.12</v>
          </cell>
          <cell r="F343" t="str">
            <v>m</v>
          </cell>
          <cell r="G343">
            <v>2.21</v>
          </cell>
          <cell r="H343">
            <v>33964.83</v>
          </cell>
        </row>
        <row r="344">
          <cell r="C344" t="str">
            <v>01.005.01.07</v>
          </cell>
          <cell r="D344" t="str">
            <v>Pilaretes e Cintas</v>
          </cell>
          <cell r="H344">
            <v>77866.02</v>
          </cell>
        </row>
        <row r="345">
          <cell r="C345" t="str">
            <v>01.005.01.07.01</v>
          </cell>
          <cell r="D345" t="str">
            <v>Pilaretes e Cintas</v>
          </cell>
          <cell r="H345">
            <v>77866.02</v>
          </cell>
        </row>
        <row r="346">
          <cell r="C346" t="str">
            <v>01.005.01.07.01.01</v>
          </cell>
          <cell r="D346" t="str">
            <v>Pilaretes duplos em blocos de concreto esp. 19cm nas muretas do terraço e atico</v>
          </cell>
          <cell r="E346">
            <v>1400.16</v>
          </cell>
          <cell r="F346" t="str">
            <v>m</v>
          </cell>
          <cell r="G346">
            <v>42.36</v>
          </cell>
          <cell r="H346">
            <v>59307.14</v>
          </cell>
        </row>
        <row r="347">
          <cell r="C347" t="str">
            <v>01.005.01.07.01.02</v>
          </cell>
          <cell r="D347" t="str">
            <v>Cintas em blocos canaletas esp.19cm para travamento da parede do ático</v>
          </cell>
          <cell r="E347">
            <v>774.5</v>
          </cell>
          <cell r="F347" t="str">
            <v>m</v>
          </cell>
          <cell r="G347">
            <v>23.96</v>
          </cell>
          <cell r="H347">
            <v>18558.88</v>
          </cell>
        </row>
        <row r="348">
          <cell r="C348" t="str">
            <v>01.005.01.08</v>
          </cell>
          <cell r="D348" t="str">
            <v>Enchimento com argamassa para nivelamento do rebaixo das alvenaria h=20cm</v>
          </cell>
          <cell r="H348">
            <v>116913.08</v>
          </cell>
        </row>
        <row r="349">
          <cell r="C349" t="str">
            <v>01.005.01.08.01</v>
          </cell>
          <cell r="D349" t="str">
            <v>Enchimento com argamassa para nivelamento do rebaixo das alvenaria h=20cm</v>
          </cell>
          <cell r="H349">
            <v>116913.08</v>
          </cell>
        </row>
        <row r="350">
          <cell r="C350" t="str">
            <v>01.005.01.08.01.01</v>
          </cell>
          <cell r="D350" t="str">
            <v>Espessura 5cm</v>
          </cell>
          <cell r="E350">
            <v>500.26</v>
          </cell>
          <cell r="F350" t="str">
            <v>m2</v>
          </cell>
          <cell r="G350">
            <v>19.760000000000002</v>
          </cell>
          <cell r="H350">
            <v>9887.39</v>
          </cell>
        </row>
        <row r="351">
          <cell r="C351" t="str">
            <v>01.005.01.08.01.02</v>
          </cell>
          <cell r="D351" t="str">
            <v>Espessura 2,5cm</v>
          </cell>
          <cell r="E351">
            <v>7590.34</v>
          </cell>
          <cell r="F351" t="str">
            <v>m2</v>
          </cell>
          <cell r="G351">
            <v>14.1</v>
          </cell>
          <cell r="H351">
            <v>107025.69</v>
          </cell>
        </row>
        <row r="352">
          <cell r="C352" t="str">
            <v>01.005.02</v>
          </cell>
          <cell r="D352" t="str">
            <v>Fechamento em drywall ou painel cimentício</v>
          </cell>
          <cell r="H352">
            <v>455769.32</v>
          </cell>
        </row>
        <row r="353">
          <cell r="C353" t="str">
            <v>01.005.02.01</v>
          </cell>
          <cell r="D353" t="str">
            <v>Fechamento em drywall ou painel cimentício</v>
          </cell>
          <cell r="H353">
            <v>455769.32</v>
          </cell>
        </row>
        <row r="354">
          <cell r="C354" t="str">
            <v>01.005.02.01.01</v>
          </cell>
          <cell r="D354" t="str">
            <v>Fechamento em drywall ou painel cimentício</v>
          </cell>
          <cell r="H354">
            <v>455769.32</v>
          </cell>
        </row>
        <row r="355">
          <cell r="C355" t="str">
            <v>01.005.02.01.01.01</v>
          </cell>
          <cell r="D355" t="str">
            <v>Fechamento de duto de pressurização no centro da escada de segurança em painel cimentício esp=15mm, inclusive fixação, seção do duto 0,54x1,35m (Det. R18 de 29/12/03)</v>
          </cell>
          <cell r="E355">
            <v>5332.46</v>
          </cell>
          <cell r="F355" t="str">
            <v>m2</v>
          </cell>
          <cell r="G355">
            <v>52.21</v>
          </cell>
          <cell r="H355">
            <v>278426.65999999997</v>
          </cell>
        </row>
        <row r="356">
          <cell r="C356" t="str">
            <v>01.005.02.01.01.02</v>
          </cell>
          <cell r="D356" t="str">
            <v>Parede em drywall com 1 placa simples de 1 lado e perfil 70mm (para fechamento de parede dupla de porta de correr)</v>
          </cell>
          <cell r="E356">
            <v>2736.82</v>
          </cell>
          <cell r="F356" t="str">
            <v>m2</v>
          </cell>
          <cell r="G356">
            <v>31.57</v>
          </cell>
          <cell r="H356">
            <v>86410.99</v>
          </cell>
        </row>
        <row r="357">
          <cell r="C357" t="str">
            <v>01.005.02.01.01.03</v>
          </cell>
          <cell r="D357" t="str">
            <v>Fechamento de shafts no Hall social e de serviço dos apartamentos com painéis Dry-wall</v>
          </cell>
          <cell r="E357">
            <v>2880</v>
          </cell>
          <cell r="F357" t="str">
            <v>m2</v>
          </cell>
          <cell r="G357">
            <v>31.57</v>
          </cell>
          <cell r="H357">
            <v>90931.68</v>
          </cell>
        </row>
        <row r="358">
          <cell r="C358" t="str">
            <v>01.005.03</v>
          </cell>
          <cell r="D358" t="str">
            <v>Divisórias</v>
          </cell>
          <cell r="H358">
            <v>94107.35</v>
          </cell>
        </row>
        <row r="359">
          <cell r="C359" t="str">
            <v>01.005.03.01</v>
          </cell>
          <cell r="D359" t="str">
            <v>Divisórias</v>
          </cell>
          <cell r="H359">
            <v>94107.35</v>
          </cell>
        </row>
        <row r="360">
          <cell r="C360" t="str">
            <v>01.005.03.01.01</v>
          </cell>
          <cell r="D360" t="str">
            <v>Divisórias</v>
          </cell>
          <cell r="H360">
            <v>94107.35</v>
          </cell>
        </row>
        <row r="361">
          <cell r="C361" t="str">
            <v>01.005.03.01.01.01</v>
          </cell>
          <cell r="D361" t="str">
            <v>Painel em laminado melamínico estrutural TS 10mm sistema Alcoplan - h=2,10 (B01 a B19, B21 a B25 e B69 ) 1ºSS (reaproveitamento do Stand de Vendas)</v>
          </cell>
          <cell r="E361">
            <v>418.74</v>
          </cell>
          <cell r="F361" t="str">
            <v>m2</v>
          </cell>
          <cell r="G361">
            <v>105.82</v>
          </cell>
          <cell r="H361">
            <v>44309.39</v>
          </cell>
        </row>
        <row r="362">
          <cell r="C362" t="str">
            <v>01.005.03.01.01.02</v>
          </cell>
          <cell r="D362" t="str">
            <v>Divisória Tapa-vista de mictório 40x80cm sistema Alcoplan (reaproveitamento do Stand de Vendas)</v>
          </cell>
          <cell r="E362">
            <v>3</v>
          </cell>
          <cell r="F362" t="str">
            <v>un</v>
          </cell>
          <cell r="G362">
            <v>60.4</v>
          </cell>
          <cell r="H362">
            <v>181.2</v>
          </cell>
        </row>
        <row r="363">
          <cell r="C363" t="str">
            <v>01.005.03.01.01.03</v>
          </cell>
          <cell r="D363" t="str">
            <v>Divisória em Marmore Travertino Navona 0,80x1,80m, esp. 3cm - lavabo tipo Mod. 2</v>
          </cell>
          <cell r="E363">
            <v>66.239999999999995</v>
          </cell>
          <cell r="F363" t="str">
            <v>m2</v>
          </cell>
          <cell r="G363">
            <v>573.75</v>
          </cell>
          <cell r="H363">
            <v>38005.199999999997</v>
          </cell>
        </row>
        <row r="364">
          <cell r="C364" t="str">
            <v>01.005.03.01.01.04</v>
          </cell>
          <cell r="D364" t="str">
            <v>Divisoria em mármore Travertino nacional Exportação no pav. Térreo h=2,10 (B26 e B34)</v>
          </cell>
          <cell r="E364">
            <v>44.74</v>
          </cell>
          <cell r="F364" t="str">
            <v>m2</v>
          </cell>
          <cell r="G364">
            <v>259.52999999999997</v>
          </cell>
          <cell r="H364">
            <v>11611.56</v>
          </cell>
        </row>
        <row r="365">
          <cell r="C365" t="str">
            <v>01.005.04</v>
          </cell>
          <cell r="D365" t="str">
            <v>Equipamentos (Locação, mobilização, desmobilização, montagem, desmontagem, operação e manutenção)</v>
          </cell>
          <cell r="H365">
            <v>2276000</v>
          </cell>
        </row>
        <row r="366">
          <cell r="C366" t="str">
            <v>01.005.04.01</v>
          </cell>
          <cell r="D366" t="str">
            <v>Elevador Alimak cremalheira 1200kg (9 un) e plataforma de descarga de paletes cap. 1300kg</v>
          </cell>
          <cell r="E366">
            <v>1</v>
          </cell>
          <cell r="F366" t="str">
            <v>vb</v>
          </cell>
          <cell r="G366">
            <v>2276000</v>
          </cell>
          <cell r="H366">
            <v>2276000</v>
          </cell>
        </row>
        <row r="367">
          <cell r="C367">
            <v>1006</v>
          </cell>
          <cell r="D367" t="str">
            <v>IMPERMEABILIZAÇÕES</v>
          </cell>
          <cell r="H367">
            <v>2517343.7400000002</v>
          </cell>
        </row>
        <row r="368">
          <cell r="C368" t="str">
            <v>01.006.01</v>
          </cell>
          <cell r="D368" t="str">
            <v>IMPERMEABILIZAÇÕES</v>
          </cell>
          <cell r="H368">
            <v>1045037.71</v>
          </cell>
        </row>
        <row r="369">
          <cell r="C369" t="str">
            <v>01.006.01.01</v>
          </cell>
          <cell r="D369" t="str">
            <v>Pisos úmidos / Casa de máquinas / Barrilete</v>
          </cell>
          <cell r="H369">
            <v>1045037.71</v>
          </cell>
        </row>
        <row r="370">
          <cell r="C370" t="str">
            <v>01.006.01.01.01</v>
          </cell>
          <cell r="D370" t="str">
            <v>Pisos úmidos / Casa de máquinas / Barrilete  - Sistema "B" Membrana asfáltica elastomérica - Membrana moldada no local, compota de 3 demãos de asfalto elastomérico estruturado com 1 véu de poliester ou lã de vidro</v>
          </cell>
          <cell r="H370">
            <v>1045037.71</v>
          </cell>
        </row>
        <row r="371">
          <cell r="C371" t="str">
            <v>01.006.01.01.01.01</v>
          </cell>
          <cell r="D371" t="str">
            <v>Regularização de superfície horizontal e vertical</v>
          </cell>
          <cell r="E371">
            <v>23403.119999999999</v>
          </cell>
          <cell r="F371" t="str">
            <v>m2</v>
          </cell>
          <cell r="G371">
            <v>9.0117001493817916</v>
          </cell>
          <cell r="H371">
            <v>210901.9</v>
          </cell>
        </row>
        <row r="372">
          <cell r="C372" t="str">
            <v>01.006.01.01.01.02</v>
          </cell>
          <cell r="D372" t="str">
            <v>Impermeabilização (primer, asfalto elastomérico e véu de poliester de vidro)</v>
          </cell>
          <cell r="E372">
            <v>23403.119999999999</v>
          </cell>
          <cell r="F372" t="str">
            <v>m2</v>
          </cell>
          <cell r="G372">
            <v>25.064895193461386</v>
          </cell>
          <cell r="H372">
            <v>586596.75</v>
          </cell>
        </row>
        <row r="373">
          <cell r="C373" t="str">
            <v>01.006.01.01.01.03</v>
          </cell>
          <cell r="D373" t="str">
            <v>Camada separadora (papel kraft)</v>
          </cell>
          <cell r="E373">
            <v>13907.38</v>
          </cell>
          <cell r="F373" t="str">
            <v>m2</v>
          </cell>
          <cell r="G373">
            <v>1.0336950597452577</v>
          </cell>
          <cell r="H373">
            <v>14375.99</v>
          </cell>
        </row>
        <row r="374">
          <cell r="C374" t="str">
            <v>01.006.01.01.01.04</v>
          </cell>
          <cell r="D374" t="str">
            <v>Proteção mecânica acabada horizontal</v>
          </cell>
          <cell r="E374">
            <v>13907.38</v>
          </cell>
          <cell r="F374" t="str">
            <v>m2</v>
          </cell>
          <cell r="G374">
            <v>9.7980151545438474</v>
          </cell>
          <cell r="H374">
            <v>136264.72</v>
          </cell>
        </row>
        <row r="375">
          <cell r="C375" t="str">
            <v>01.006.01.01.01.05</v>
          </cell>
          <cell r="D375" t="str">
            <v>Proteção mecânica acabada vertical com tela galvanizada, ou plástica fio 22 abertura 1"</v>
          </cell>
          <cell r="E375">
            <v>9495.7199999999993</v>
          </cell>
          <cell r="F375" t="str">
            <v>m2</v>
          </cell>
          <cell r="G375">
            <v>10.204424730299547</v>
          </cell>
          <cell r="H375">
            <v>96898.36</v>
          </cell>
        </row>
        <row r="376">
          <cell r="C376" t="str">
            <v>01.006.01.01.01.06</v>
          </cell>
          <cell r="D376" t="str">
            <v>Mastique de emulsão hidroasfáltica (incluso)</v>
          </cell>
          <cell r="E376">
            <v>19706.689999999999</v>
          </cell>
          <cell r="F376" t="str">
            <v>m</v>
          </cell>
        </row>
        <row r="377">
          <cell r="C377" t="str">
            <v>01.006.02</v>
          </cell>
          <cell r="D377" t="str">
            <v>Lajes expostas</v>
          </cell>
          <cell r="H377">
            <v>929426.09</v>
          </cell>
        </row>
        <row r="378">
          <cell r="C378" t="str">
            <v>01.006.02.01</v>
          </cell>
          <cell r="D378" t="str">
            <v>Lajes expostas</v>
          </cell>
          <cell r="H378">
            <v>82208.22</v>
          </cell>
        </row>
        <row r="379">
          <cell r="C379" t="str">
            <v>01.006.02.01.01</v>
          </cell>
          <cell r="D379" t="str">
            <v>Terraço descoberto - Sistema "A4" Manta asfáltica 4mm aderida com asfalto elastomérico - Manta asf. Pre´-fabricada (SBS 13%), esp. 4mm, tipo IV, conf. Norma (ABNT) NBR 9952/98, aderida com 2,0kg/m2 de asfalto quente e camada de reforço com 2 kg/m2 de asfa</v>
          </cell>
          <cell r="H379">
            <v>82208.22</v>
          </cell>
        </row>
        <row r="380">
          <cell r="C380" t="str">
            <v>01.006.02.01.01.01</v>
          </cell>
          <cell r="D380" t="str">
            <v>Regularização de superfície horizontal e vertical - esp.5cm</v>
          </cell>
          <cell r="E380">
            <v>1058.28</v>
          </cell>
          <cell r="F380" t="str">
            <v>m2</v>
          </cell>
          <cell r="G380">
            <v>13.95046679517708</v>
          </cell>
          <cell r="H380">
            <v>14763.5</v>
          </cell>
        </row>
        <row r="381">
          <cell r="C381" t="str">
            <v>01.006.02.01.01.02</v>
          </cell>
          <cell r="D381" t="str">
            <v>Impermeaabilização (primer, asfalto elastomérico e manta asfáltica SBS 13% 4mm tipo IV)</v>
          </cell>
          <cell r="E381">
            <v>1058.28</v>
          </cell>
          <cell r="F381" t="str">
            <v>m2</v>
          </cell>
          <cell r="G381">
            <v>41.983917299769438</v>
          </cell>
          <cell r="H381">
            <v>44430.74</v>
          </cell>
        </row>
        <row r="382">
          <cell r="C382" t="str">
            <v>01.006.02.01.01.03</v>
          </cell>
          <cell r="D382" t="str">
            <v>Camada separadora (papel kraft)</v>
          </cell>
          <cell r="E382">
            <v>901.83</v>
          </cell>
          <cell r="F382" t="str">
            <v>m2</v>
          </cell>
          <cell r="G382">
            <v>1.0336981471008948</v>
          </cell>
          <cell r="H382">
            <v>932.22</v>
          </cell>
        </row>
        <row r="383">
          <cell r="C383" t="str">
            <v>01.006.02.01.01.04</v>
          </cell>
          <cell r="D383" t="str">
            <v>Isolação térmica e acústica com polietireno de alta densidade espes. 25mm</v>
          </cell>
          <cell r="E383">
            <v>901.83</v>
          </cell>
          <cell r="F383" t="str">
            <v>m2</v>
          </cell>
          <cell r="G383">
            <v>12.916769235887029</v>
          </cell>
          <cell r="H383">
            <v>11648.73</v>
          </cell>
        </row>
        <row r="384">
          <cell r="C384" t="str">
            <v>01.006.02.01.01.05</v>
          </cell>
          <cell r="D384" t="str">
            <v>Proteção mecânica acabada horizontal</v>
          </cell>
          <cell r="E384">
            <v>901.83</v>
          </cell>
          <cell r="F384" t="str">
            <v>m2</v>
          </cell>
          <cell r="G384">
            <v>9.7980107115531734</v>
          </cell>
          <cell r="H384">
            <v>8836.14</v>
          </cell>
        </row>
        <row r="385">
          <cell r="C385" t="str">
            <v>01.006.02.01.01.06</v>
          </cell>
          <cell r="D385" t="str">
            <v>Proteção mecânica acabada vertical com tela galvanizada, ou plástica fio 22 abertura 1"</v>
          </cell>
          <cell r="E385">
            <v>156.49</v>
          </cell>
          <cell r="F385" t="str">
            <v>m2</v>
          </cell>
          <cell r="G385">
            <v>10.204422007796026</v>
          </cell>
          <cell r="H385">
            <v>1596.89</v>
          </cell>
        </row>
        <row r="386">
          <cell r="C386" t="str">
            <v>01.006.02.01.01.07</v>
          </cell>
          <cell r="D386" t="str">
            <v>Mastique de emulsão hidroasfáltica - incluso</v>
          </cell>
          <cell r="E386">
            <v>496.48</v>
          </cell>
          <cell r="F386" t="str">
            <v>m</v>
          </cell>
        </row>
        <row r="387">
          <cell r="C387" t="str">
            <v>01.006.02.02</v>
          </cell>
          <cell r="D387" t="str">
            <v>Terraço descoberto</v>
          </cell>
          <cell r="H387">
            <v>468921.37</v>
          </cell>
        </row>
        <row r="388">
          <cell r="C388" t="str">
            <v>01.006.02.02.01</v>
          </cell>
          <cell r="D388" t="str">
            <v>Terraço descoberto - Sistema "A3" Manta asfáltica 3mm aderida com asfalto elastomérico - Manta asf. Pre´-fabricada (SBS 13%), esp. 3mm, tipo III, conf. Norma (ABNT) NBR 9952/98, aderida com 2,0kg/m2 de asfalto quente e camada de reforço com 2 kg/m2 de asf</v>
          </cell>
          <cell r="H388">
            <v>468921.37</v>
          </cell>
        </row>
        <row r="389">
          <cell r="C389" t="str">
            <v>01.006.02.02.01.01</v>
          </cell>
          <cell r="D389" t="str">
            <v>Regularização de superfície horizontal e vertical - esp.5cm</v>
          </cell>
          <cell r="E389">
            <v>7260.95</v>
          </cell>
          <cell r="F389" t="str">
            <v>m2</v>
          </cell>
          <cell r="G389">
            <v>13.950465159517695</v>
          </cell>
          <cell r="H389">
            <v>101293.63</v>
          </cell>
        </row>
        <row r="390">
          <cell r="C390" t="str">
            <v>01.006.02.02.01.02</v>
          </cell>
          <cell r="D390" t="str">
            <v>Impermeaabilização (primer, asfalto elastomérico e manta asfáltica SBS 13% 3mm tipo III)</v>
          </cell>
          <cell r="E390">
            <v>7260.95</v>
          </cell>
          <cell r="F390" t="str">
            <v>m2</v>
          </cell>
          <cell r="G390">
            <v>39.934200070238738</v>
          </cell>
          <cell r="H390">
            <v>289960.23</v>
          </cell>
        </row>
        <row r="391">
          <cell r="C391" t="str">
            <v>01.006.02.02.01.03</v>
          </cell>
          <cell r="D391" t="str">
            <v>Camada separadora (papel kraft)</v>
          </cell>
          <cell r="E391">
            <v>5697.41</v>
          </cell>
          <cell r="F391" t="str">
            <v>m2</v>
          </cell>
          <cell r="G391">
            <v>1.0336942575661574</v>
          </cell>
          <cell r="H391">
            <v>5889.38</v>
          </cell>
        </row>
        <row r="392">
          <cell r="C392" t="str">
            <v>01.006.02.02.01.04</v>
          </cell>
          <cell r="D392" t="str">
            <v>Proteção mecânica acabada horizontal</v>
          </cell>
          <cell r="E392">
            <v>5697.41</v>
          </cell>
          <cell r="F392" t="str">
            <v>m2</v>
          </cell>
          <cell r="G392">
            <v>9.7980152385031083</v>
          </cell>
          <cell r="H392">
            <v>55823.31</v>
          </cell>
        </row>
        <row r="393">
          <cell r="C393" t="str">
            <v>01.006.02.02.01.05</v>
          </cell>
          <cell r="D393" t="str">
            <v>Proteção mecânica acabada vertical com tela galvanizada, ou plástica fio 22 abertura 1"</v>
          </cell>
          <cell r="E393">
            <v>1563.52</v>
          </cell>
          <cell r="F393" t="str">
            <v>m2</v>
          </cell>
          <cell r="G393">
            <v>10.20442335243553</v>
          </cell>
          <cell r="H393">
            <v>15954.82</v>
          </cell>
        </row>
        <row r="394">
          <cell r="C394" t="str">
            <v>01.006.02.02.01.06</v>
          </cell>
          <cell r="D394" t="str">
            <v>Mastique de emulsão hidroasfáltica - incluso</v>
          </cell>
          <cell r="E394">
            <v>5261.25</v>
          </cell>
          <cell r="F394" t="str">
            <v>m</v>
          </cell>
        </row>
        <row r="395">
          <cell r="C395" t="str">
            <v>01.006.02.03</v>
          </cell>
          <cell r="D395" t="str">
            <v>Laje de cobertura</v>
          </cell>
          <cell r="H395">
            <v>35971.35</v>
          </cell>
        </row>
        <row r="396">
          <cell r="C396" t="str">
            <v>01.006.02.03.01</v>
          </cell>
          <cell r="D396" t="str">
            <v>Laje de cobertura - Sistema "A4" Manta asfáltica 4mm aderida com asfalto elastomérico - Manta asf. Pre´-fabricada (SBS 13%), esp. 4mm, tipo IV, conf. Norma (ABNT) NBR 9952/98, aderida com 2,0kg/m2 de asfalto quente e camada de reforço com 2 kg/m2 de asfal</v>
          </cell>
          <cell r="H396">
            <v>35971.35</v>
          </cell>
        </row>
        <row r="397">
          <cell r="C397" t="str">
            <v>01.006.02.03.01.01</v>
          </cell>
          <cell r="D397" t="str">
            <v>Regularização de superfície horizontal e vertical - esp. 5cm</v>
          </cell>
          <cell r="E397">
            <v>539.58000000000004</v>
          </cell>
          <cell r="F397" t="str">
            <v>m2</v>
          </cell>
          <cell r="G397">
            <v>13.950461470032247</v>
          </cell>
          <cell r="H397">
            <v>7527.39</v>
          </cell>
        </row>
        <row r="398">
          <cell r="C398" t="str">
            <v>01.006.02.03.01.02</v>
          </cell>
          <cell r="D398" t="str">
            <v>Impermeaabilização (primer, asfalto elastomérico e manta asfáltica SBS 13% 4mm tipo IV)</v>
          </cell>
          <cell r="E398">
            <v>539.58000000000004</v>
          </cell>
          <cell r="F398" t="str">
            <v>m2</v>
          </cell>
          <cell r="G398">
            <v>41.983913414136921</v>
          </cell>
          <cell r="H398">
            <v>22653.68</v>
          </cell>
        </row>
        <row r="399">
          <cell r="C399" t="str">
            <v>01.006.02.03.01.03</v>
          </cell>
          <cell r="D399" t="str">
            <v>Camada separadora (papel kraft)</v>
          </cell>
          <cell r="E399">
            <v>453.02</v>
          </cell>
          <cell r="F399" t="str">
            <v>m2</v>
          </cell>
          <cell r="G399">
            <v>1.0336850470177916</v>
          </cell>
          <cell r="H399">
            <v>468.28</v>
          </cell>
        </row>
        <row r="400">
          <cell r="C400" t="str">
            <v>01.006.02.03.01.04</v>
          </cell>
          <cell r="D400" t="str">
            <v>Proteção mecânica acabada horizontal</v>
          </cell>
          <cell r="E400">
            <v>453.02</v>
          </cell>
          <cell r="F400" t="str">
            <v>m2</v>
          </cell>
          <cell r="G400">
            <v>9.7980221623769364</v>
          </cell>
          <cell r="H400">
            <v>4438.7</v>
          </cell>
        </row>
        <row r="401">
          <cell r="C401" t="str">
            <v>01.006.02.03.01.05</v>
          </cell>
          <cell r="D401" t="str">
            <v>Proteção mecânica acabada vertical com tela galvanizada, ou plástica fio 22 abertura 1"</v>
          </cell>
          <cell r="E401">
            <v>86.56</v>
          </cell>
          <cell r="F401" t="str">
            <v>m2</v>
          </cell>
          <cell r="G401">
            <v>10.204482439926062</v>
          </cell>
          <cell r="H401">
            <v>883.3</v>
          </cell>
        </row>
        <row r="402">
          <cell r="C402" t="str">
            <v>01.006.02.03.01.06</v>
          </cell>
          <cell r="D402" t="str">
            <v>Mastique de emulsão hidroasfáltica - incluso</v>
          </cell>
          <cell r="F402" t="str">
            <v>m</v>
          </cell>
        </row>
        <row r="403">
          <cell r="C403" t="str">
            <v>01.006.02.04</v>
          </cell>
          <cell r="D403" t="str">
            <v>Laje técnica (interna Mezanino e Cobertura)</v>
          </cell>
          <cell r="H403">
            <v>273425.95</v>
          </cell>
        </row>
        <row r="404">
          <cell r="C404" t="str">
            <v>01.006.02.04.01</v>
          </cell>
          <cell r="D404" t="str">
            <v xml:space="preserve">Laje técnica (interna Mezanino e Cobertura) com isolação térmica - Sistema "A4" Manta asfáltica 4mm aderida com asfalto elastomérico - Manta asf. Pre´-fabricada (SBS 13%), esp. 4mm, tipo IV, conf. Norma (ABNT) NBR 9952/98, aderida com 2,0kg/m2 de asfalto </v>
          </cell>
          <cell r="H404">
            <v>273425.95</v>
          </cell>
        </row>
        <row r="405">
          <cell r="C405" t="str">
            <v>01.006.02.04.01.01</v>
          </cell>
          <cell r="D405" t="str">
            <v>Regularização de superfície horizontal e vertical - esp. 5cm</v>
          </cell>
          <cell r="E405">
            <v>3498.31</v>
          </cell>
          <cell r="F405" t="str">
            <v>m2</v>
          </cell>
          <cell r="G405">
            <v>13.950464652932418</v>
          </cell>
          <cell r="H405">
            <v>48803.05</v>
          </cell>
        </row>
        <row r="406">
          <cell r="C406" t="str">
            <v>01.006.02.04.01.02</v>
          </cell>
          <cell r="D406" t="str">
            <v>Impermeaabilização (primer, asfalto elastomérico e manta asfáltica SBS 13% 4mm tipo IV)</v>
          </cell>
          <cell r="E406">
            <v>3498.31</v>
          </cell>
          <cell r="F406" t="str">
            <v>m2</v>
          </cell>
          <cell r="G406">
            <v>41.983920807475606</v>
          </cell>
          <cell r="H406">
            <v>146872.76999999999</v>
          </cell>
        </row>
        <row r="407">
          <cell r="C407" t="str">
            <v>01.006.02.04.01.03</v>
          </cell>
          <cell r="D407" t="str">
            <v>Camada separadora (papel kraft)</v>
          </cell>
          <cell r="E407">
            <v>3104.8</v>
          </cell>
          <cell r="F407" t="str">
            <v>m2</v>
          </cell>
          <cell r="G407">
            <v>1.0336962123164133</v>
          </cell>
          <cell r="H407">
            <v>3209.42</v>
          </cell>
        </row>
        <row r="408">
          <cell r="C408" t="str">
            <v>01.006.02.04.01.04</v>
          </cell>
          <cell r="D408" t="str">
            <v>Isolação térmica e acústica com polietireno de alta densidade espes. 25mm</v>
          </cell>
          <cell r="E408">
            <v>3104.8</v>
          </cell>
          <cell r="F408" t="str">
            <v>m2</v>
          </cell>
          <cell r="G408">
            <v>12.916770806493171</v>
          </cell>
          <cell r="H408">
            <v>40103.99</v>
          </cell>
        </row>
        <row r="409">
          <cell r="C409" t="str">
            <v>01.006.02.04.01.05</v>
          </cell>
          <cell r="D409" t="str">
            <v>Proteção mecânica acabada horizontal</v>
          </cell>
          <cell r="E409">
            <v>3104.8</v>
          </cell>
          <cell r="F409" t="str">
            <v>m2</v>
          </cell>
          <cell r="G409">
            <v>9.7980159752641072</v>
          </cell>
          <cell r="H409">
            <v>30420.880000000001</v>
          </cell>
        </row>
        <row r="410">
          <cell r="C410" t="str">
            <v>01.006.02.04.01.06</v>
          </cell>
          <cell r="D410" t="str">
            <v>Proteção mecânica acabada vertical com tela galvanizada, ou plástica fio 22 abertura 1"</v>
          </cell>
          <cell r="E410">
            <v>393.54</v>
          </cell>
          <cell r="F410" t="str">
            <v>m2</v>
          </cell>
          <cell r="G410">
            <v>10.204426487777608</v>
          </cell>
          <cell r="H410">
            <v>4015.85</v>
          </cell>
        </row>
        <row r="411">
          <cell r="C411" t="str">
            <v>01.006.02.04.01.07</v>
          </cell>
          <cell r="D411" t="str">
            <v>Mastique de emulsão hidroasfáltica - incluso</v>
          </cell>
          <cell r="E411">
            <v>1742.35</v>
          </cell>
          <cell r="F411" t="str">
            <v>m</v>
          </cell>
        </row>
        <row r="412">
          <cell r="C412" t="str">
            <v>01.006.02.05</v>
          </cell>
          <cell r="D412" t="str">
            <v>Laje com tráfego de pedestre (Deck Piscina, Quadra descoberta e Piso Recreação)</v>
          </cell>
          <cell r="H412">
            <v>68899.19</v>
          </cell>
        </row>
        <row r="413">
          <cell r="C413" t="str">
            <v>01.006.02.05.01</v>
          </cell>
          <cell r="D413" t="str">
            <v>Laje com tráfego de pedestre (Deck Piscina, Quadra descoberta e Piso Recreação) - Sistema "A4" Manta asfáltica 4mm aderida com asfalto elastomérico - Manta asf. Pre´-fabricada (SBS 13%), esp. 4mm, tipo IV, conf. Norma (ABNT) NBR 9952/98, aderida com 2,0kg</v>
          </cell>
          <cell r="H413">
            <v>68899.19</v>
          </cell>
        </row>
        <row r="414">
          <cell r="C414" t="str">
            <v>01.006.02.05.01.01</v>
          </cell>
          <cell r="D414" t="str">
            <v>Regularização de superfície horizontal e vertical</v>
          </cell>
          <cell r="E414">
            <v>1032.58</v>
          </cell>
          <cell r="F414" t="str">
            <v>m2</v>
          </cell>
          <cell r="G414">
            <v>13.950463886575374</v>
          </cell>
          <cell r="H414">
            <v>14404.97</v>
          </cell>
        </row>
        <row r="415">
          <cell r="C415" t="str">
            <v>01.006.02.05.01.02</v>
          </cell>
          <cell r="D415" t="str">
            <v>Impermeabilização (primer, asfalto elastomérico e manta asfáltica SBS 13% 4mm tipo IV)</v>
          </cell>
          <cell r="E415">
            <v>1032.58</v>
          </cell>
          <cell r="F415" t="str">
            <v>m2</v>
          </cell>
          <cell r="G415">
            <v>41.983923763776176</v>
          </cell>
          <cell r="H415">
            <v>43351.76</v>
          </cell>
        </row>
        <row r="416">
          <cell r="C416" t="str">
            <v>01.006.02.05.01.03</v>
          </cell>
          <cell r="D416" t="str">
            <v>Camada separadora (papel kraft)</v>
          </cell>
          <cell r="E416">
            <v>965.4</v>
          </cell>
          <cell r="F416" t="str">
            <v>m2</v>
          </cell>
          <cell r="G416">
            <v>1.0336958773565361</v>
          </cell>
          <cell r="H416">
            <v>997.93</v>
          </cell>
        </row>
        <row r="417">
          <cell r="C417" t="str">
            <v>01.006.02.05.01.04</v>
          </cell>
          <cell r="D417" t="str">
            <v>Proteção mecânica acabada horizontal</v>
          </cell>
          <cell r="E417">
            <v>965.4</v>
          </cell>
          <cell r="F417" t="str">
            <v>m2</v>
          </cell>
          <cell r="G417">
            <v>9.7980111870727153</v>
          </cell>
          <cell r="H417">
            <v>9459</v>
          </cell>
        </row>
        <row r="418">
          <cell r="C418" t="str">
            <v>01.006.02.05.01.05</v>
          </cell>
          <cell r="D418" t="str">
            <v>Proteção mecânica acabada vertical com tela galvanizada, ou plástica fio 22 abertura 1"</v>
          </cell>
          <cell r="E418">
            <v>67.180000000000007</v>
          </cell>
          <cell r="F418" t="str">
            <v>m2</v>
          </cell>
          <cell r="G418">
            <v>10.204376302470973</v>
          </cell>
          <cell r="H418">
            <v>685.53</v>
          </cell>
        </row>
        <row r="419">
          <cell r="C419" t="str">
            <v>01.006.02.05.01.06</v>
          </cell>
          <cell r="D419" t="str">
            <v>Mastique de emulsão hidroasfáltica - incluso</v>
          </cell>
          <cell r="E419">
            <v>56</v>
          </cell>
          <cell r="F419" t="str">
            <v>m</v>
          </cell>
        </row>
        <row r="420">
          <cell r="C420" t="str">
            <v>01.006.03</v>
          </cell>
          <cell r="D420" t="str">
            <v>Reservatório Superior</v>
          </cell>
          <cell r="H420">
            <v>44839.41</v>
          </cell>
        </row>
        <row r="421">
          <cell r="C421" t="str">
            <v>01.006.03.01</v>
          </cell>
          <cell r="D421" t="str">
            <v>Reservatório Superior</v>
          </cell>
          <cell r="H421">
            <v>44839.41</v>
          </cell>
        </row>
        <row r="422">
          <cell r="C422" t="str">
            <v>01.006.03.01.01</v>
          </cell>
          <cell r="D422" t="str">
            <v>Reservatório Superior - Sistema "A4" Manta asfáltica 4mm aderida com asfalto elastomérico - Manta asf. Pre´-fabricada (SBS 13%), esp. 4mm, tipo IV, conf. Norma (ABNT) NBR 9952/98, aderida com 2,0kg/m2 de asfalto quente e camada de reforço com 2 kg/m2 de a</v>
          </cell>
          <cell r="H422">
            <v>44839.41</v>
          </cell>
        </row>
        <row r="423">
          <cell r="C423" t="str">
            <v>01.006.03.01.01.01</v>
          </cell>
          <cell r="D423" t="str">
            <v>Preparação de superfície - Limpeza, apicoamento e grouteamento dos locais necessários</v>
          </cell>
          <cell r="E423">
            <v>1071.44</v>
          </cell>
          <cell r="F423" t="str">
            <v>m2</v>
          </cell>
          <cell r="G423">
            <v>6.7411054282087655</v>
          </cell>
          <cell r="H423">
            <v>7222.69</v>
          </cell>
        </row>
        <row r="424">
          <cell r="C424" t="str">
            <v>01.006.03.01.01.02</v>
          </cell>
          <cell r="D424" t="str">
            <v>Regularização de superfície horizontal e vertical</v>
          </cell>
          <cell r="E424">
            <v>1071.44</v>
          </cell>
          <cell r="F424" t="str">
            <v>m2</v>
          </cell>
          <cell r="G424">
            <v>9.0117038751586644</v>
          </cell>
          <cell r="H424">
            <v>9655.5</v>
          </cell>
        </row>
        <row r="425">
          <cell r="C425" t="str">
            <v>01.006.03.01.01.03</v>
          </cell>
          <cell r="D425" t="str">
            <v>Impermeaabilização (primer, asfalto elastomérico e manta asfáltica SBS 13% 4mm tipo IV)</v>
          </cell>
          <cell r="E425">
            <v>359.64</v>
          </cell>
          <cell r="F425" t="str">
            <v>m2</v>
          </cell>
          <cell r="G425">
            <v>41.983928372817267</v>
          </cell>
          <cell r="H425">
            <v>15099.1</v>
          </cell>
        </row>
        <row r="426">
          <cell r="C426" t="str">
            <v>01.006.03.01.01.04</v>
          </cell>
          <cell r="D426" t="str">
            <v>Tratamento de teto com primer</v>
          </cell>
          <cell r="E426">
            <v>359.64</v>
          </cell>
          <cell r="F426" t="str">
            <v>m2</v>
          </cell>
          <cell r="G426">
            <v>5.7692414636859084</v>
          </cell>
          <cell r="H426">
            <v>2074.85</v>
          </cell>
        </row>
        <row r="427">
          <cell r="C427" t="str">
            <v>01.006.03.01.01.05</v>
          </cell>
          <cell r="D427" t="str">
            <v>Proteção mecânica geral horizontal</v>
          </cell>
          <cell r="E427">
            <v>359.64</v>
          </cell>
          <cell r="F427" t="str">
            <v>m2</v>
          </cell>
          <cell r="G427">
            <v>9.7980202424646876</v>
          </cell>
          <cell r="H427">
            <v>3523.76</v>
          </cell>
        </row>
        <row r="428">
          <cell r="C428" t="str">
            <v>01.006.03.01.01.06</v>
          </cell>
          <cell r="D428" t="str">
            <v>Proteção mecânica geral vertical com tela plástica fixada com buchas face superior</v>
          </cell>
          <cell r="E428">
            <v>711.8</v>
          </cell>
          <cell r="F428" t="str">
            <v>m2</v>
          </cell>
          <cell r="G428">
            <v>10.204425400393371</v>
          </cell>
          <cell r="H428">
            <v>7263.51</v>
          </cell>
        </row>
        <row r="429">
          <cell r="C429" t="str">
            <v>01.006.03.01.01.07</v>
          </cell>
          <cell r="D429" t="str">
            <v>Mastique de emulsão hidroasfáltica - incluso</v>
          </cell>
          <cell r="E429">
            <v>298</v>
          </cell>
          <cell r="F429" t="str">
            <v>m</v>
          </cell>
        </row>
        <row r="430">
          <cell r="C430" t="str">
            <v>01.006.04</v>
          </cell>
          <cell r="D430" t="str">
            <v>Reservatório Inferior</v>
          </cell>
          <cell r="H430">
            <v>129955.43</v>
          </cell>
        </row>
        <row r="431">
          <cell r="C431" t="str">
            <v>01.006.04.01</v>
          </cell>
          <cell r="D431" t="str">
            <v>Reservatório Inferior</v>
          </cell>
          <cell r="H431">
            <v>129955.43</v>
          </cell>
        </row>
        <row r="432">
          <cell r="C432" t="str">
            <v>01.006.04.01.01</v>
          </cell>
          <cell r="D432" t="str">
            <v>Reservatório Inferior - Sistema "A4" Manta asfáltica 4mm aderida com asfalto elastomérico - Manta asf. Pre´-fabricada (SBS 13%), esp. 4mm, tipo IV, conf. Norma (ABNT) NBR 9952/98, aderida com 2,0kg/m2 de asfalto quente e camada de reforço com 2 kg/m2 de a</v>
          </cell>
          <cell r="H432">
            <v>129955.43</v>
          </cell>
        </row>
        <row r="433">
          <cell r="C433" t="str">
            <v>01.006.04.01.01.01</v>
          </cell>
          <cell r="D433" t="str">
            <v>Preparação de superfície - Limpeza, apicoamento e grouteamento dos locais necessários</v>
          </cell>
          <cell r="E433">
            <v>2037.63</v>
          </cell>
          <cell r="F433" t="str">
            <v>m2</v>
          </cell>
          <cell r="G433">
            <v>7.5097490712249035</v>
          </cell>
          <cell r="H433">
            <v>15302.09</v>
          </cell>
        </row>
        <row r="434">
          <cell r="C434" t="str">
            <v>01.006.04.01.01.02</v>
          </cell>
          <cell r="D434" t="str">
            <v>Regularização de superfície horizontal e vertical</v>
          </cell>
          <cell r="E434">
            <v>2037.63</v>
          </cell>
          <cell r="F434" t="str">
            <v>m2</v>
          </cell>
          <cell r="G434">
            <v>9.0116998670023492</v>
          </cell>
          <cell r="H434">
            <v>18362.509999999998</v>
          </cell>
        </row>
        <row r="435">
          <cell r="C435" t="str">
            <v>01.006.04.01.01.03</v>
          </cell>
          <cell r="D435" t="str">
            <v>Impermeaabilização (primer, asfalto elastomérico e manta asfáltica SBS 13% 4mm tipo IV)</v>
          </cell>
          <cell r="E435">
            <v>2037.63</v>
          </cell>
          <cell r="F435" t="str">
            <v>m2</v>
          </cell>
          <cell r="G435">
            <v>41.983917590534098</v>
          </cell>
          <cell r="H435">
            <v>85547.69</v>
          </cell>
        </row>
        <row r="436">
          <cell r="C436" t="str">
            <v>01.006.04.01.01.04</v>
          </cell>
          <cell r="D436" t="str">
            <v>Tratamento de teto com solução asfáltica</v>
          </cell>
          <cell r="E436">
            <v>690.11</v>
          </cell>
          <cell r="F436" t="str">
            <v>m2</v>
          </cell>
          <cell r="G436">
            <v>5.769254176870354</v>
          </cell>
          <cell r="H436">
            <v>3981.42</v>
          </cell>
        </row>
        <row r="437">
          <cell r="C437" t="str">
            <v>01.006.04.01.01.05</v>
          </cell>
          <cell r="D437" t="str">
            <v>Proteção mecânica de fundo</v>
          </cell>
          <cell r="E437">
            <v>690.11</v>
          </cell>
          <cell r="F437" t="str">
            <v>m2</v>
          </cell>
          <cell r="G437">
            <v>9.7980177073220212</v>
          </cell>
          <cell r="H437">
            <v>6761.71</v>
          </cell>
        </row>
        <row r="438">
          <cell r="C438" t="str">
            <v>01.006.04.01.01.06</v>
          </cell>
          <cell r="D438" t="str">
            <v>Mastique de emulsão hidroasfáltica - incluso</v>
          </cell>
          <cell r="E438">
            <v>336</v>
          </cell>
          <cell r="F438" t="str">
            <v>m</v>
          </cell>
        </row>
        <row r="439">
          <cell r="C439" t="str">
            <v>01.006.05</v>
          </cell>
          <cell r="D439" t="str">
            <v>Piscina</v>
          </cell>
          <cell r="H439">
            <v>25666.2</v>
          </cell>
        </row>
        <row r="440">
          <cell r="C440" t="str">
            <v>01.006.05.01</v>
          </cell>
          <cell r="D440" t="str">
            <v>Piscina</v>
          </cell>
          <cell r="H440">
            <v>25666.2</v>
          </cell>
        </row>
        <row r="441">
          <cell r="C441" t="str">
            <v>01.006.05.01.01</v>
          </cell>
          <cell r="D441" t="str">
            <v xml:space="preserve">Piscina - Sistema "A4+A4" Manta asfáltica dupla 4mm + 4mm aderida com asfalto elastomérico - Manta asf. Pre´-fabricada (SBS 13%), esp. 4mm, tipo IV, conf. Norma (ABNT) NBR 9952/98, aderida com 2,0kg/m2 de asfalto quente e camada de reforço com 2 kg/m2 de </v>
          </cell>
          <cell r="H441">
            <v>25666.2</v>
          </cell>
        </row>
        <row r="442">
          <cell r="C442" t="str">
            <v>01.006.05.01.01.01</v>
          </cell>
          <cell r="D442" t="str">
            <v>Regularização de superfície horizontal e vertical</v>
          </cell>
          <cell r="E442">
            <v>238.4</v>
          </cell>
          <cell r="F442" t="str">
            <v>m2</v>
          </cell>
          <cell r="G442">
            <v>13.950461409395972</v>
          </cell>
          <cell r="H442">
            <v>3325.79</v>
          </cell>
        </row>
        <row r="443">
          <cell r="C443" t="str">
            <v>01.006.05.01.01.02</v>
          </cell>
          <cell r="D443" t="str">
            <v>Impermeabilização (primer, asfalto elastomérico e manta asfáltica dupla SBS 13% 4mm +4mm tipo IV)</v>
          </cell>
          <cell r="E443">
            <v>238.4</v>
          </cell>
          <cell r="F443" t="str">
            <v>m2</v>
          </cell>
          <cell r="G443">
            <v>83.084354026845645</v>
          </cell>
          <cell r="H443">
            <v>19807.310000000001</v>
          </cell>
        </row>
        <row r="444">
          <cell r="C444" t="str">
            <v>01.006.05.01.01.03</v>
          </cell>
          <cell r="D444" t="str">
            <v>Camada separadora (papel kraft)</v>
          </cell>
          <cell r="E444">
            <v>160</v>
          </cell>
          <cell r="F444" t="str">
            <v>m2</v>
          </cell>
          <cell r="G444">
            <v>1.0336874999999999</v>
          </cell>
          <cell r="H444">
            <v>165.39</v>
          </cell>
        </row>
        <row r="445">
          <cell r="C445" t="str">
            <v>01.006.05.01.01.04</v>
          </cell>
          <cell r="D445" t="str">
            <v>Proteção mecânica acabada horizontal</v>
          </cell>
          <cell r="E445">
            <v>160</v>
          </cell>
          <cell r="F445" t="str">
            <v>m2</v>
          </cell>
          <cell r="G445">
            <v>9.798</v>
          </cell>
          <cell r="H445">
            <v>1567.68</v>
          </cell>
        </row>
        <row r="446">
          <cell r="C446" t="str">
            <v>01.006.05.01.01.05</v>
          </cell>
          <cell r="D446" t="str">
            <v>Proteção mecânica acabada vertical com tela galvanizada, ou plástica fio 22 abertura 1"</v>
          </cell>
          <cell r="E446">
            <v>78.400000000000006</v>
          </cell>
          <cell r="F446" t="str">
            <v>m2</v>
          </cell>
          <cell r="G446">
            <v>10.204464285714284</v>
          </cell>
          <cell r="H446">
            <v>800.03</v>
          </cell>
        </row>
        <row r="447">
          <cell r="C447" t="str">
            <v>01.006.05.01.01.06</v>
          </cell>
          <cell r="D447" t="str">
            <v>Mastique de emulsão hidroasfáltica - incluso</v>
          </cell>
          <cell r="E447">
            <v>56</v>
          </cell>
          <cell r="F447" t="str">
            <v>m</v>
          </cell>
        </row>
        <row r="448">
          <cell r="C448" t="str">
            <v>01.006.06</v>
          </cell>
          <cell r="D448" t="str">
            <v>Pisos úmidos sobre terra (Subsolo)</v>
          </cell>
          <cell r="H448">
            <v>7728.59</v>
          </cell>
        </row>
        <row r="449">
          <cell r="C449" t="str">
            <v>01.006.06.01</v>
          </cell>
          <cell r="D449" t="str">
            <v>Pisos úmidos sobre terra (Subsolo)</v>
          </cell>
          <cell r="H449">
            <v>7728.59</v>
          </cell>
        </row>
        <row r="450">
          <cell r="C450" t="str">
            <v>01.006.06.01.01</v>
          </cell>
          <cell r="D450" t="str">
            <v>Pisos úmidos sobre terra (Subsolo) - Sistema "B" Membrana asfáltica elastomérica - Membrana moldada no local, composta de 3 demãos de asfalto elastomérico estruturado com 1 véu de poliester ou lã de vidro</v>
          </cell>
          <cell r="H450">
            <v>7728.59</v>
          </cell>
        </row>
        <row r="451">
          <cell r="C451" t="str">
            <v>01.006.06.01.01.01</v>
          </cell>
          <cell r="D451" t="str">
            <v>Regularização de superfície horizontal e vertical</v>
          </cell>
          <cell r="E451">
            <v>119.93</v>
          </cell>
          <cell r="F451" t="str">
            <v>m2</v>
          </cell>
          <cell r="G451">
            <v>9.0116734761944457</v>
          </cell>
          <cell r="H451">
            <v>1080.77</v>
          </cell>
        </row>
        <row r="452">
          <cell r="C452" t="str">
            <v>01.006.06.01.01.02</v>
          </cell>
          <cell r="D452" t="str">
            <v>Preparo de superfície com argamassa impermeável - Duas demãos de argamassa impermeável com aditivos hidrófugos minerais intercaladas de chapisco</v>
          </cell>
          <cell r="E452">
            <v>119.93</v>
          </cell>
          <cell r="F452" t="str">
            <v>m2</v>
          </cell>
          <cell r="G452">
            <v>19.675560743767196</v>
          </cell>
          <cell r="H452">
            <v>2359.69</v>
          </cell>
        </row>
        <row r="453">
          <cell r="C453" t="str">
            <v>01.006.06.01.01.03</v>
          </cell>
          <cell r="D453" t="str">
            <v>Impermeabilização (primer, asfalto elastomérico e véu de poliester de vidro)</v>
          </cell>
          <cell r="E453">
            <v>119.93</v>
          </cell>
          <cell r="F453" t="str">
            <v>m2</v>
          </cell>
          <cell r="G453">
            <v>25.064871174851998</v>
          </cell>
          <cell r="H453">
            <v>3006.03</v>
          </cell>
        </row>
        <row r="454">
          <cell r="C454" t="str">
            <v>01.006.06.01.01.04</v>
          </cell>
          <cell r="D454" t="str">
            <v>Camada separadora (papel kraft)</v>
          </cell>
          <cell r="E454">
            <v>93.07</v>
          </cell>
          <cell r="F454" t="str">
            <v>m2</v>
          </cell>
          <cell r="G454">
            <v>1.0337380466315675</v>
          </cell>
          <cell r="H454">
            <v>96.21</v>
          </cell>
        </row>
        <row r="455">
          <cell r="C455" t="str">
            <v>01.006.06.01.01.05</v>
          </cell>
          <cell r="D455" t="str">
            <v>Proteção mecânica acabada horizontal</v>
          </cell>
          <cell r="E455">
            <v>93.07</v>
          </cell>
          <cell r="F455" t="str">
            <v>m2</v>
          </cell>
          <cell r="G455">
            <v>9.7980015042441178</v>
          </cell>
          <cell r="H455">
            <v>911.9</v>
          </cell>
        </row>
        <row r="456">
          <cell r="C456" t="str">
            <v>01.006.06.01.01.06</v>
          </cell>
          <cell r="D456" t="str">
            <v>Proteção mecânica acabada vertical com tela galvanizada, ou plástica fio 22 abertura 1"</v>
          </cell>
          <cell r="E456">
            <v>26.85</v>
          </cell>
          <cell r="F456" t="str">
            <v>m2</v>
          </cell>
          <cell r="G456">
            <v>10.204469273743017</v>
          </cell>
          <cell r="H456">
            <v>273.99</v>
          </cell>
        </row>
        <row r="457">
          <cell r="C457" t="str">
            <v>01.006.06.01.01.07</v>
          </cell>
          <cell r="D457" t="str">
            <v>Mastique de emulsão hidroasfáltica - incluso</v>
          </cell>
          <cell r="E457">
            <v>89.52</v>
          </cell>
          <cell r="F457" t="str">
            <v>m</v>
          </cell>
        </row>
        <row r="458">
          <cell r="C458" t="str">
            <v>01.006.07</v>
          </cell>
          <cell r="D458" t="str">
            <v xml:space="preserve">Poço de Elevador Face Interna </v>
          </cell>
          <cell r="H458">
            <v>6334.26</v>
          </cell>
        </row>
        <row r="459">
          <cell r="C459" t="str">
            <v>01.006.07.01</v>
          </cell>
          <cell r="D459" t="str">
            <v xml:space="preserve">Poço de Elevador Face Interna </v>
          </cell>
          <cell r="H459">
            <v>6334.26</v>
          </cell>
        </row>
        <row r="460">
          <cell r="C460" t="str">
            <v>01.006.07.01.01</v>
          </cell>
          <cell r="D460" t="str">
            <v>Poço de Elevador Face terna - Sistema "A3" Manta asfáltica 3mm aderida com asfalto elastomérico - Manta asf. Pre´-fabricada (SBS 13%), esp. 3mm, tipo III, conf. Norma (ABNT) NBR 9952/98, aderida com 2,0kg/m2 de asfalto quente e camada de reforço com 2 kg/</v>
          </cell>
          <cell r="H460">
            <v>6334.26</v>
          </cell>
        </row>
        <row r="461">
          <cell r="C461" t="str">
            <v>01.006.07.01.01.01</v>
          </cell>
          <cell r="D461" t="str">
            <v>Preparação de superfície - Limpeza e acerto de superfície</v>
          </cell>
          <cell r="E461">
            <v>295.64999999999998</v>
          </cell>
          <cell r="F461" t="str">
            <v>m2</v>
          </cell>
          <cell r="G461">
            <v>9.0117030272281422</v>
          </cell>
          <cell r="H461">
            <v>2664.31</v>
          </cell>
        </row>
        <row r="462">
          <cell r="C462" t="str">
            <v>01.006.07.01.01.02</v>
          </cell>
          <cell r="D462" t="str">
            <v>Impermeabilização com argamassa polimérica (4 kg/m2) estruturada com tela de pliester</v>
          </cell>
          <cell r="E462">
            <v>295.64999999999998</v>
          </cell>
          <cell r="F462" t="str">
            <v>m2</v>
          </cell>
          <cell r="G462">
            <v>12.413191273465246</v>
          </cell>
          <cell r="H462">
            <v>3669.96</v>
          </cell>
        </row>
        <row r="463">
          <cell r="C463" t="str">
            <v>01.006.08</v>
          </cell>
          <cell r="D463" t="str">
            <v>Cornijas (EXCLUSO)</v>
          </cell>
        </row>
        <row r="464">
          <cell r="C464" t="str">
            <v>01.006.09</v>
          </cell>
          <cell r="D464" t="str">
            <v>Piso Térreo Pilotis</v>
          </cell>
          <cell r="H464">
            <v>93689.75</v>
          </cell>
        </row>
        <row r="465">
          <cell r="C465" t="str">
            <v>01.006.09.01</v>
          </cell>
          <cell r="D465" t="str">
            <v>Piso Térreo Pilotis</v>
          </cell>
          <cell r="H465">
            <v>93689.75</v>
          </cell>
        </row>
        <row r="466">
          <cell r="C466" t="str">
            <v>01.006.09.01.01</v>
          </cell>
          <cell r="D466" t="str">
            <v>Piso Térreo Pilotis - Sistema "A4" Manta asfáltica 4mm aderida com asfalto elastomérico - Manta asf. Pre´-fabricada (SBS 13%), esp. 4mm, tipo IV, conf. Norma (ABNT) NBR 9952/98, aderida com 2,0kg/m2 de asfalto quente e camada de reforço com 2 kg/m2 de asf</v>
          </cell>
          <cell r="H466">
            <v>93689.75</v>
          </cell>
        </row>
        <row r="467">
          <cell r="C467" t="str">
            <v>01.006.09.01.01.01</v>
          </cell>
          <cell r="D467" t="str">
            <v>Regularização de superfície horizontal e vertical</v>
          </cell>
          <cell r="E467">
            <v>1405.58</v>
          </cell>
          <cell r="F467" t="str">
            <v>m2</v>
          </cell>
          <cell r="G467">
            <v>13.950461731100331</v>
          </cell>
          <cell r="H467">
            <v>19608.490000000002</v>
          </cell>
        </row>
        <row r="468">
          <cell r="C468" t="str">
            <v>01.006.09.01.01.02</v>
          </cell>
          <cell r="D468" t="str">
            <v>Impermeaabilização (primer, asfalto elastomérico e manta asfáltica SBS 13% 4mm tipo IV)</v>
          </cell>
          <cell r="E468">
            <v>1405.58</v>
          </cell>
          <cell r="F468" t="str">
            <v>m2</v>
          </cell>
          <cell r="G468">
            <v>41.983921228247418</v>
          </cell>
          <cell r="H468">
            <v>59011.76</v>
          </cell>
        </row>
        <row r="469">
          <cell r="C469" t="str">
            <v>01.006.09.01.01.03</v>
          </cell>
          <cell r="D469" t="str">
            <v>Camada separadora (papel kraft)</v>
          </cell>
          <cell r="E469">
            <v>1157.94</v>
          </cell>
          <cell r="F469" t="str">
            <v>m2</v>
          </cell>
          <cell r="G469">
            <v>1.0336977736324853</v>
          </cell>
          <cell r="H469">
            <v>1196.96</v>
          </cell>
        </row>
        <row r="470">
          <cell r="C470" t="str">
            <v>01.006.09.01.01.04</v>
          </cell>
          <cell r="D470" t="str">
            <v>Proteção mecânica acabada horizontal</v>
          </cell>
          <cell r="E470">
            <v>1157.94</v>
          </cell>
          <cell r="F470" t="str">
            <v>m2</v>
          </cell>
          <cell r="G470">
            <v>9.7980206228301991</v>
          </cell>
          <cell r="H470">
            <v>11345.52</v>
          </cell>
        </row>
        <row r="471">
          <cell r="C471" t="str">
            <v>01.006.09.01.01.05</v>
          </cell>
          <cell r="D471" t="str">
            <v>Proteção mecânica acabada vertical com tela galvanizada, ou plástica fio 22 abertura 1"</v>
          </cell>
          <cell r="E471">
            <v>247.64</v>
          </cell>
          <cell r="F471" t="str">
            <v>m2</v>
          </cell>
          <cell r="G471">
            <v>10.204409626877727</v>
          </cell>
          <cell r="H471">
            <v>2527.02</v>
          </cell>
        </row>
        <row r="472">
          <cell r="C472" t="str">
            <v>01.006.09.01.01.06</v>
          </cell>
          <cell r="D472" t="str">
            <v>Mastique de emulsão hidroasfáltica - incluso</v>
          </cell>
          <cell r="E472">
            <v>489.81</v>
          </cell>
          <cell r="F472" t="str">
            <v>m</v>
          </cell>
        </row>
        <row r="473">
          <cell r="C473" t="str">
            <v>01.006.10</v>
          </cell>
          <cell r="D473" t="str">
            <v>Jardineiras</v>
          </cell>
          <cell r="H473">
            <v>3597.5</v>
          </cell>
        </row>
        <row r="474">
          <cell r="C474" t="str">
            <v>01.006.10.01</v>
          </cell>
          <cell r="D474" t="str">
            <v>Jardineiras</v>
          </cell>
          <cell r="H474">
            <v>3597.5</v>
          </cell>
        </row>
        <row r="475">
          <cell r="C475" t="str">
            <v>01.006.10.01.01</v>
          </cell>
          <cell r="D475" t="str">
            <v>Jardineiras</v>
          </cell>
          <cell r="H475">
            <v>3597.5</v>
          </cell>
        </row>
        <row r="476">
          <cell r="C476" t="str">
            <v>01.006.10.01.01.01</v>
          </cell>
          <cell r="D476" t="str">
            <v>Regularização de superfície horizontal e vertical</v>
          </cell>
          <cell r="E476">
            <v>49.3</v>
          </cell>
          <cell r="F476" t="str">
            <v>m2</v>
          </cell>
          <cell r="G476">
            <v>13.950507099391482</v>
          </cell>
          <cell r="H476">
            <v>687.76</v>
          </cell>
        </row>
        <row r="477">
          <cell r="C477" t="str">
            <v>01.006.10.01.01.02</v>
          </cell>
          <cell r="D477" t="str">
            <v>Impermeabilização (primer, asfalto elastomérico e manta asfáltica SBS 13% 4mm tipo IV)</v>
          </cell>
          <cell r="E477">
            <v>49.3</v>
          </cell>
          <cell r="F477" t="str">
            <v>m2</v>
          </cell>
          <cell r="G477">
            <v>41.983975659229209</v>
          </cell>
          <cell r="H477">
            <v>2069.81</v>
          </cell>
        </row>
        <row r="478">
          <cell r="C478" t="str">
            <v>01.006.10.01.01.03</v>
          </cell>
          <cell r="D478" t="str">
            <v>Camada separadora (papel kraft)</v>
          </cell>
          <cell r="E478">
            <v>15.51</v>
          </cell>
          <cell r="F478" t="str">
            <v>m2</v>
          </cell>
          <cell r="G478">
            <v>1.0335267569310123</v>
          </cell>
          <cell r="H478">
            <v>16.03</v>
          </cell>
        </row>
        <row r="479">
          <cell r="C479" t="str">
            <v>01.006.10.01.01.04</v>
          </cell>
          <cell r="D479" t="str">
            <v>Proteção mecânica acabada horizontal</v>
          </cell>
          <cell r="E479">
            <v>15.51</v>
          </cell>
          <cell r="F479" t="str">
            <v>m2</v>
          </cell>
          <cell r="G479">
            <v>9.7981947130883302</v>
          </cell>
          <cell r="H479">
            <v>151.97</v>
          </cell>
        </row>
        <row r="480">
          <cell r="C480" t="str">
            <v>01.006.10.01.01.05</v>
          </cell>
          <cell r="D480" t="str">
            <v>Proteção mecânica acabada vertical com tela galvanizada, ou plástica fio 22 abertura 1"</v>
          </cell>
          <cell r="E480">
            <v>33.79</v>
          </cell>
          <cell r="F480" t="str">
            <v>m2</v>
          </cell>
          <cell r="G480">
            <v>10.204498372299497</v>
          </cell>
          <cell r="H480">
            <v>344.81</v>
          </cell>
        </row>
        <row r="481">
          <cell r="C481" t="str">
            <v>01.006.10.01.01.06</v>
          </cell>
          <cell r="D481" t="str">
            <v>Mastique de emulsão hidroasfáltica - incluso</v>
          </cell>
          <cell r="E481">
            <v>37.78</v>
          </cell>
          <cell r="F481" t="str">
            <v>m</v>
          </cell>
        </row>
        <row r="482">
          <cell r="C482" t="str">
            <v>01.006.10.01.01.07</v>
          </cell>
          <cell r="D482" t="str">
            <v>Pintura anti-raiz - Solução de alcatrão</v>
          </cell>
          <cell r="E482">
            <v>49.302</v>
          </cell>
          <cell r="F482" t="str">
            <v>m2</v>
          </cell>
          <cell r="G482">
            <v>6.6350249482779606</v>
          </cell>
          <cell r="H482">
            <v>327.12</v>
          </cell>
        </row>
        <row r="483">
          <cell r="C483" t="str">
            <v>01.006.11</v>
          </cell>
          <cell r="D483" t="str">
            <v>Box de Lavagem 1º Subsolo</v>
          </cell>
          <cell r="H483">
            <v>12351.1</v>
          </cell>
        </row>
        <row r="484">
          <cell r="C484" t="str">
            <v>01.006.11.01</v>
          </cell>
          <cell r="D484" t="str">
            <v>Box de Lavagem 1º Subsolo</v>
          </cell>
          <cell r="H484">
            <v>12351.1</v>
          </cell>
        </row>
        <row r="485">
          <cell r="C485" t="str">
            <v>01.006.11.01.01</v>
          </cell>
          <cell r="D485" t="str">
            <v>Chapisco para regularização da superfície vertical</v>
          </cell>
          <cell r="E485">
            <v>54</v>
          </cell>
          <cell r="F485" t="str">
            <v>m2</v>
          </cell>
          <cell r="G485">
            <v>4.809814814814815</v>
          </cell>
          <cell r="H485">
            <v>259.73</v>
          </cell>
        </row>
        <row r="486">
          <cell r="C486" t="str">
            <v>01.006.11.01.02</v>
          </cell>
          <cell r="D486" t="str">
            <v>Regularização das superfícies</v>
          </cell>
          <cell r="E486">
            <v>270</v>
          </cell>
          <cell r="F486" t="str">
            <v>m2</v>
          </cell>
          <cell r="G486">
            <v>9.011703703703704</v>
          </cell>
          <cell r="H486">
            <v>2433.16</v>
          </cell>
        </row>
        <row r="487">
          <cell r="C487" t="str">
            <v>01.006.11.01.03</v>
          </cell>
          <cell r="D487" t="str">
            <v>Impermeabilização com primer de base asfáltica, membrana asfáltica moldada nolocal composta de 4 kg de asfalto elastomérico + 1 véu de poliester</v>
          </cell>
          <cell r="E487">
            <v>270</v>
          </cell>
          <cell r="F487" t="str">
            <v>m2</v>
          </cell>
          <cell r="G487">
            <v>25.064888888888891</v>
          </cell>
          <cell r="H487">
            <v>6767.52</v>
          </cell>
        </row>
        <row r="488">
          <cell r="C488" t="str">
            <v>01.006.11.01.04</v>
          </cell>
          <cell r="D488" t="str">
            <v>Camada separadora (papel kraft betuminado duplo)</v>
          </cell>
          <cell r="E488">
            <v>216</v>
          </cell>
          <cell r="F488" t="str">
            <v>m2</v>
          </cell>
          <cell r="G488">
            <v>1.0337037037037038</v>
          </cell>
          <cell r="H488">
            <v>223.28</v>
          </cell>
        </row>
        <row r="489">
          <cell r="C489" t="str">
            <v>01.006.11.01.05</v>
          </cell>
          <cell r="D489" t="str">
            <v>Proteção mecânica horizontal com argamassa traço 1:4, esp. 3cm, acabamento vassourado</v>
          </cell>
          <cell r="E489">
            <v>216</v>
          </cell>
          <cell r="F489" t="str">
            <v>m2</v>
          </cell>
          <cell r="G489">
            <v>9.798009259259258</v>
          </cell>
          <cell r="H489">
            <v>2116.37</v>
          </cell>
        </row>
        <row r="490">
          <cell r="C490" t="str">
            <v>01.006.11.01.06</v>
          </cell>
          <cell r="D490" t="str">
            <v>Proteção mecânica vertical com tela plástica</v>
          </cell>
          <cell r="E490">
            <v>54</v>
          </cell>
          <cell r="F490" t="str">
            <v>m2</v>
          </cell>
          <cell r="G490">
            <v>10.204444444444444</v>
          </cell>
          <cell r="H490">
            <v>551.04</v>
          </cell>
        </row>
        <row r="491">
          <cell r="C491" t="str">
            <v>01.006.12</v>
          </cell>
          <cell r="D491" t="str">
            <v>Piso em taco de madeira</v>
          </cell>
          <cell r="H491">
            <v>218717.71</v>
          </cell>
        </row>
        <row r="492">
          <cell r="C492" t="str">
            <v>01.006.12.01</v>
          </cell>
          <cell r="D492" t="str">
            <v>Piso em taco de madeira</v>
          </cell>
          <cell r="H492">
            <v>218717.71</v>
          </cell>
        </row>
        <row r="493">
          <cell r="C493" t="str">
            <v>01.006.12.01.01</v>
          </cell>
          <cell r="D493" t="str">
            <v>Cristalização</v>
          </cell>
          <cell r="E493">
            <v>19804.66</v>
          </cell>
          <cell r="F493" t="str">
            <v>m2</v>
          </cell>
          <cell r="G493">
            <v>11.043749804338978</v>
          </cell>
          <cell r="H493">
            <v>218717.71</v>
          </cell>
        </row>
        <row r="494">
          <cell r="C494">
            <v>1007</v>
          </cell>
          <cell r="D494" t="str">
            <v>ESQUADRIAS</v>
          </cell>
          <cell r="H494">
            <v>9798219.7899999991</v>
          </cell>
        </row>
        <row r="495">
          <cell r="C495" t="str">
            <v>01.007.01</v>
          </cell>
          <cell r="D495" t="str">
            <v>Esquadrias de Madeira</v>
          </cell>
          <cell r="H495">
            <v>2290261.2599999998</v>
          </cell>
        </row>
        <row r="496">
          <cell r="C496" t="str">
            <v>01.007.01.01</v>
          </cell>
          <cell r="D496" t="str">
            <v>Porta semi-oca moldurada tipo Sincol ref. 247 em madeira Itauba, acabamento para pintura, com borracha de vedação</v>
          </cell>
          <cell r="H496">
            <v>214434</v>
          </cell>
        </row>
        <row r="497">
          <cell r="C497" t="str">
            <v>01.007.01.01.01</v>
          </cell>
          <cell r="D497" t="str">
            <v>Porta semi-oca moldurada tipo Sincol ref. 247 em madeira Itauba, acabamento para pintura, com borracha de vedação</v>
          </cell>
          <cell r="H497">
            <v>214434</v>
          </cell>
        </row>
        <row r="498">
          <cell r="C498" t="str">
            <v>01.007.01.01.01.01</v>
          </cell>
          <cell r="D498" t="str">
            <v>M08 - 1,64x2,10x0,14m - conf. Det. H05 - com guarnição  larg. 8cm canelada dos 2 lados, sóculos superiores 8x8cm com círculo, sóculos inferiores em mármore</v>
          </cell>
          <cell r="E498">
            <v>216</v>
          </cell>
          <cell r="F498" t="str">
            <v>un</v>
          </cell>
          <cell r="G498">
            <v>992.75</v>
          </cell>
          <cell r="H498">
            <v>214434</v>
          </cell>
        </row>
        <row r="499">
          <cell r="C499" t="str">
            <v>01.007.01.02</v>
          </cell>
          <cell r="D499" t="str">
            <v>Porta semi-oca moldurada de 2 lados tipo Sincol ref. 261, acabamento para pintura, com borracha de vedação</v>
          </cell>
          <cell r="H499">
            <v>13721.61</v>
          </cell>
        </row>
        <row r="500">
          <cell r="C500" t="str">
            <v>01.007.01.02.01</v>
          </cell>
          <cell r="D500" t="str">
            <v>Porta semi-oca moldurada de 2 lados tipo Sincol ref. 261, acabamento para pintura, com borracha de vedação</v>
          </cell>
          <cell r="H500">
            <v>13721.61</v>
          </cell>
        </row>
        <row r="501">
          <cell r="C501" t="str">
            <v>01.007.01.02.01.01</v>
          </cell>
          <cell r="D501" t="str">
            <v>M01 - 0,62x2,10m conf. Det. H01 - com guarnição larg. 7cm lisa dos 2 lados</v>
          </cell>
          <cell r="E501">
            <v>2</v>
          </cell>
          <cell r="F501" t="str">
            <v>un</v>
          </cell>
          <cell r="G501">
            <v>326.70999999999998</v>
          </cell>
          <cell r="H501">
            <v>653.41</v>
          </cell>
        </row>
        <row r="502">
          <cell r="C502" t="str">
            <v>01.007.01.02.01.02</v>
          </cell>
          <cell r="D502" t="str">
            <v>M03 - 0,72x2,10m conf. Det. H02 - com guarnição larg. 7cm lisa dos 2 lados</v>
          </cell>
          <cell r="E502">
            <v>22</v>
          </cell>
          <cell r="F502" t="str">
            <v>un</v>
          </cell>
          <cell r="G502">
            <v>326.70999999999998</v>
          </cell>
          <cell r="H502">
            <v>7187.51</v>
          </cell>
        </row>
        <row r="503">
          <cell r="C503" t="str">
            <v>01.007.01.02.01.03</v>
          </cell>
          <cell r="D503" t="str">
            <v>M06 - 0,82x2,10m conf. Det. H03 - com guarnição larg. 7cm lisa dos 2 lados</v>
          </cell>
          <cell r="E503">
            <v>14</v>
          </cell>
          <cell r="F503" t="str">
            <v>un</v>
          </cell>
          <cell r="G503">
            <v>326.70999999999998</v>
          </cell>
          <cell r="H503">
            <v>4573.87</v>
          </cell>
        </row>
        <row r="504">
          <cell r="C504" t="str">
            <v>01.007.01.02.01.04</v>
          </cell>
          <cell r="D504" t="str">
            <v>M15 - 0,70x2,10m conf. Det. H13 - com guarnição larg. 7cm lisa dos 2 lados</v>
          </cell>
          <cell r="E504">
            <v>4</v>
          </cell>
          <cell r="F504" t="str">
            <v>un</v>
          </cell>
          <cell r="G504">
            <v>326.70999999999998</v>
          </cell>
          <cell r="H504">
            <v>1306.82</v>
          </cell>
        </row>
        <row r="505">
          <cell r="C505" t="str">
            <v>01.007.01.03</v>
          </cell>
          <cell r="D505" t="str">
            <v>Porta semi-oca moldurada de 2 lados tipo Sincol ref. 269, acabamento para pintura, com borracha de vedação</v>
          </cell>
          <cell r="H505">
            <v>947960.73</v>
          </cell>
        </row>
        <row r="506">
          <cell r="C506" t="str">
            <v>01.007.01.03.01</v>
          </cell>
          <cell r="D506" t="str">
            <v>Porta semi-oca moldurada de 2 lados tipo Sincol ref. 269, acabamento para pintura, com borracha de vedação</v>
          </cell>
          <cell r="H506">
            <v>947960.73</v>
          </cell>
        </row>
        <row r="507">
          <cell r="C507" t="str">
            <v>01.007.01.03.01.01</v>
          </cell>
          <cell r="D507" t="str">
            <v>M2 - 0,62x2,10m conf. Det.H01 - com guarnição larg. 8cm lisa dos 2 lados canelada de 1 lado e lisa do outro lado</v>
          </cell>
          <cell r="E507">
            <v>159</v>
          </cell>
          <cell r="F507" t="str">
            <v>un</v>
          </cell>
          <cell r="G507">
            <v>298.73</v>
          </cell>
          <cell r="H507">
            <v>47497.67</v>
          </cell>
        </row>
        <row r="508">
          <cell r="C508" t="str">
            <v>01.007.01.03.01.02</v>
          </cell>
          <cell r="D508" t="str">
            <v>M04 -  0,72x2,10m conf. Det.H02 - com guarnição larg. 8cm canelada dos 2 lados, sóculo superior 8x8cm com círculo e sóculo inferior em mármore</v>
          </cell>
          <cell r="E508">
            <v>217</v>
          </cell>
          <cell r="F508" t="str">
            <v>un</v>
          </cell>
          <cell r="G508">
            <v>322.19</v>
          </cell>
          <cell r="H508">
            <v>69915.77</v>
          </cell>
        </row>
        <row r="509">
          <cell r="C509" t="str">
            <v>01.007.01.03.01.03</v>
          </cell>
          <cell r="D509" t="str">
            <v>M04 -  0,72x2,10m conf. Det.H02 - com guarnição larg. 8cm lisa dos 2 lados</v>
          </cell>
          <cell r="E509">
            <v>1211</v>
          </cell>
          <cell r="F509" t="str">
            <v>un</v>
          </cell>
          <cell r="G509">
            <v>298.73</v>
          </cell>
          <cell r="H509">
            <v>361759</v>
          </cell>
        </row>
        <row r="510">
          <cell r="C510" t="str">
            <v>01.007.01.03.01.04</v>
          </cell>
          <cell r="D510" t="str">
            <v>M11 - 0,82x2,10m conf. Det. H08 - com guarnição larg. 8cm canelada dos 2 lados, sóculos superiores 8x8cm com círculo, sóculos inferiores em madeira com caneladura h=16cm de 1 lado e sóculos inferiores em mármore de outro</v>
          </cell>
          <cell r="E510">
            <v>304</v>
          </cell>
          <cell r="F510" t="str">
            <v>un</v>
          </cell>
          <cell r="G510">
            <v>324.89999999999998</v>
          </cell>
          <cell r="H510">
            <v>98769.600000000006</v>
          </cell>
        </row>
        <row r="511">
          <cell r="C511" t="str">
            <v>01.007.01.03.01.05</v>
          </cell>
          <cell r="D511" t="str">
            <v>M11 - 0,82x2,10m conf. Det. H08 - com guarnição larg. 8cm canelada dos 2 lados, sóculos superiores 8x8cm com círculo, sóculos inferiores em madeira com caneladura h=16cm</v>
          </cell>
          <cell r="E511">
            <v>102</v>
          </cell>
          <cell r="F511" t="str">
            <v>un</v>
          </cell>
          <cell r="G511">
            <v>327.61</v>
          </cell>
          <cell r="H511">
            <v>33415.97</v>
          </cell>
        </row>
        <row r="512">
          <cell r="C512" t="str">
            <v>01.007.01.03.01.07</v>
          </cell>
          <cell r="D512" t="str">
            <v>M11 - 0,82x2,10m conf. Det. H08 - com guarnição  liso</v>
          </cell>
          <cell r="E512">
            <v>92</v>
          </cell>
          <cell r="F512" t="str">
            <v>un</v>
          </cell>
          <cell r="G512">
            <v>298.73</v>
          </cell>
          <cell r="H512">
            <v>27482.93</v>
          </cell>
        </row>
        <row r="513">
          <cell r="C513" t="str">
            <v>01.007.01.03.01.08</v>
          </cell>
          <cell r="D513" t="str">
            <v>M12 - 1,44x2,10m  conf. Det.H08 - com guarnição larg. 8cm canelada dos 2 lados, sóculos superiores 8x8cm com círculo, sóculos inferiores em madeira com caneladura h=16cm</v>
          </cell>
          <cell r="E513">
            <v>2</v>
          </cell>
          <cell r="F513" t="str">
            <v>un</v>
          </cell>
          <cell r="G513">
            <v>499.99</v>
          </cell>
          <cell r="H513">
            <v>999.97</v>
          </cell>
        </row>
        <row r="514">
          <cell r="C514" t="str">
            <v>01.007.01.03.01.09</v>
          </cell>
          <cell r="D514" t="str">
            <v>M05 - 0,82x2,10m conf. Det.H03 - com guarnição larg. 8cm canelada dos 2 lados, sóculos superiores 8x8cm com círculo, sóculos inferiores em madeira com caneladura h=16cm de 1 lado e sóculos inferiores em mármore de outro</v>
          </cell>
          <cell r="E514">
            <v>186</v>
          </cell>
          <cell r="F514" t="str">
            <v>un</v>
          </cell>
          <cell r="G514">
            <v>327.61</v>
          </cell>
          <cell r="H514">
            <v>60935</v>
          </cell>
        </row>
        <row r="515">
          <cell r="C515" t="str">
            <v>01.007.01.03.01.10</v>
          </cell>
          <cell r="D515" t="str">
            <v>M05 - 0,82x2,10m conf. Det.H03 - com guarnição larg. 8cm lisa dos 2 lados</v>
          </cell>
          <cell r="E515">
            <v>154</v>
          </cell>
          <cell r="F515" t="str">
            <v>un</v>
          </cell>
          <cell r="G515">
            <v>298.73</v>
          </cell>
          <cell r="H515">
            <v>46004.04</v>
          </cell>
        </row>
        <row r="516">
          <cell r="C516" t="str">
            <v>01.007.01.03.01.11</v>
          </cell>
          <cell r="D516" t="str">
            <v>M05 - 0,82x2,10m conf. Det.H03 - com guarnição larg. 8cm lisa de 1 lado e larg. 8cm canelada do outro lado, sóculos superiores 8x8cm com círculo, sóculos inferiores em madeira com caneladura h=16cm</v>
          </cell>
          <cell r="E516">
            <v>4</v>
          </cell>
          <cell r="F516" t="str">
            <v>un</v>
          </cell>
          <cell r="G516">
            <v>313.17</v>
          </cell>
          <cell r="H516">
            <v>1252.67</v>
          </cell>
        </row>
        <row r="517">
          <cell r="C517" t="str">
            <v>01.007.01.03.01.12</v>
          </cell>
          <cell r="D517" t="str">
            <v>M07 - 1,64x2,10m conf. Det.H04 (de correr)  - com guarnição larg. 8cm canelada dos 2 lados, sóculos superiores 8x8cm com círculo, sóculos inferiores em madeira com caneladura h=16cm</v>
          </cell>
          <cell r="E517">
            <v>163</v>
          </cell>
          <cell r="F517" t="str">
            <v>un</v>
          </cell>
          <cell r="G517">
            <v>699.44</v>
          </cell>
          <cell r="H517">
            <v>114008.31</v>
          </cell>
        </row>
        <row r="518">
          <cell r="C518" t="str">
            <v>01.007.01.03.01.13</v>
          </cell>
          <cell r="D518" t="str">
            <v>M09 - 1,44x2,10m conf. Det. H06 - com guarnição larg. 8cm canelada dos 2 lados, sóculos superiores 8x8cm com círculo, sóculos inferiores em madeira com caneladura h=16cm</v>
          </cell>
          <cell r="E518">
            <v>35</v>
          </cell>
          <cell r="F518" t="str">
            <v>un</v>
          </cell>
          <cell r="G518">
            <v>500.89</v>
          </cell>
          <cell r="H518">
            <v>17531.060000000001</v>
          </cell>
        </row>
        <row r="519">
          <cell r="C519" t="str">
            <v>01.007.01.03.01.14</v>
          </cell>
          <cell r="D519" t="str">
            <v>M08 - 1,64x2,10m conf. Det.H05 - com guarnição larg. 8cm canelada dos 2 lados, sóculos superiores 8x8cm com círculo, sóculos inferiores em madeira com caneladura h=16cm</v>
          </cell>
          <cell r="E519">
            <v>2</v>
          </cell>
          <cell r="F519" t="str">
            <v>un</v>
          </cell>
          <cell r="G519">
            <v>500.89</v>
          </cell>
          <cell r="H519">
            <v>1001.78</v>
          </cell>
        </row>
        <row r="520">
          <cell r="C520" t="str">
            <v>01.007.01.03.01.15</v>
          </cell>
          <cell r="D520" t="str">
            <v>M13 - 1,64x2,10m conf. Det.H08 - com guarnição larg. 8cm canelada dos 2 lados, sóculos superiores 8x8cm com círculo, sóculos inferiores em madeira com caneladura h=16cm</v>
          </cell>
          <cell r="E520">
            <v>24</v>
          </cell>
          <cell r="F520" t="str">
            <v>un</v>
          </cell>
          <cell r="G520">
            <v>500.89</v>
          </cell>
          <cell r="H520">
            <v>12021.3</v>
          </cell>
        </row>
        <row r="521">
          <cell r="C521" t="str">
            <v>01.007.01.03.01.16</v>
          </cell>
          <cell r="D521" t="str">
            <v>M06 - 0,82x2,10m conf. Det.H03 - com guarnição larg. 8cm canelada dos 2 lados, sóculos superiores 8x8cm com círculo, sóculos inferiores em madeira com caneladura h=16cm</v>
          </cell>
          <cell r="E521">
            <v>169</v>
          </cell>
          <cell r="F521" t="str">
            <v>un</v>
          </cell>
          <cell r="G521">
            <v>327.61</v>
          </cell>
          <cell r="H521">
            <v>55365.67</v>
          </cell>
        </row>
        <row r="522">
          <cell r="C522" t="str">
            <v>01.007.01.04</v>
          </cell>
          <cell r="D522" t="str">
            <v>Porta semi-oca tipo Sincol ref. 123, acabamento para pintura</v>
          </cell>
          <cell r="H522">
            <v>377001.33</v>
          </cell>
        </row>
        <row r="523">
          <cell r="C523" t="str">
            <v>01.007.01.04.01</v>
          </cell>
          <cell r="D523" t="str">
            <v>Porta semi-oca tipo Sincol ref. 123, acabamento para pintura</v>
          </cell>
          <cell r="H523">
            <v>377001.33</v>
          </cell>
        </row>
        <row r="524">
          <cell r="C524" t="str">
            <v>01.007.01.04.01.01</v>
          </cell>
          <cell r="D524" t="str">
            <v>M01 - 0,62x2,10m conf. Det. H01 - com guarnição larg. 5cm lisa dos 2 lados</v>
          </cell>
          <cell r="E524">
            <v>686</v>
          </cell>
          <cell r="F524" t="str">
            <v>un</v>
          </cell>
          <cell r="G524">
            <v>253.6</v>
          </cell>
          <cell r="H524">
            <v>173971.32</v>
          </cell>
        </row>
        <row r="525">
          <cell r="C525" t="str">
            <v>01.007.01.04.01.02</v>
          </cell>
          <cell r="D525" t="str">
            <v>M01 - 0,62x2,10m conf. Det. H01 - com guarnição larg. 5cm lisa  de 1 lado e  guarnição larg. 8cm canelada do outro lado, sóculos superiores 8x8cm com círculo, sóculos inferiores em madeira com caneladura h=16cm</v>
          </cell>
          <cell r="E525">
            <v>24</v>
          </cell>
          <cell r="F525" t="str">
            <v>un</v>
          </cell>
          <cell r="G525">
            <v>273.45999999999998</v>
          </cell>
          <cell r="H525">
            <v>6562.98</v>
          </cell>
        </row>
        <row r="526">
          <cell r="C526" t="str">
            <v>01.007.01.04.01.03</v>
          </cell>
          <cell r="D526" t="str">
            <v>M03 - 0,72x2,10m conf. Det.H02 - com guarnição larg. 7cm lisa dos 2 lados</v>
          </cell>
          <cell r="E526">
            <v>32</v>
          </cell>
          <cell r="F526" t="str">
            <v>un</v>
          </cell>
          <cell r="G526">
            <v>284.29000000000002</v>
          </cell>
          <cell r="H526">
            <v>9097.2000000000007</v>
          </cell>
        </row>
        <row r="527">
          <cell r="C527" t="str">
            <v>01.007.01.04.01.04</v>
          </cell>
          <cell r="D527" t="str">
            <v>M06 - 0,82x2,10m conf. Det.H03 - com guarnição larg. 5cm lisa dos 2 lados</v>
          </cell>
          <cell r="E527">
            <v>711</v>
          </cell>
          <cell r="F527" t="str">
            <v>un</v>
          </cell>
          <cell r="G527">
            <v>263.52999999999997</v>
          </cell>
          <cell r="H527">
            <v>187369.83</v>
          </cell>
        </row>
        <row r="528">
          <cell r="C528" t="str">
            <v>01.007.01.05</v>
          </cell>
          <cell r="D528" t="str">
            <v>Porta semi-oca tipo Sincol ref. 269 de 1 lado e ref. 123 do outro lado, acabamento para pintura</v>
          </cell>
          <cell r="H528">
            <v>53637.38</v>
          </cell>
        </row>
        <row r="529">
          <cell r="C529" t="str">
            <v>01.007.01.05.01</v>
          </cell>
          <cell r="D529" t="str">
            <v>Porta semi-oca tipo Sincol ref. 269 de 1 lado e ref. 123 do outro lado, acabamento para pintura</v>
          </cell>
          <cell r="H529">
            <v>53637.38</v>
          </cell>
        </row>
        <row r="530">
          <cell r="C530" t="str">
            <v>01.007.01.05.01.01</v>
          </cell>
          <cell r="D530" t="str">
            <v>M11 - 0,82x2,10m conf. Det. H08 - com guarnição larg.5 cm lisa de 1 lado e guarnição larg. 8cm canelada do outro lado, sóculos superiores 8x8cm com círculo, sóculos inferiores em madeira com caneladura h=16cm</v>
          </cell>
          <cell r="E530">
            <v>184</v>
          </cell>
          <cell r="F530" t="str">
            <v>un</v>
          </cell>
          <cell r="G530">
            <v>291.51</v>
          </cell>
          <cell r="H530">
            <v>53637.38</v>
          </cell>
        </row>
        <row r="531">
          <cell r="C531" t="str">
            <v>01.007.01.06</v>
          </cell>
          <cell r="D531" t="str">
            <v>Porta em madeira maciça, com veneziana tipo Sincol ref. 311, acabamento para pintura</v>
          </cell>
          <cell r="H531">
            <v>164803.72</v>
          </cell>
        </row>
        <row r="532">
          <cell r="C532" t="str">
            <v>01.007.01.06.01</v>
          </cell>
          <cell r="D532" t="str">
            <v>Porta em madeira maciça, com veneziana tipo Sincol ref. 311, acabamento para pintura</v>
          </cell>
          <cell r="H532">
            <v>164803.72</v>
          </cell>
        </row>
        <row r="533">
          <cell r="C533" t="str">
            <v>01.007.01.06.01.01</v>
          </cell>
          <cell r="D533" t="str">
            <v>M14- 0,72x2,10m  conf. Det.H13 - com guarnição larg. 5cm lisa dos 2 lados</v>
          </cell>
          <cell r="E533">
            <v>404</v>
          </cell>
          <cell r="F533" t="str">
            <v>un</v>
          </cell>
          <cell r="G533">
            <v>407.93</v>
          </cell>
          <cell r="H533">
            <v>164803.72</v>
          </cell>
        </row>
        <row r="534">
          <cell r="C534" t="str">
            <v>01.007.01.07</v>
          </cell>
          <cell r="D534" t="str">
            <v>Porta de madeira com enchimento maciço, esp= 35mm, borracha de vedação, trava retrátil na parte inferior da porta e moldurada dos 2 lados tipo Sincol ref. 269, acabamento para pintura</v>
          </cell>
          <cell r="H534">
            <v>439346.93</v>
          </cell>
        </row>
        <row r="535">
          <cell r="C535" t="str">
            <v>01.007.01.07.01</v>
          </cell>
          <cell r="D535" t="str">
            <v>Porta de madeira com enchimento maciço, esp= 35mm, borracha de vedação, trava retrátil na parte inferior da porta e moldurada dos 2 lados tipo Sincol ref. 269, acabamento para pintura</v>
          </cell>
          <cell r="H535">
            <v>439346.93</v>
          </cell>
        </row>
        <row r="536">
          <cell r="C536" t="str">
            <v>01.007.01.07.01.01</v>
          </cell>
          <cell r="D536" t="str">
            <v>M05 - 0,82x2,10 m conf. Det.H03 (acustica)  - com guarnição larg. 8cm canelada dos 2 lados, sóculos superiores 8x8cm com círculo, sóculos inferiores em madeira com caneladura h=16cm</v>
          </cell>
          <cell r="E536">
            <v>99</v>
          </cell>
          <cell r="F536" t="str">
            <v>un</v>
          </cell>
          <cell r="G536">
            <v>405.22</v>
          </cell>
          <cell r="H536">
            <v>40117.03</v>
          </cell>
        </row>
        <row r="537">
          <cell r="C537" t="str">
            <v>01.007.01.07.01.02</v>
          </cell>
          <cell r="D537" t="str">
            <v>M05 - 0,82x2,10 m conf. Det.H03 (acustica)  - com guarnição larg. 8cm lisa dos 2 lados canelada de 1 lado e lisa do outro lado</v>
          </cell>
          <cell r="E537">
            <v>936</v>
          </cell>
          <cell r="F537" t="str">
            <v>un</v>
          </cell>
          <cell r="G537">
            <v>405.22</v>
          </cell>
          <cell r="H537">
            <v>379288.26</v>
          </cell>
        </row>
        <row r="538">
          <cell r="C538" t="str">
            <v>01.007.01.07.01.03</v>
          </cell>
          <cell r="D538" t="str">
            <v>M05 - 0,82x2,10m conf. Det.H03 - com guarnição larg. 8cm canelada dos 2 lados, sóculos superiores 8x8cm com círculo, sóculos inferiores em madeira com caneladura h=16cm de 1 lado e sóculos inferiores em mármore de outro</v>
          </cell>
          <cell r="E538">
            <v>46</v>
          </cell>
          <cell r="F538" t="str">
            <v>un</v>
          </cell>
          <cell r="G538">
            <v>405.22</v>
          </cell>
          <cell r="H538">
            <v>18640.240000000002</v>
          </cell>
        </row>
        <row r="539">
          <cell r="C539" t="str">
            <v>01.007.01.07.01.04</v>
          </cell>
          <cell r="D539" t="str">
            <v>M09 - 1,40x2,10m conf. Det.H06 (acustica)  - com guarnição canelada larg. 7cm lisa de 1 lado e lisa guarnição larg. 8cm canelada do outro lado, sóculos superiores 8x8cm com círculo, sóculos inferiores em madeira com caneladura h=16cm</v>
          </cell>
          <cell r="E539">
            <v>2</v>
          </cell>
          <cell r="F539" t="str">
            <v>un</v>
          </cell>
          <cell r="G539">
            <v>650.70000000000005</v>
          </cell>
          <cell r="H539">
            <v>1301.4100000000001</v>
          </cell>
        </row>
        <row r="540">
          <cell r="C540" t="str">
            <v>01.007.01.08</v>
          </cell>
          <cell r="D540" t="str">
            <v>Porta de correr tipo Sincol ref. 269, com enchimento, esp= 35mm, moldura dos 2 lados, acabamento para pintura, trilho, roldanas e pino guia</v>
          </cell>
          <cell r="H540">
            <v>62312.21</v>
          </cell>
        </row>
        <row r="541">
          <cell r="C541" t="str">
            <v>01.007.01.08.01</v>
          </cell>
          <cell r="D541" t="str">
            <v>Porta de correr tipo Sincol ref. 269, com enchimento, esp= 35mm, moldura dos 2 lados, acabamento para pintura, trilho, roldanas e pino guia</v>
          </cell>
          <cell r="H541">
            <v>62312.21</v>
          </cell>
        </row>
        <row r="542">
          <cell r="C542" t="str">
            <v>01.007.01.08.01.01</v>
          </cell>
          <cell r="D542" t="str">
            <v>M07 - 1,60x2,10m conf. Det.H04 (acustica)  - com guarnição larg. 8cm canelada dos 2 lados, sóculos superiores 8x8cm com círculo, sóculos inferiores em madeira com caneladura h=16cm e mármore para a galeria</v>
          </cell>
          <cell r="E542">
            <v>82</v>
          </cell>
          <cell r="F542" t="str">
            <v>un</v>
          </cell>
          <cell r="G542">
            <v>759.91</v>
          </cell>
          <cell r="H542">
            <v>62312.21</v>
          </cell>
        </row>
        <row r="543">
          <cell r="C543" t="str">
            <v>01.007.01.09</v>
          </cell>
          <cell r="D543" t="str">
            <v>Porta em madeira embuia clara</v>
          </cell>
          <cell r="H543">
            <v>5073.76</v>
          </cell>
        </row>
        <row r="544">
          <cell r="C544" t="str">
            <v>01.007.01.09.01</v>
          </cell>
          <cell r="D544" t="str">
            <v>Porta em madeira embuia clara (reaproveitamento do Stand de Vendas)</v>
          </cell>
          <cell r="H544">
            <v>5073.76</v>
          </cell>
        </row>
        <row r="545">
          <cell r="C545" t="str">
            <v>01.007.01.09.01.01</v>
          </cell>
          <cell r="D545" t="str">
            <v>CX-2 - 1,70x3,45m - Porta pivotante em madeira embuia clara, com folheado em machetaria</v>
          </cell>
          <cell r="E545">
            <v>3</v>
          </cell>
          <cell r="F545" t="str">
            <v>un</v>
          </cell>
          <cell r="G545">
            <v>807.5</v>
          </cell>
          <cell r="H545">
            <v>2422.5</v>
          </cell>
        </row>
        <row r="546">
          <cell r="C546" t="str">
            <v>01.007.01.09.01.02</v>
          </cell>
          <cell r="D546" t="str">
            <v>CX-3 - 1,70x3,45m - Porta pivotante em madeira embuia clara, com folheado em machetaria</v>
          </cell>
          <cell r="E546">
            <v>1</v>
          </cell>
          <cell r="F546" t="str">
            <v>un</v>
          </cell>
          <cell r="G546">
            <v>807.5</v>
          </cell>
          <cell r="H546">
            <v>807.5</v>
          </cell>
        </row>
        <row r="547">
          <cell r="C547" t="str">
            <v>01.007.01.09.01.03</v>
          </cell>
          <cell r="D547" t="str">
            <v>CX-4- 0,80x2,35m - Porta em madeira embuia clara com batente larg. 15cm, guarnição 10cm</v>
          </cell>
          <cell r="E547">
            <v>2</v>
          </cell>
          <cell r="F547" t="str">
            <v>un</v>
          </cell>
          <cell r="G547">
            <v>372.78</v>
          </cell>
          <cell r="H547">
            <v>745.56</v>
          </cell>
        </row>
        <row r="548">
          <cell r="C548" t="str">
            <v>01.007.01.09.01.04</v>
          </cell>
          <cell r="D548" t="str">
            <v>CX-5- 0,70x2,35m - Porta em madeira embuia clara com batente larg. 15cm, guarnição 10cm</v>
          </cell>
          <cell r="E548">
            <v>2</v>
          </cell>
          <cell r="F548" t="str">
            <v>un</v>
          </cell>
          <cell r="G548">
            <v>353.02</v>
          </cell>
          <cell r="H548">
            <v>706.04</v>
          </cell>
        </row>
        <row r="549">
          <cell r="C549" t="str">
            <v>01.007.01.09.01.05</v>
          </cell>
          <cell r="D549" t="str">
            <v>CX-6- 0,90x2,35m - Porta em madeira embuia clara com batente larg. 15cm, guarnição 10cm</v>
          </cell>
          <cell r="E549">
            <v>1</v>
          </cell>
          <cell r="F549" t="str">
            <v>un</v>
          </cell>
          <cell r="G549">
            <v>392.16</v>
          </cell>
          <cell r="H549">
            <v>392.16</v>
          </cell>
        </row>
        <row r="550">
          <cell r="C550" t="str">
            <v>01.007.01.10</v>
          </cell>
          <cell r="D550" t="str">
            <v>Portas para box sanitários (para divisórias em granito), revestidas com laminado melaminico TS 10mm nas duas faces</v>
          </cell>
          <cell r="H550">
            <v>8180</v>
          </cell>
        </row>
        <row r="551">
          <cell r="C551" t="str">
            <v>01.007.01.10.01</v>
          </cell>
          <cell r="D551" t="str">
            <v>Portas para box sanitários (para divisórias em granito), revestidas com laminado melaminico TS 10mm nas duas faces</v>
          </cell>
          <cell r="H551">
            <v>8180</v>
          </cell>
        </row>
        <row r="552">
          <cell r="C552" t="str">
            <v>01.007.01.10.01.01</v>
          </cell>
          <cell r="D552" t="str">
            <v xml:space="preserve"> - M10 - 0,60x1,90m  - conf. Det, H07 em laminado melamínico tipo TS 10mm na cor Ovo L108, com batente em alumínio e ferragens Neocom com pintura eletrostática branca</v>
          </cell>
          <cell r="E552">
            <v>20</v>
          </cell>
          <cell r="F552" t="str">
            <v>un</v>
          </cell>
          <cell r="G552">
            <v>409</v>
          </cell>
          <cell r="H552">
            <v>8180</v>
          </cell>
        </row>
        <row r="553">
          <cell r="C553" t="str">
            <v>01.007.01.11</v>
          </cell>
          <cell r="D553" t="str">
            <v>Portas de madeira para Areas Sociais</v>
          </cell>
          <cell r="H553">
            <v>3789.6</v>
          </cell>
        </row>
        <row r="554">
          <cell r="C554" t="str">
            <v>01.007.01.11.01</v>
          </cell>
          <cell r="D554" t="str">
            <v>M16 - 0,90x2,10m - conf. Def, H17</v>
          </cell>
          <cell r="E554">
            <v>10</v>
          </cell>
          <cell r="F554" t="str">
            <v>un</v>
          </cell>
          <cell r="G554">
            <v>291.50799999999998</v>
          </cell>
          <cell r="H554">
            <v>2915.08</v>
          </cell>
        </row>
        <row r="555">
          <cell r="C555" t="str">
            <v>01.007.01.11.02</v>
          </cell>
          <cell r="D555" t="str">
            <v>M17 - 0,90x2,10m - conf. Def, H17</v>
          </cell>
          <cell r="E555">
            <v>1</v>
          </cell>
          <cell r="F555" t="str">
            <v>un</v>
          </cell>
          <cell r="G555">
            <v>291.51</v>
          </cell>
          <cell r="H555">
            <v>291.51</v>
          </cell>
        </row>
        <row r="556">
          <cell r="C556" t="str">
            <v>01.007.01.11.03</v>
          </cell>
          <cell r="D556" t="str">
            <v>M18 - 0,90x2,10m - conf. Def, H17</v>
          </cell>
          <cell r="E556">
            <v>2</v>
          </cell>
          <cell r="F556" t="str">
            <v>un</v>
          </cell>
          <cell r="G556">
            <v>291.51</v>
          </cell>
          <cell r="H556">
            <v>583.02</v>
          </cell>
        </row>
        <row r="557">
          <cell r="C557" t="str">
            <v>01.007.02</v>
          </cell>
          <cell r="D557" t="str">
            <v>Esquadrias de ferro</v>
          </cell>
          <cell r="H557">
            <v>670429.92000000004</v>
          </cell>
        </row>
        <row r="558">
          <cell r="C558" t="str">
            <v>01.007.02.01</v>
          </cell>
          <cell r="D558" t="str">
            <v>Esquadrias de ferro</v>
          </cell>
          <cell r="H558">
            <v>670429.92000000004</v>
          </cell>
        </row>
        <row r="559">
          <cell r="C559" t="str">
            <v>01.007.02.01.01</v>
          </cell>
          <cell r="D559" t="str">
            <v>Esquadrias de ferro</v>
          </cell>
          <cell r="H559">
            <v>670429.92000000004</v>
          </cell>
        </row>
        <row r="560">
          <cell r="C560" t="str">
            <v>01.007.02.01.01.01</v>
          </cell>
          <cell r="D560" t="str">
            <v xml:space="preserve">F2 - Porta veneziana 0,80 x 2,10 m </v>
          </cell>
          <cell r="E560">
            <v>239</v>
          </cell>
          <cell r="F560" t="str">
            <v>un</v>
          </cell>
          <cell r="G560">
            <v>580.91071129707109</v>
          </cell>
          <cell r="H560">
            <v>138837.66</v>
          </cell>
        </row>
        <row r="561">
          <cell r="C561" t="str">
            <v>01.007.02.01.01.02</v>
          </cell>
          <cell r="D561" t="str">
            <v xml:space="preserve">F1 - Porta em chapa de aço 0,80x2,10m </v>
          </cell>
          <cell r="E561">
            <v>28</v>
          </cell>
          <cell r="F561" t="str">
            <v>un</v>
          </cell>
          <cell r="G561">
            <v>425.3907142857143</v>
          </cell>
          <cell r="H561">
            <v>11910.94</v>
          </cell>
        </row>
        <row r="562">
          <cell r="C562" t="str">
            <v>01.007.02.01.01.04</v>
          </cell>
          <cell r="D562" t="str">
            <v>F4 - Porta em chapa de aço  2 folhas de abrir - 1,60 x 2,10 m</v>
          </cell>
          <cell r="E562">
            <v>11</v>
          </cell>
          <cell r="F562" t="str">
            <v>un</v>
          </cell>
          <cell r="G562">
            <v>1365.0136363636364</v>
          </cell>
          <cell r="H562">
            <v>15015.15</v>
          </cell>
        </row>
        <row r="563">
          <cell r="C563" t="str">
            <v>01.007.02.01.01.05</v>
          </cell>
          <cell r="D563" t="str">
            <v>F5 - Porta em chapa de aço  2 folhas de abrir - 1,20 x 2,10 m</v>
          </cell>
          <cell r="E563">
            <v>1</v>
          </cell>
          <cell r="F563" t="str">
            <v>un</v>
          </cell>
          <cell r="G563">
            <v>1075.9100000000001</v>
          </cell>
          <cell r="H563">
            <v>1075.9100000000001</v>
          </cell>
        </row>
        <row r="564">
          <cell r="C564" t="str">
            <v>01.007.02.01.01.06</v>
          </cell>
          <cell r="D564" t="str">
            <v>Alçapão em chapa galvanizada 0,40x0,40m</v>
          </cell>
          <cell r="E564">
            <v>432</v>
          </cell>
          <cell r="F564" t="str">
            <v>un</v>
          </cell>
          <cell r="G564">
            <v>110.15949074074075</v>
          </cell>
          <cell r="H564">
            <v>47588.9</v>
          </cell>
        </row>
        <row r="565">
          <cell r="C565" t="str">
            <v>01.007.02.01.01.07</v>
          </cell>
          <cell r="D565" t="str">
            <v>Alçapão em chapa galvanizada 0,80x0,80m (Salão de Festas)</v>
          </cell>
          <cell r="E565">
            <v>2</v>
          </cell>
          <cell r="F565" t="str">
            <v>un</v>
          </cell>
          <cell r="G565">
            <v>164.48500000000001</v>
          </cell>
          <cell r="H565">
            <v>328.97</v>
          </cell>
        </row>
        <row r="566">
          <cell r="C566" t="str">
            <v>01.007.02.01.01.08</v>
          </cell>
          <cell r="D566" t="str">
            <v xml:space="preserve"> F7 - Corrimão contínuo tubular de aço pintado, diâmetro 2" </v>
          </cell>
          <cell r="E566">
            <v>3199.33</v>
          </cell>
          <cell r="F566" t="str">
            <v>m</v>
          </cell>
          <cell r="G566">
            <v>45.128998884141367</v>
          </cell>
          <cell r="H566">
            <v>144382.56</v>
          </cell>
        </row>
        <row r="567">
          <cell r="C567" t="str">
            <v>01.007.02.01.01.09</v>
          </cell>
          <cell r="D567" t="str">
            <v>Corrimão contínuo tubular de aço pintado, diâmetro 2 " - fixação em piso (junto a parte central das escadas de emergência)</v>
          </cell>
          <cell r="E567">
            <v>1308.5899999999999</v>
          </cell>
          <cell r="F567" t="str">
            <v>m</v>
          </cell>
          <cell r="G567">
            <v>77.528996859214885</v>
          </cell>
          <cell r="H567">
            <v>101453.67</v>
          </cell>
        </row>
        <row r="568">
          <cell r="C568" t="str">
            <v>01.007.02.01.01.10</v>
          </cell>
          <cell r="D568" t="str">
            <v>F6 - Grelha para águas pluviais com requadro de cantoneira em aço galvanizado, larg. 30cm - Rampas</v>
          </cell>
          <cell r="E568">
            <v>56.9</v>
          </cell>
          <cell r="F568" t="str">
            <v>m</v>
          </cell>
          <cell r="G568">
            <v>240.30087873462216</v>
          </cell>
          <cell r="H568">
            <v>13673.12</v>
          </cell>
        </row>
        <row r="569">
          <cell r="C569" t="str">
            <v>01.007.02.01.01.11</v>
          </cell>
          <cell r="D569" t="str">
            <v>Grelha para águas pluviais com requadro de cantoneira em aço galvanizado, larg. 15cm</v>
          </cell>
          <cell r="E569">
            <v>5.6</v>
          </cell>
          <cell r="F569" t="str">
            <v>m</v>
          </cell>
          <cell r="G569">
            <v>122.175</v>
          </cell>
          <cell r="H569">
            <v>684.18</v>
          </cell>
        </row>
        <row r="570">
          <cell r="C570" t="str">
            <v>01.007.02.01.01.12</v>
          </cell>
          <cell r="D570" t="str">
            <v>Grelha para borda de piscina com requadro de cantoneira em aço inox, larg. 15cm</v>
          </cell>
          <cell r="E570">
            <v>57.2</v>
          </cell>
          <cell r="F570" t="str">
            <v>m</v>
          </cell>
          <cell r="G570">
            <v>560.67587412587409</v>
          </cell>
          <cell r="H570">
            <v>32070.66</v>
          </cell>
        </row>
        <row r="571">
          <cell r="C571" t="str">
            <v>01.007.02.01.01.13</v>
          </cell>
          <cell r="D571" t="str">
            <v>Portão de ferro galvanizado 1folha de abrir tipo basculante, mesmo modelo do gradil , medindo 3,05x3,10m</v>
          </cell>
          <cell r="E571">
            <v>18</v>
          </cell>
          <cell r="F571" t="str">
            <v>un</v>
          </cell>
          <cell r="G571">
            <v>4335.1172222222222</v>
          </cell>
          <cell r="H571">
            <v>78032.11</v>
          </cell>
        </row>
        <row r="572">
          <cell r="C572" t="str">
            <v>01.007.02.01.01.14</v>
          </cell>
          <cell r="D572" t="str">
            <v>Automatização de portão de ferro galvanizado tipo basculante medindo 3,05x3,10m</v>
          </cell>
          <cell r="E572">
            <v>18</v>
          </cell>
          <cell r="F572" t="str">
            <v>un</v>
          </cell>
          <cell r="G572">
            <v>690</v>
          </cell>
          <cell r="H572">
            <v>12420</v>
          </cell>
        </row>
        <row r="573">
          <cell r="C573" t="str">
            <v>01.007.02.01.01.17</v>
          </cell>
          <cell r="D573" t="str">
            <v>F9 - Escada marinheiro 0,74x4,70m</v>
          </cell>
          <cell r="E573">
            <v>9</v>
          </cell>
          <cell r="F573" t="str">
            <v>un</v>
          </cell>
          <cell r="G573">
            <v>1179.4122222222222</v>
          </cell>
          <cell r="H573">
            <v>10614.71</v>
          </cell>
        </row>
        <row r="574">
          <cell r="C574" t="str">
            <v>01.007.02.01.01.18</v>
          </cell>
          <cell r="D574" t="str">
            <v>F10 - Portinhola para reservatórios 0,90x0,60m</v>
          </cell>
          <cell r="E574">
            <v>18</v>
          </cell>
          <cell r="F574" t="str">
            <v>un</v>
          </cell>
          <cell r="G574">
            <v>280.19777777777779</v>
          </cell>
          <cell r="H574">
            <v>5043.5600000000004</v>
          </cell>
        </row>
        <row r="575">
          <cell r="C575" t="str">
            <v>01.007.02.01.01.19</v>
          </cell>
          <cell r="D575" t="str">
            <v>F11 - Grelha para tomada de ar no pavimento térreo, 0,50x2,50m (det. Q11)</v>
          </cell>
          <cell r="E575">
            <v>9</v>
          </cell>
          <cell r="F575" t="str">
            <v>un</v>
          </cell>
          <cell r="G575">
            <v>619.79777777777781</v>
          </cell>
          <cell r="H575">
            <v>5578.18</v>
          </cell>
        </row>
        <row r="576">
          <cell r="C576" t="str">
            <v>01.007.02.01.01.20</v>
          </cell>
          <cell r="D576" t="str">
            <v>F12 - Tampão de acesso a cobertura 0,91x0,91m</v>
          </cell>
          <cell r="E576">
            <v>18</v>
          </cell>
          <cell r="F576" t="str">
            <v>un</v>
          </cell>
          <cell r="G576">
            <v>230.94611111111109</v>
          </cell>
          <cell r="H576">
            <v>4157.03</v>
          </cell>
        </row>
        <row r="577">
          <cell r="C577" t="str">
            <v>01.007.02.01.01.22</v>
          </cell>
          <cell r="D577" t="str">
            <v>F14 - Escada marinheiro 0,70x1,60m</v>
          </cell>
          <cell r="E577">
            <v>26</v>
          </cell>
          <cell r="F577" t="str">
            <v>un</v>
          </cell>
          <cell r="G577">
            <v>367.23500000000001</v>
          </cell>
          <cell r="H577">
            <v>9548.11</v>
          </cell>
        </row>
        <row r="578">
          <cell r="C578" t="str">
            <v>01.007.02.01.01.23</v>
          </cell>
          <cell r="D578" t="str">
            <v>Portinhola veneziana de ferro para medidores de gás, 3,50x2,10m</v>
          </cell>
          <cell r="E578">
            <v>9</v>
          </cell>
          <cell r="F578" t="str">
            <v>un</v>
          </cell>
          <cell r="G578">
            <v>1802.0211111111112</v>
          </cell>
          <cell r="H578">
            <v>16218.19</v>
          </cell>
        </row>
        <row r="579">
          <cell r="C579" t="str">
            <v>01.007.02.01.01.24</v>
          </cell>
          <cell r="D579" t="str">
            <v>Portinhola veneziana de ferro para medidores de gás, 1,00x2,10m</v>
          </cell>
          <cell r="E579">
            <v>9</v>
          </cell>
          <cell r="F579" t="str">
            <v>un</v>
          </cell>
          <cell r="G579">
            <v>754.43555555555554</v>
          </cell>
          <cell r="H579">
            <v>6789.92</v>
          </cell>
        </row>
        <row r="580">
          <cell r="C580" t="str">
            <v>01.007.02.01.01.25</v>
          </cell>
          <cell r="D580" t="str">
            <v>Grelha piso tomada ar no mezanino 0,60x4,63m</v>
          </cell>
          <cell r="E580">
            <v>2</v>
          </cell>
          <cell r="F580" t="str">
            <v>un</v>
          </cell>
          <cell r="G580">
            <v>1332.2449999999999</v>
          </cell>
          <cell r="H580">
            <v>2664.49</v>
          </cell>
        </row>
        <row r="581">
          <cell r="C581" t="str">
            <v>01.007.02.01.01.26</v>
          </cell>
          <cell r="D581" t="str">
            <v>Grelha piso tomada ar no mezanino 0,57x4,35m</v>
          </cell>
          <cell r="E581">
            <v>2</v>
          </cell>
          <cell r="F581" t="str">
            <v>un</v>
          </cell>
          <cell r="G581">
            <v>1257.405</v>
          </cell>
          <cell r="H581">
            <v>2514.81</v>
          </cell>
        </row>
        <row r="582">
          <cell r="C582" t="str">
            <v>01.007.02.01.01.27</v>
          </cell>
          <cell r="D582" t="str">
            <v>Grelha piso tomada ar no mezanino 0,83x4,68m</v>
          </cell>
          <cell r="E582">
            <v>4</v>
          </cell>
          <cell r="F582" t="str">
            <v>un</v>
          </cell>
          <cell r="G582">
            <v>1722.6975</v>
          </cell>
          <cell r="H582">
            <v>6890.79</v>
          </cell>
        </row>
        <row r="583">
          <cell r="C583" t="str">
            <v>01.007.02.01.01.28</v>
          </cell>
          <cell r="D583" t="str">
            <v>Grelha piso tomada ar no mezanino 0,57x2,20m</v>
          </cell>
          <cell r="E583">
            <v>4</v>
          </cell>
          <cell r="F583" t="str">
            <v>un</v>
          </cell>
          <cell r="G583">
            <v>734.07</v>
          </cell>
          <cell r="H583">
            <v>2936.28</v>
          </cell>
        </row>
        <row r="584">
          <cell r="C584" t="str">
            <v>01.007.02.01.01.29</v>
          </cell>
          <cell r="D584" t="str">
            <v>Porta em tela metálica - Alimentador /Telefonia/ Lógica - 1,80x2,10m</v>
          </cell>
          <cell r="E584">
            <v>4</v>
          </cell>
          <cell r="F584" t="str">
            <v>un</v>
          </cell>
          <cell r="G584">
            <v>1365.16</v>
          </cell>
        </row>
        <row r="585">
          <cell r="C585" t="str">
            <v>01.007.02.01.01.30</v>
          </cell>
          <cell r="D585" t="str">
            <v>Porta em tela metálica - Alimentador /Telefonia/ Lógica - 0,40x2,10m</v>
          </cell>
          <cell r="E585">
            <v>7</v>
          </cell>
          <cell r="F585" t="str">
            <v>un</v>
          </cell>
          <cell r="G585">
            <v>308.45</v>
          </cell>
        </row>
        <row r="586">
          <cell r="C586" t="str">
            <v>01.007.03</v>
          </cell>
          <cell r="D586" t="str">
            <v>Porta corta fogo</v>
          </cell>
          <cell r="H586">
            <v>161848.34</v>
          </cell>
        </row>
        <row r="587">
          <cell r="C587" t="str">
            <v>01.007.03.01</v>
          </cell>
          <cell r="D587" t="str">
            <v>Porta corta fogo</v>
          </cell>
          <cell r="H587">
            <v>161848.34</v>
          </cell>
        </row>
        <row r="588">
          <cell r="C588" t="str">
            <v>01.007.03.01.01</v>
          </cell>
          <cell r="D588" t="str">
            <v>Porta corta fogo</v>
          </cell>
          <cell r="H588">
            <v>161848.34</v>
          </cell>
        </row>
        <row r="589">
          <cell r="C589" t="str">
            <v>01.007.03.01.01.01</v>
          </cell>
          <cell r="D589" t="str">
            <v>PCF1 - Porta Corta Fogo P90 - (0,80x2,10 m), para receber pintura, guarnecida com mola junto às dobradiças e fechadura com ferragem tipo alavanca</v>
          </cell>
          <cell r="E589">
            <v>292</v>
          </cell>
          <cell r="F589" t="str">
            <v>un</v>
          </cell>
          <cell r="G589">
            <v>344.21568493150681</v>
          </cell>
          <cell r="H589">
            <v>100510.98</v>
          </cell>
        </row>
        <row r="590">
          <cell r="C590" t="str">
            <v>01.007.03.01.01.02</v>
          </cell>
          <cell r="D590" t="str">
            <v>PCF1 - Porta Corta Fogo P90 - (0,80x2,10 m), para receber pintura, guarnecida com mola junto às dobradiças e barra anti-pânico (pavimento térreo)</v>
          </cell>
          <cell r="E590">
            <v>27</v>
          </cell>
          <cell r="F590" t="str">
            <v>un</v>
          </cell>
          <cell r="G590">
            <v>1331.2155555555555</v>
          </cell>
          <cell r="H590">
            <v>35942.82</v>
          </cell>
        </row>
        <row r="591">
          <cell r="C591" t="str">
            <v>01.007.03.01.01.03</v>
          </cell>
          <cell r="D591" t="str">
            <v>PCF2 - Porta Corta Fogo P90 - (1,60x2,10 m), para receber pintura, guarnecida com mola junto às dobradiças e fechadura com ferragem tipo alavanca</v>
          </cell>
          <cell r="E591">
            <v>32</v>
          </cell>
          <cell r="F591" t="str">
            <v>un</v>
          </cell>
          <cell r="G591">
            <v>634.86343750000003</v>
          </cell>
          <cell r="H591">
            <v>20315.63</v>
          </cell>
        </row>
        <row r="592">
          <cell r="C592" t="str">
            <v>01.007.03.01.01.04</v>
          </cell>
          <cell r="D592" t="str">
            <v>PCF3 - Porta Corta Fogo P90 - (1,20x2,10 m), para receber pintura, guarnecida com mola junto às dobradiças e fechadura com ferragem tipo alavanca</v>
          </cell>
          <cell r="E592">
            <v>8</v>
          </cell>
          <cell r="F592" t="str">
            <v>un</v>
          </cell>
          <cell r="G592">
            <v>634.86374999999998</v>
          </cell>
          <cell r="H592">
            <v>5078.91</v>
          </cell>
        </row>
        <row r="593">
          <cell r="C593" t="str">
            <v>01.007.04</v>
          </cell>
          <cell r="D593" t="str">
            <v>Esquadria de alumínio</v>
          </cell>
          <cell r="H593">
            <v>4967292.7</v>
          </cell>
        </row>
        <row r="594">
          <cell r="C594" t="str">
            <v>01.007.04.01</v>
          </cell>
          <cell r="D594" t="str">
            <v>Esquadrias de alumínio anodizado bronze médio para o Pavimento Térreo das Torres</v>
          </cell>
          <cell r="H594">
            <v>775148.06</v>
          </cell>
        </row>
        <row r="595">
          <cell r="C595" t="str">
            <v>01.007.04.01.01</v>
          </cell>
          <cell r="D595" t="str">
            <v>Esquadrias de alumínio anodizado bronze médio para o Pavimento Térreo das Torres</v>
          </cell>
          <cell r="H595">
            <v>775148.06</v>
          </cell>
        </row>
        <row r="596">
          <cell r="C596" t="str">
            <v>01.007.04.01.01.01</v>
          </cell>
          <cell r="D596" t="str">
            <v>AL4 - 13,00x5,69 m - para Blocos A, B,C e F</v>
          </cell>
          <cell r="E596">
            <v>4</v>
          </cell>
          <cell r="F596" t="str">
            <v>un</v>
          </cell>
          <cell r="G596">
            <v>29839.987499999999</v>
          </cell>
          <cell r="H596">
            <v>119359.95</v>
          </cell>
        </row>
        <row r="597">
          <cell r="C597" t="str">
            <v>01.007.04.01.01.02</v>
          </cell>
          <cell r="D597" t="str">
            <v>AL5 - 3,16x5,69 m - para Bloco I</v>
          </cell>
          <cell r="E597">
            <v>5</v>
          </cell>
          <cell r="F597" t="str">
            <v>un</v>
          </cell>
          <cell r="G597">
            <v>8747.9880000000012</v>
          </cell>
          <cell r="H597">
            <v>43739.94</v>
          </cell>
        </row>
        <row r="598">
          <cell r="C598" t="str">
            <v>01.007.04.01.01.03</v>
          </cell>
          <cell r="D598" t="str">
            <v>AL5 - 3,97x5,69 m - para Blocos D, G</v>
          </cell>
          <cell r="E598">
            <v>2</v>
          </cell>
          <cell r="F598" t="str">
            <v>un</v>
          </cell>
          <cell r="G598">
            <v>7867.81</v>
          </cell>
          <cell r="H598">
            <v>15735.62</v>
          </cell>
        </row>
        <row r="599">
          <cell r="C599" t="str">
            <v>01.007.04.01.01.04</v>
          </cell>
          <cell r="D599" t="str">
            <v>AL5 - 2,92x5,69 m - para Blocos A, B,C e F</v>
          </cell>
          <cell r="E599">
            <v>4</v>
          </cell>
          <cell r="F599" t="str">
            <v>un</v>
          </cell>
          <cell r="G599">
            <v>5845.8774999999996</v>
          </cell>
          <cell r="H599">
            <v>23383.51</v>
          </cell>
        </row>
        <row r="600">
          <cell r="C600" t="str">
            <v>01.007.04.01.01.05</v>
          </cell>
          <cell r="D600" t="str">
            <v>AL5 - 3,02x5,69 m - para Blocos E, H</v>
          </cell>
          <cell r="E600">
            <v>2</v>
          </cell>
          <cell r="F600" t="str">
            <v>un</v>
          </cell>
          <cell r="G600">
            <v>8663.5049999999992</v>
          </cell>
          <cell r="H600">
            <v>17327.009999999998</v>
          </cell>
        </row>
        <row r="601">
          <cell r="C601" t="str">
            <v>01.007.04.01.01.06</v>
          </cell>
          <cell r="D601" t="str">
            <v>AL6 - 3,97x5,69m - para Blocos D, G</v>
          </cell>
          <cell r="E601">
            <v>2</v>
          </cell>
          <cell r="F601" t="str">
            <v>un</v>
          </cell>
          <cell r="G601">
            <v>9279.27</v>
          </cell>
          <cell r="H601">
            <v>18558.54</v>
          </cell>
        </row>
        <row r="602">
          <cell r="C602" t="str">
            <v>01.007.04.01.01.07</v>
          </cell>
          <cell r="D602" t="str">
            <v>AL6 - 4,48x5,69m - para Blocos A, B,C e F</v>
          </cell>
          <cell r="E602">
            <v>4</v>
          </cell>
          <cell r="F602" t="str">
            <v>un</v>
          </cell>
          <cell r="G602">
            <v>9587.8349999999991</v>
          </cell>
          <cell r="H602">
            <v>38351.339999999997</v>
          </cell>
        </row>
        <row r="603">
          <cell r="C603" t="str">
            <v>01.007.04.01.01.08</v>
          </cell>
          <cell r="D603" t="str">
            <v>AL7 - 0,98x2,58m - para Blocos A, B,C, E, F, H, I</v>
          </cell>
          <cell r="E603">
            <v>7</v>
          </cell>
          <cell r="F603" t="str">
            <v>un</v>
          </cell>
          <cell r="G603">
            <v>1744.0485714285714</v>
          </cell>
          <cell r="H603">
            <v>12208.34</v>
          </cell>
        </row>
        <row r="604">
          <cell r="C604" t="str">
            <v>01.007.04.01.01.09</v>
          </cell>
          <cell r="D604" t="str">
            <v>AL7 - 1,20x2,58m  - para Blocos D, G</v>
          </cell>
          <cell r="E604">
            <v>2</v>
          </cell>
          <cell r="F604" t="str">
            <v>un</v>
          </cell>
          <cell r="G604">
            <v>1850.84</v>
          </cell>
          <cell r="H604">
            <v>3701.68</v>
          </cell>
        </row>
        <row r="605">
          <cell r="C605" t="str">
            <v>01.007.04.01.01.10</v>
          </cell>
          <cell r="D605" t="str">
            <v>AL8 - 1,60x5,69m - para todos os Blocos</v>
          </cell>
          <cell r="E605">
            <v>60</v>
          </cell>
          <cell r="F605" t="str">
            <v>un</v>
          </cell>
          <cell r="G605">
            <v>3680.1801666666665</v>
          </cell>
          <cell r="H605">
            <v>220810.81</v>
          </cell>
        </row>
        <row r="606">
          <cell r="C606" t="str">
            <v>01.007.04.01.01.11</v>
          </cell>
          <cell r="D606" t="str">
            <v>AL9 - 1,60 x 2,10m - para todos os Blocos</v>
          </cell>
          <cell r="E606">
            <v>9</v>
          </cell>
          <cell r="F606" t="str">
            <v>un</v>
          </cell>
          <cell r="G606">
            <v>6226.862222222222</v>
          </cell>
          <cell r="H606">
            <v>56041.760000000002</v>
          </cell>
        </row>
        <row r="607">
          <cell r="C607" t="str">
            <v>01.007.04.01.01.12</v>
          </cell>
          <cell r="D607" t="str">
            <v>AL10 - 1,29x2,86m - para Blocos D, G,  I</v>
          </cell>
          <cell r="E607">
            <v>3</v>
          </cell>
          <cell r="F607" t="str">
            <v>un</v>
          </cell>
          <cell r="G607">
            <v>2021.5966666666666</v>
          </cell>
          <cell r="H607">
            <v>6064.79</v>
          </cell>
        </row>
        <row r="608">
          <cell r="C608" t="str">
            <v>01.007.04.01.01.13</v>
          </cell>
          <cell r="D608" t="str">
            <v>AL10 - 1,21x2,86m - para Blocos A, B,C e F</v>
          </cell>
          <cell r="E608">
            <v>4</v>
          </cell>
          <cell r="F608" t="str">
            <v>un</v>
          </cell>
          <cell r="G608">
            <v>1986.2525000000001</v>
          </cell>
          <cell r="H608">
            <v>7945.01</v>
          </cell>
        </row>
        <row r="609">
          <cell r="C609" t="str">
            <v>01.007.04.01.01.14</v>
          </cell>
          <cell r="D609" t="str">
            <v>AL10 - 1,245x2,86m - para Blocos E e H</v>
          </cell>
          <cell r="E609">
            <v>2</v>
          </cell>
          <cell r="F609" t="str">
            <v>un</v>
          </cell>
          <cell r="G609">
            <v>2001.7149999999999</v>
          </cell>
          <cell r="H609">
            <v>4003.43</v>
          </cell>
        </row>
        <row r="610">
          <cell r="C610" t="str">
            <v>01.007.04.01.01.15</v>
          </cell>
          <cell r="D610" t="str">
            <v>AL11 - 14,89x5,69m - para Bloco D</v>
          </cell>
          <cell r="E610">
            <v>1</v>
          </cell>
          <cell r="F610" t="str">
            <v>un</v>
          </cell>
          <cell r="G610">
            <v>32504.87</v>
          </cell>
          <cell r="H610">
            <v>32504.87</v>
          </cell>
        </row>
        <row r="611">
          <cell r="C611" t="str">
            <v>01.007.04.01.01.16</v>
          </cell>
          <cell r="D611" t="str">
            <v>AL12 - 14,90x5,69m - para Bloco G</v>
          </cell>
          <cell r="E611">
            <v>1</v>
          </cell>
          <cell r="F611" t="str">
            <v>un</v>
          </cell>
          <cell r="G611">
            <v>32511.439999999999</v>
          </cell>
          <cell r="H611">
            <v>32511.439999999999</v>
          </cell>
        </row>
        <row r="612">
          <cell r="C612" t="str">
            <v>01.007.04.01.01.17</v>
          </cell>
          <cell r="D612" t="str">
            <v>AL13 - 2,83x5,69m - para Blocos E, H</v>
          </cell>
          <cell r="E612">
            <v>2</v>
          </cell>
          <cell r="F612" t="str">
            <v>un</v>
          </cell>
          <cell r="G612">
            <v>8547.1200000000008</v>
          </cell>
          <cell r="H612">
            <v>17094.240000000002</v>
          </cell>
        </row>
        <row r="613">
          <cell r="C613" t="str">
            <v>01.007.04.01.01.18</v>
          </cell>
          <cell r="D613" t="str">
            <v>AL14 - 1,91x5,69m - para Blocos E, H</v>
          </cell>
          <cell r="E613">
            <v>2</v>
          </cell>
          <cell r="F613" t="str">
            <v>un</v>
          </cell>
          <cell r="G613">
            <v>5253.55</v>
          </cell>
          <cell r="H613">
            <v>10507.1</v>
          </cell>
        </row>
        <row r="614">
          <cell r="C614" t="str">
            <v>01.007.04.01.01.19</v>
          </cell>
          <cell r="D614" t="str">
            <v>AL15 - 3,31x5,69m - para Blocos E, H</v>
          </cell>
          <cell r="E614">
            <v>2</v>
          </cell>
          <cell r="F614" t="str">
            <v>un</v>
          </cell>
          <cell r="G614">
            <v>7512.69</v>
          </cell>
          <cell r="H614">
            <v>15025.38</v>
          </cell>
        </row>
        <row r="615">
          <cell r="C615" t="str">
            <v>01.007.04.01.01.20</v>
          </cell>
          <cell r="D615" t="str">
            <v>AL16 - 6,24x5,69m - para Blocos E, H</v>
          </cell>
          <cell r="E615">
            <v>2</v>
          </cell>
          <cell r="F615" t="str">
            <v>un</v>
          </cell>
          <cell r="G615">
            <v>13449.96</v>
          </cell>
          <cell r="H615">
            <v>26899.919999999998</v>
          </cell>
        </row>
        <row r="616">
          <cell r="C616" t="str">
            <v>01.007.04.01.01.21</v>
          </cell>
          <cell r="D616" t="str">
            <v>AL17 - 0,69x5,69m - para Blocos E, H</v>
          </cell>
          <cell r="E616">
            <v>2</v>
          </cell>
          <cell r="F616" t="str">
            <v>un</v>
          </cell>
          <cell r="G616">
            <v>3123.4749999999999</v>
          </cell>
          <cell r="H616">
            <v>6246.95</v>
          </cell>
        </row>
        <row r="617">
          <cell r="C617" t="str">
            <v>01.007.04.01.01.22</v>
          </cell>
          <cell r="D617" t="str">
            <v>AL18 - 3,155x5,69m - para Bloco I</v>
          </cell>
          <cell r="E617">
            <v>1</v>
          </cell>
          <cell r="F617" t="str">
            <v>un</v>
          </cell>
          <cell r="G617">
            <v>10161.370000000001</v>
          </cell>
          <cell r="H617">
            <v>10161.370000000001</v>
          </cell>
        </row>
        <row r="618">
          <cell r="C618" t="str">
            <v>01.007.04.01.01.23</v>
          </cell>
          <cell r="D618" t="str">
            <v>AL19  - 14,47x5,69m - para Bloco I</v>
          </cell>
          <cell r="E618">
            <v>1</v>
          </cell>
          <cell r="F618" t="str">
            <v>un</v>
          </cell>
          <cell r="G618">
            <v>33643.360000000001</v>
          </cell>
          <cell r="H618">
            <v>33643.360000000001</v>
          </cell>
        </row>
        <row r="619">
          <cell r="C619" t="str">
            <v>01.007.04.01.01.24</v>
          </cell>
          <cell r="D619" t="str">
            <v>AL20 - 1,05x5,69m - para Bloco I</v>
          </cell>
          <cell r="E619">
            <v>1</v>
          </cell>
          <cell r="F619" t="str">
            <v>un</v>
          </cell>
          <cell r="G619">
            <v>3321.69</v>
          </cell>
          <cell r="H619">
            <v>3321.69</v>
          </cell>
        </row>
        <row r="620">
          <cell r="C620" t="str">
            <v>01.007.04.02</v>
          </cell>
          <cell r="D620" t="str">
            <v>Esquadrias de alumínio anodizado bronze médio para o Pavimento Térreo -Mezanino de todos os Blocos,  com venezianas e vidro colado em estrutura  de aço e aluminio</v>
          </cell>
          <cell r="H620">
            <v>28444.05</v>
          </cell>
        </row>
        <row r="621">
          <cell r="C621" t="str">
            <v>01.007.04.02.01</v>
          </cell>
          <cell r="D621" t="str">
            <v>Esquadrias de alumínio anodizado bronze médio para o Pavimento Térreo -Mezanino de todos os Blocos,  com venezianas e vidro colado em estrutura  de aço e aluminio</v>
          </cell>
          <cell r="H621">
            <v>28444.05</v>
          </cell>
        </row>
        <row r="622">
          <cell r="C622" t="str">
            <v>01.007.04.02.01.01</v>
          </cell>
          <cell r="D622" t="str">
            <v>AL50 - 1,523x5,63m</v>
          </cell>
          <cell r="E622">
            <v>23</v>
          </cell>
          <cell r="F622" t="str">
            <v>un</v>
          </cell>
          <cell r="G622">
            <v>1236.6978260869564</v>
          </cell>
          <cell r="H622">
            <v>28444.05</v>
          </cell>
        </row>
        <row r="623">
          <cell r="C623" t="str">
            <v>01.007.04.03</v>
          </cell>
          <cell r="D623" t="str">
            <v>Esquadrias de alumínio com pintura eletrostática branca para Pavimentos Tipos,Duplex e Ático das Torres</v>
          </cell>
          <cell r="H623">
            <v>3664526.66</v>
          </cell>
        </row>
        <row r="624">
          <cell r="C624" t="str">
            <v>01.007.04.03.01</v>
          </cell>
          <cell r="D624" t="str">
            <v>Esquadrias de alumínio com pintura eletrostática branca para Pavimentos Tipos,Duplex e Ático das Torres</v>
          </cell>
          <cell r="H624">
            <v>3664526.66</v>
          </cell>
        </row>
        <row r="625">
          <cell r="C625" t="str">
            <v>01.007.04.03.01.01</v>
          </cell>
          <cell r="D625" t="str">
            <v>AL22 - 2,50x1,35m</v>
          </cell>
          <cell r="E625">
            <v>49</v>
          </cell>
          <cell r="F625" t="str">
            <v>un</v>
          </cell>
          <cell r="G625">
            <v>1805.7808163265306</v>
          </cell>
          <cell r="H625">
            <v>88483.26</v>
          </cell>
        </row>
        <row r="626">
          <cell r="C626" t="str">
            <v>01.007.04.03.01.02</v>
          </cell>
          <cell r="D626" t="str">
            <v xml:space="preserve">AL22 - 2,50x1,35m -  para vidro esp.8mm </v>
          </cell>
          <cell r="E626">
            <v>53</v>
          </cell>
          <cell r="F626" t="str">
            <v>un</v>
          </cell>
          <cell r="G626">
            <v>1805.7809433962263</v>
          </cell>
          <cell r="H626">
            <v>95706.39</v>
          </cell>
        </row>
        <row r="627">
          <cell r="C627" t="str">
            <v>01.007.04.03.01.03</v>
          </cell>
          <cell r="D627" t="str">
            <v>AL23 - 2,50x1,35m</v>
          </cell>
          <cell r="E627">
            <v>27</v>
          </cell>
          <cell r="F627" t="str">
            <v>un</v>
          </cell>
          <cell r="G627">
            <v>859.28851851851857</v>
          </cell>
          <cell r="H627">
            <v>23200.79</v>
          </cell>
        </row>
        <row r="628">
          <cell r="C628" t="str">
            <v>01.007.04.03.01.04</v>
          </cell>
          <cell r="D628" t="str">
            <v xml:space="preserve">AL23 - 2,50x1,35m -  para vidro esp.8mm </v>
          </cell>
          <cell r="E628">
            <v>77</v>
          </cell>
          <cell r="F628" t="str">
            <v>un</v>
          </cell>
          <cell r="G628">
            <v>859.28857142857146</v>
          </cell>
          <cell r="H628">
            <v>66165.22</v>
          </cell>
        </row>
        <row r="629">
          <cell r="C629" t="str">
            <v>01.007.04.03.01.05</v>
          </cell>
          <cell r="D629" t="str">
            <v>AL24 - 1,60x1,35m</v>
          </cell>
          <cell r="E629">
            <v>429</v>
          </cell>
          <cell r="F629" t="str">
            <v>un</v>
          </cell>
          <cell r="G629">
            <v>700.31424242424237</v>
          </cell>
          <cell r="H629">
            <v>300434.81</v>
          </cell>
        </row>
        <row r="630">
          <cell r="C630" t="str">
            <v>01.007.04.03.01.06</v>
          </cell>
          <cell r="D630" t="str">
            <v>AL25 - 0,80x1,35m</v>
          </cell>
          <cell r="E630">
            <v>150</v>
          </cell>
          <cell r="F630" t="str">
            <v>un</v>
          </cell>
          <cell r="G630">
            <v>389.64446666666663</v>
          </cell>
          <cell r="H630">
            <v>58446.67</v>
          </cell>
        </row>
        <row r="631">
          <cell r="C631" t="str">
            <v>01.007.04.03.01.07</v>
          </cell>
          <cell r="D631" t="str">
            <v xml:space="preserve">AL25- 0,80x1,35m - para vidro esp.8mm </v>
          </cell>
          <cell r="E631">
            <v>2</v>
          </cell>
          <cell r="F631" t="str">
            <v>un</v>
          </cell>
          <cell r="G631">
            <v>389.64499999999998</v>
          </cell>
          <cell r="H631">
            <v>779.29</v>
          </cell>
        </row>
        <row r="632">
          <cell r="C632" t="str">
            <v>01.007.04.03.01.08</v>
          </cell>
          <cell r="D632" t="str">
            <v>AL26  - 1,60x1,35m</v>
          </cell>
          <cell r="E632">
            <v>372</v>
          </cell>
          <cell r="F632" t="str">
            <v>un</v>
          </cell>
          <cell r="G632">
            <v>700.3142473118279</v>
          </cell>
          <cell r="H632">
            <v>260516.9</v>
          </cell>
        </row>
        <row r="633">
          <cell r="C633" t="str">
            <v>01.007.04.03.01.09</v>
          </cell>
          <cell r="D633" t="str">
            <v xml:space="preserve">AL26  - 1,60x1,35m -para vidro esp.6 e 8mm </v>
          </cell>
          <cell r="E633">
            <v>142</v>
          </cell>
          <cell r="F633" t="str">
            <v>un</v>
          </cell>
          <cell r="G633">
            <v>700.31422535211266</v>
          </cell>
          <cell r="H633">
            <v>99444.62</v>
          </cell>
        </row>
        <row r="634">
          <cell r="C634" t="str">
            <v>01.007.04.03.01.10</v>
          </cell>
          <cell r="D634" t="str">
            <v xml:space="preserve">AL27 - 0,80x1,35m - para vidro esp.8mm </v>
          </cell>
          <cell r="E634">
            <v>261</v>
          </cell>
          <cell r="F634" t="str">
            <v>un</v>
          </cell>
          <cell r="G634">
            <v>839.62095785440613</v>
          </cell>
          <cell r="H634">
            <v>219141.07</v>
          </cell>
        </row>
        <row r="635">
          <cell r="C635" t="str">
            <v>01.007.04.03.01.11</v>
          </cell>
          <cell r="D635" t="str">
            <v>AL29- 1,60x1,35m</v>
          </cell>
          <cell r="E635">
            <v>727</v>
          </cell>
          <cell r="F635" t="str">
            <v>un</v>
          </cell>
          <cell r="G635">
            <v>1282.8362861072901</v>
          </cell>
          <cell r="H635">
            <v>932621.98</v>
          </cell>
        </row>
        <row r="636">
          <cell r="C636" t="str">
            <v>01.007.04.03.01.12</v>
          </cell>
          <cell r="D636" t="str">
            <v xml:space="preserve">AL29 - 1,60x1,35m - para vidro esp.8mm </v>
          </cell>
          <cell r="E636">
            <v>101</v>
          </cell>
          <cell r="F636" t="str">
            <v>un</v>
          </cell>
          <cell r="G636">
            <v>1282.8363366336634</v>
          </cell>
          <cell r="H636">
            <v>129566.47</v>
          </cell>
        </row>
        <row r="637">
          <cell r="C637" t="str">
            <v>01.007.04.03.01.13</v>
          </cell>
          <cell r="D637" t="str">
            <v xml:space="preserve">AL30 - 5,41x2,45m- para vidro esp.6mm </v>
          </cell>
          <cell r="E637">
            <v>23</v>
          </cell>
          <cell r="F637" t="str">
            <v>un</v>
          </cell>
          <cell r="G637">
            <v>2826.0717391304347</v>
          </cell>
          <cell r="H637">
            <v>64999.65</v>
          </cell>
        </row>
        <row r="638">
          <cell r="C638" t="str">
            <v>01.007.04.03.01.14</v>
          </cell>
          <cell r="D638" t="str">
            <v xml:space="preserve">AL30  - 5,41x2,45m -  para vidro esp.8mm </v>
          </cell>
          <cell r="E638">
            <v>69</v>
          </cell>
          <cell r="F638" t="str">
            <v>un</v>
          </cell>
          <cell r="G638">
            <v>2826.0717391304352</v>
          </cell>
          <cell r="H638">
            <v>194998.95</v>
          </cell>
        </row>
        <row r="639">
          <cell r="C639" t="str">
            <v>01.007.04.03.01.15</v>
          </cell>
          <cell r="D639" t="str">
            <v>AL31 - 0,80x1,35m</v>
          </cell>
          <cell r="E639">
            <v>442</v>
          </cell>
          <cell r="F639" t="str">
            <v>un</v>
          </cell>
          <cell r="G639">
            <v>389.64447963800905</v>
          </cell>
          <cell r="H639">
            <v>172222.86</v>
          </cell>
        </row>
        <row r="640">
          <cell r="C640" t="str">
            <v>01.007.04.03.01.16</v>
          </cell>
          <cell r="D640" t="str">
            <v xml:space="preserve">AL33 - 7,26x2,45m -para vidro esp.6mm </v>
          </cell>
          <cell r="E640">
            <v>27</v>
          </cell>
          <cell r="F640" t="str">
            <v>un</v>
          </cell>
          <cell r="G640">
            <v>2480.2288888888888</v>
          </cell>
          <cell r="H640">
            <v>66966.179999999993</v>
          </cell>
        </row>
        <row r="641">
          <cell r="C641" t="str">
            <v>01.007.04.03.01.17</v>
          </cell>
          <cell r="D641" t="str">
            <v xml:space="preserve">AL33 - 7,26x2,45m - para vidro esp.8mm </v>
          </cell>
          <cell r="E641">
            <v>23</v>
          </cell>
          <cell r="F641" t="str">
            <v>un</v>
          </cell>
          <cell r="G641">
            <v>2480.2291304347823</v>
          </cell>
          <cell r="H641">
            <v>57045.27</v>
          </cell>
        </row>
        <row r="642">
          <cell r="C642" t="str">
            <v>01.007.04.03.01.18</v>
          </cell>
          <cell r="D642" t="str">
            <v xml:space="preserve">AL34 - 3,00x2,45m -para vidro esp.6mm </v>
          </cell>
          <cell r="E642">
            <v>43</v>
          </cell>
          <cell r="F642" t="str">
            <v>un</v>
          </cell>
          <cell r="G642">
            <v>2288.7653488372093</v>
          </cell>
          <cell r="H642">
            <v>98416.91</v>
          </cell>
        </row>
        <row r="643">
          <cell r="C643" t="str">
            <v>01.007.04.03.01.19</v>
          </cell>
          <cell r="D643" t="str">
            <v xml:space="preserve">AL34  - 3,00x2,45m -para vidro esp.8mm </v>
          </cell>
          <cell r="E643">
            <v>27</v>
          </cell>
          <cell r="F643" t="str">
            <v>un</v>
          </cell>
          <cell r="G643">
            <v>2288.7651851851851</v>
          </cell>
          <cell r="H643">
            <v>61796.66</v>
          </cell>
        </row>
        <row r="644">
          <cell r="C644" t="str">
            <v>01.007.04.03.01.20</v>
          </cell>
          <cell r="D644" t="str">
            <v>AL35 - 2,70x2,45m</v>
          </cell>
          <cell r="E644">
            <v>92</v>
          </cell>
          <cell r="F644" t="str">
            <v>un</v>
          </cell>
          <cell r="G644">
            <v>2222.4107608695654</v>
          </cell>
          <cell r="H644">
            <v>204461.79</v>
          </cell>
        </row>
        <row r="645">
          <cell r="C645" t="str">
            <v>01.007.04.03.01.21</v>
          </cell>
          <cell r="D645" t="str">
            <v>AL36 - 1,30x2,45m</v>
          </cell>
          <cell r="E645">
            <v>46</v>
          </cell>
          <cell r="F645" t="str">
            <v>un</v>
          </cell>
          <cell r="G645">
            <v>948.0895652173914</v>
          </cell>
          <cell r="H645">
            <v>43612.12</v>
          </cell>
        </row>
        <row r="646">
          <cell r="C646" t="str">
            <v>01.007.04.03.01.22</v>
          </cell>
          <cell r="D646" t="str">
            <v xml:space="preserve">AL37 - 1,60x1,35m -para vidro esp.6mm </v>
          </cell>
          <cell r="E646">
            <v>160</v>
          </cell>
          <cell r="F646" t="str">
            <v>un</v>
          </cell>
          <cell r="G646">
            <v>677.07612499999993</v>
          </cell>
          <cell r="H646">
            <v>108332.18</v>
          </cell>
        </row>
        <row r="647">
          <cell r="C647" t="str">
            <v>01.007.04.03.01.23</v>
          </cell>
          <cell r="D647" t="str">
            <v xml:space="preserve">AL37 - 1,60x1,35m - para vidro esp.8mm </v>
          </cell>
          <cell r="E647">
            <v>28</v>
          </cell>
          <cell r="F647" t="str">
            <v>un</v>
          </cell>
          <cell r="G647">
            <v>677.07607142857148</v>
          </cell>
          <cell r="H647">
            <v>18958.13</v>
          </cell>
        </row>
        <row r="648">
          <cell r="C648" t="str">
            <v>01.007.04.03.01.24</v>
          </cell>
          <cell r="D648" t="str">
            <v>AL38 - 1,05x2,46m</v>
          </cell>
          <cell r="E648">
            <v>23</v>
          </cell>
          <cell r="F648" t="str">
            <v>un</v>
          </cell>
          <cell r="G648">
            <v>693.28913043478258</v>
          </cell>
          <cell r="H648">
            <v>15945.65</v>
          </cell>
        </row>
        <row r="649">
          <cell r="C649" t="str">
            <v>01.007.04.03.01.25</v>
          </cell>
          <cell r="D649" t="str">
            <v xml:space="preserve">AL39 - 3,73x2,45m -para vidro esp.6mm </v>
          </cell>
          <cell r="E649">
            <v>23</v>
          </cell>
          <cell r="F649" t="str">
            <v>un</v>
          </cell>
          <cell r="G649">
            <v>2450.1960869565219</v>
          </cell>
          <cell r="H649">
            <v>56354.51</v>
          </cell>
        </row>
        <row r="650">
          <cell r="C650" t="str">
            <v>01.007.04.03.01.26</v>
          </cell>
          <cell r="D650" t="str">
            <v xml:space="preserve">AL40 - 2,88x2,45m -para vidro esp.6mm </v>
          </cell>
          <cell r="E650">
            <v>40</v>
          </cell>
          <cell r="F650" t="str">
            <v>un</v>
          </cell>
          <cell r="G650">
            <v>2260.1</v>
          </cell>
          <cell r="H650">
            <v>90404</v>
          </cell>
        </row>
        <row r="651">
          <cell r="C651" t="str">
            <v>01.007.04.03.01.27</v>
          </cell>
          <cell r="D651" t="str">
            <v xml:space="preserve">AL41 - 3,00x1,35m -para vidro esp.6mm </v>
          </cell>
          <cell r="E651">
            <v>4</v>
          </cell>
          <cell r="F651" t="str">
            <v>un</v>
          </cell>
          <cell r="G651">
            <v>1212.55</v>
          </cell>
          <cell r="H651">
            <v>4850.2</v>
          </cell>
        </row>
        <row r="652">
          <cell r="C652" t="str">
            <v>01.007.04.03.01.28</v>
          </cell>
          <cell r="D652" t="str">
            <v xml:space="preserve">AL42 - 0,80x0,91m -para vidro esp.6mm </v>
          </cell>
          <cell r="E652">
            <v>4</v>
          </cell>
          <cell r="F652" t="str">
            <v>un</v>
          </cell>
          <cell r="G652">
            <v>319.3075</v>
          </cell>
          <cell r="H652">
            <v>1277.23</v>
          </cell>
        </row>
        <row r="653">
          <cell r="C653" t="str">
            <v>01.007.04.03.01.29</v>
          </cell>
          <cell r="D653" t="str">
            <v xml:space="preserve">AL43 - 1,60x2,45m -para vidro esp.6mm </v>
          </cell>
          <cell r="E653">
            <v>13</v>
          </cell>
          <cell r="F653" t="str">
            <v>un</v>
          </cell>
          <cell r="G653">
            <v>1248.5123076923078</v>
          </cell>
          <cell r="H653">
            <v>16230.66</v>
          </cell>
        </row>
        <row r="654">
          <cell r="C654" t="str">
            <v>01.007.04.03.01.30</v>
          </cell>
          <cell r="D654" t="str">
            <v xml:space="preserve">AL43  - 1,60x2,45m - para vidro esp.8mm </v>
          </cell>
          <cell r="E654">
            <v>3</v>
          </cell>
          <cell r="F654" t="str">
            <v>un</v>
          </cell>
          <cell r="G654">
            <v>1248.5133333333333</v>
          </cell>
          <cell r="H654">
            <v>3745.54</v>
          </cell>
        </row>
        <row r="655">
          <cell r="C655" t="str">
            <v>01.007.04.03.01.31</v>
          </cell>
          <cell r="D655" t="str">
            <v xml:space="preserve">AL44 - 7,55x1,35m -para vidro esp.6mm </v>
          </cell>
          <cell r="E655">
            <v>1</v>
          </cell>
          <cell r="F655" t="str">
            <v>un</v>
          </cell>
          <cell r="G655">
            <v>1370.27</v>
          </cell>
          <cell r="H655">
            <v>1370.27</v>
          </cell>
        </row>
        <row r="656">
          <cell r="C656" t="str">
            <v>01.007.04.03.01.32</v>
          </cell>
          <cell r="D656" t="str">
            <v xml:space="preserve">AL44  - 7,55x1,35m - para vidro esp.8mm </v>
          </cell>
          <cell r="E656">
            <v>1</v>
          </cell>
          <cell r="F656" t="str">
            <v>un</v>
          </cell>
          <cell r="G656">
            <v>1370.27</v>
          </cell>
          <cell r="H656">
            <v>1370.27</v>
          </cell>
        </row>
        <row r="657">
          <cell r="C657" t="str">
            <v>01.007.04.03.01.33</v>
          </cell>
          <cell r="D657" t="str">
            <v>AL45-0,72x1,35m</v>
          </cell>
          <cell r="E657">
            <v>2</v>
          </cell>
          <cell r="F657" t="str">
            <v>un</v>
          </cell>
          <cell r="G657">
            <v>366.92</v>
          </cell>
          <cell r="H657">
            <v>733.84</v>
          </cell>
        </row>
        <row r="658">
          <cell r="C658" t="str">
            <v>01.007.04.03.01.33a</v>
          </cell>
          <cell r="D658" t="str">
            <v>AL46 - 1,60x0,91m</v>
          </cell>
          <cell r="E658">
            <v>6</v>
          </cell>
          <cell r="F658" t="str">
            <v>un</v>
          </cell>
          <cell r="G658">
            <v>579.89499999999998</v>
          </cell>
          <cell r="H658">
            <v>3479.37</v>
          </cell>
        </row>
        <row r="659">
          <cell r="C659" t="str">
            <v>01.007.04.03.01.34</v>
          </cell>
          <cell r="D659" t="str">
            <v>AL47 - 1,60x0,91m</v>
          </cell>
          <cell r="E659">
            <v>2</v>
          </cell>
          <cell r="F659" t="str">
            <v>un</v>
          </cell>
          <cell r="G659">
            <v>528.04499999999996</v>
          </cell>
          <cell r="H659">
            <v>1056.0899999999999</v>
          </cell>
        </row>
        <row r="660">
          <cell r="C660" t="str">
            <v>01.007.04.03.01.35</v>
          </cell>
          <cell r="D660" t="str">
            <v>AL48 - 1,60 x 1,00 m</v>
          </cell>
          <cell r="E660">
            <v>38</v>
          </cell>
          <cell r="F660" t="str">
            <v>un</v>
          </cell>
          <cell r="G660">
            <v>1218.6739473684211</v>
          </cell>
          <cell r="H660">
            <v>46309.61</v>
          </cell>
        </row>
        <row r="661">
          <cell r="C661" t="str">
            <v>01.007.04.03.01.36</v>
          </cell>
          <cell r="D661" t="str">
            <v>AL49 - 0,80x1,35m</v>
          </cell>
          <cell r="E661">
            <v>92</v>
          </cell>
          <cell r="F661" t="str">
            <v>un</v>
          </cell>
          <cell r="G661">
            <v>435.34108695652174</v>
          </cell>
          <cell r="H661">
            <v>40051.379999999997</v>
          </cell>
        </row>
        <row r="662">
          <cell r="C662" t="str">
            <v>01.007.04.03.01.37</v>
          </cell>
          <cell r="D662" t="str">
            <v>AL52 - 0,80x0,10m</v>
          </cell>
          <cell r="E662">
            <v>92</v>
          </cell>
          <cell r="F662" t="str">
            <v>un</v>
          </cell>
          <cell r="G662">
            <v>163.36804347826089</v>
          </cell>
          <cell r="H662">
            <v>15029.86</v>
          </cell>
        </row>
        <row r="663">
          <cell r="C663" t="str">
            <v>01.007.04.04</v>
          </cell>
          <cell r="D663" t="str">
            <v>Esquadrias de alumínio com pintura eletrostática branca para terraços</v>
          </cell>
          <cell r="H663">
            <v>229718.47</v>
          </cell>
        </row>
        <row r="664">
          <cell r="C664" t="str">
            <v>01.007.04.04.01</v>
          </cell>
          <cell r="D664" t="str">
            <v>Esquadrias de alumínio com pintura eletrostática branca para terraços</v>
          </cell>
          <cell r="H664">
            <v>229718.47</v>
          </cell>
        </row>
        <row r="665">
          <cell r="C665" t="str">
            <v>01.007.04.04.01.01</v>
          </cell>
          <cell r="D665" t="str">
            <v>AL-GC - Guarda corpo em perfil tubular de alumínio pintura cor branca (ml)</v>
          </cell>
          <cell r="E665">
            <v>3426.38</v>
          </cell>
          <cell r="F665" t="str">
            <v>m</v>
          </cell>
          <cell r="G665">
            <v>67.044072753168066</v>
          </cell>
          <cell r="H665">
            <v>229718.47</v>
          </cell>
        </row>
        <row r="666">
          <cell r="C666" t="str">
            <v>01.007.04.05</v>
          </cell>
          <cell r="D666" t="str">
            <v xml:space="preserve">Esquadrias de alumínio com pintura eletrostática branca para Hall dos Elevadores e áreas de Serviços dos Subsolos  </v>
          </cell>
          <cell r="H666">
            <v>72597.56</v>
          </cell>
        </row>
        <row r="667">
          <cell r="C667" t="str">
            <v>01.007.04.05.01</v>
          </cell>
          <cell r="D667" t="str">
            <v xml:space="preserve">Esquadrias de alumínio com pintura eletrostática branca para Hall dos Elevadores e áreas de Serviços dos Subsolos  </v>
          </cell>
          <cell r="H667">
            <v>72597.56</v>
          </cell>
        </row>
        <row r="668">
          <cell r="C668" t="str">
            <v>01.007.04.05.01.01</v>
          </cell>
          <cell r="D668" t="str">
            <v>AL1 - 1,20x1,00m - subsolos</v>
          </cell>
          <cell r="E668">
            <v>21</v>
          </cell>
          <cell r="F668" t="str">
            <v>un</v>
          </cell>
          <cell r="G668">
            <v>507.59</v>
          </cell>
          <cell r="H668">
            <v>10659.47</v>
          </cell>
        </row>
        <row r="669">
          <cell r="C669" t="str">
            <v>01.007.04.05.01.02</v>
          </cell>
          <cell r="D669" t="str">
            <v>AL2 - 0,60x1,00m</v>
          </cell>
          <cell r="E669">
            <v>19</v>
          </cell>
          <cell r="F669" t="str">
            <v>un</v>
          </cell>
          <cell r="G669">
            <v>304.13</v>
          </cell>
          <cell r="H669">
            <v>5778.55</v>
          </cell>
        </row>
        <row r="670">
          <cell r="C670" t="str">
            <v>01.007.04.05.01.03</v>
          </cell>
          <cell r="D670" t="str">
            <v>AL3 - 1,20x1,30m</v>
          </cell>
          <cell r="E670">
            <v>18</v>
          </cell>
          <cell r="F670" t="str">
            <v>un</v>
          </cell>
          <cell r="G670">
            <v>595.21</v>
          </cell>
          <cell r="H670">
            <v>10713.86</v>
          </cell>
        </row>
        <row r="671">
          <cell r="C671" t="str">
            <v>01.007.04.05.01.04</v>
          </cell>
          <cell r="D671" t="str">
            <v>V04 - (1,50 + 4,15 + 1,50) x 2,50 m, com 1 porta de abrir (Edif. A, B e C)</v>
          </cell>
          <cell r="E671">
            <v>8</v>
          </cell>
          <cell r="F671" t="str">
            <v>un</v>
          </cell>
          <cell r="G671">
            <v>2553.5700000000002</v>
          </cell>
          <cell r="H671">
            <v>20428.599999999999</v>
          </cell>
        </row>
        <row r="672">
          <cell r="C672" t="str">
            <v>01.007.04.05.01.05</v>
          </cell>
          <cell r="D672" t="str">
            <v>V04 - (1,50 + 4,15 + 1,50) x 2,50 m, com 1 porta dupla de (Edif. D e G)</v>
          </cell>
          <cell r="E672">
            <v>4</v>
          </cell>
          <cell r="F672" t="str">
            <v>un</v>
          </cell>
          <cell r="G672">
            <v>2553.5700000000002</v>
          </cell>
          <cell r="H672">
            <v>10214.299999999999</v>
          </cell>
        </row>
        <row r="673">
          <cell r="C673" t="str">
            <v>01.007.04.05.01.06</v>
          </cell>
          <cell r="D673" t="str">
            <v>V04 - (1,50 + 4,15 + 1,50) x 2,50 m, com 1 porta dupla de (Edif. E e H)</v>
          </cell>
          <cell r="E673">
            <v>4</v>
          </cell>
          <cell r="F673" t="str">
            <v>un</v>
          </cell>
          <cell r="G673">
            <v>2553.5700000000002</v>
          </cell>
          <cell r="H673">
            <v>10214.299999999999</v>
          </cell>
        </row>
        <row r="674">
          <cell r="C674" t="str">
            <v>01.007.04.05.01.07</v>
          </cell>
          <cell r="D674" t="str">
            <v>V04 - (1,50 + 3,725 + 1,50) x 2,50 m, com 1 porta dupla de (Edif. I)</v>
          </cell>
          <cell r="E674">
            <v>2</v>
          </cell>
          <cell r="F674" t="str">
            <v>un</v>
          </cell>
          <cell r="G674">
            <v>2294.25</v>
          </cell>
          <cell r="H674">
            <v>4588.5</v>
          </cell>
        </row>
        <row r="675">
          <cell r="C675" t="str">
            <v>01.007.04.06</v>
          </cell>
          <cell r="D675" t="str">
            <v>Para Subsolos / Administração / Clube / Portarias</v>
          </cell>
          <cell r="H675">
            <v>172444.37</v>
          </cell>
        </row>
        <row r="676">
          <cell r="C676" t="str">
            <v>01.007.04.06.01</v>
          </cell>
          <cell r="D676" t="str">
            <v>Para Subsolos / Administração / Clube / Portarias</v>
          </cell>
          <cell r="H676">
            <v>172444.37</v>
          </cell>
        </row>
        <row r="677">
          <cell r="C677" t="str">
            <v>01.007.04.06.01.01</v>
          </cell>
          <cell r="D677" t="str">
            <v>V-01 - Acesso Quadra Clube e sala de ginastica 2,00x2,10m - porta dupla de abrir com vidro</v>
          </cell>
          <cell r="E677">
            <v>3</v>
          </cell>
          <cell r="F677" t="str">
            <v>un</v>
          </cell>
          <cell r="G677">
            <v>1394.85</v>
          </cell>
          <cell r="H677">
            <v>4184.5600000000004</v>
          </cell>
        </row>
        <row r="678">
          <cell r="C678" t="str">
            <v>01.007.04.06.01.02</v>
          </cell>
          <cell r="D678" t="str">
            <v>V-02 - Circulação piscina - 0,90x2,10m - Porta simples de vidro de abrir</v>
          </cell>
          <cell r="E678">
            <v>2</v>
          </cell>
          <cell r="F678" t="str">
            <v>un</v>
          </cell>
          <cell r="G678">
            <v>1098.44</v>
          </cell>
          <cell r="H678">
            <v>2196.88</v>
          </cell>
        </row>
        <row r="679">
          <cell r="C679" t="str">
            <v>01.007.04.06.01.03</v>
          </cell>
          <cell r="D679" t="str">
            <v>V-05 - Acesso da piscina 1,450x2,10m - porta dupla de abrir com vidro</v>
          </cell>
          <cell r="E679">
            <v>1</v>
          </cell>
          <cell r="F679" t="str">
            <v>un</v>
          </cell>
          <cell r="G679">
            <v>1769.71</v>
          </cell>
          <cell r="H679">
            <v>1769.71</v>
          </cell>
        </row>
        <row r="680">
          <cell r="C680" t="str">
            <v>01.007.04.06.01.04</v>
          </cell>
          <cell r="D680" t="str">
            <v>AL AC17 - Hall Administração 0,60x1,20m - maximar</v>
          </cell>
          <cell r="E680">
            <v>1</v>
          </cell>
          <cell r="F680" t="str">
            <v>un</v>
          </cell>
          <cell r="G680">
            <v>343.65</v>
          </cell>
          <cell r="H680">
            <v>343.65</v>
          </cell>
        </row>
        <row r="681">
          <cell r="C681" t="str">
            <v>01.007.04.06.01.05</v>
          </cell>
          <cell r="D681" t="str">
            <v>AL AC18 - Dormitório Zelador 1,40x1,20m - correr com persianas embutidas</v>
          </cell>
          <cell r="E681">
            <v>3</v>
          </cell>
          <cell r="F681" t="str">
            <v>un</v>
          </cell>
          <cell r="G681">
            <v>704.48</v>
          </cell>
          <cell r="H681">
            <v>2113.4299999999998</v>
          </cell>
        </row>
        <row r="682">
          <cell r="C682" t="str">
            <v>01.007.04.06.01.06</v>
          </cell>
          <cell r="D682" t="str">
            <v>AL AC19 - Estar Zelador, Escritório Administração 1,40x1,20m - maximar. (para vidro laminado 6mm)</v>
          </cell>
          <cell r="E682">
            <v>4</v>
          </cell>
          <cell r="F682" t="str">
            <v>un</v>
          </cell>
          <cell r="G682">
            <v>590.34</v>
          </cell>
          <cell r="H682">
            <v>2361.37</v>
          </cell>
        </row>
        <row r="683">
          <cell r="C683" t="str">
            <v>01.007.04.06.01.07</v>
          </cell>
          <cell r="D683" t="str">
            <v>AL AC20 - Copa Escritório Administração 0,70x1,20m - maximar</v>
          </cell>
          <cell r="E683">
            <v>2</v>
          </cell>
          <cell r="F683" t="str">
            <v>un</v>
          </cell>
          <cell r="G683">
            <v>357.04</v>
          </cell>
          <cell r="H683">
            <v>714.08</v>
          </cell>
        </row>
        <row r="684">
          <cell r="C684" t="str">
            <v>01.007.04.06.01.08</v>
          </cell>
          <cell r="D684" t="str">
            <v>AL AC21 - Sanitário Zelador, Sanitário Administração 0,60x1,20m - maximar</v>
          </cell>
          <cell r="E684">
            <v>1</v>
          </cell>
          <cell r="F684" t="str">
            <v>un</v>
          </cell>
          <cell r="G684">
            <v>343.65</v>
          </cell>
          <cell r="H684">
            <v>343.65</v>
          </cell>
        </row>
        <row r="685">
          <cell r="C685" t="str">
            <v>01.007.04.06.01.09</v>
          </cell>
          <cell r="D685" t="str">
            <v>AL AC22 - Cozinha, Área de Serviço Zelador 1,40x1,20m - maximar</v>
          </cell>
          <cell r="E685">
            <v>1</v>
          </cell>
          <cell r="F685" t="str">
            <v>un</v>
          </cell>
          <cell r="G685">
            <v>842.91</v>
          </cell>
          <cell r="H685">
            <v>842.91</v>
          </cell>
        </row>
        <row r="686">
          <cell r="C686" t="str">
            <v>01.007.04.06.01.10</v>
          </cell>
          <cell r="D686" t="str">
            <v>AL AC23 - Circulação Lixo 1,50x2,10m - porta veneziana 2 fls.</v>
          </cell>
          <cell r="E686">
            <v>2</v>
          </cell>
          <cell r="F686" t="str">
            <v>un</v>
          </cell>
          <cell r="G686">
            <v>1351.76</v>
          </cell>
          <cell r="H686">
            <v>2703.52</v>
          </cell>
        </row>
        <row r="687">
          <cell r="C687" t="str">
            <v>01.007.04.06.01.11</v>
          </cell>
          <cell r="D687" t="str">
            <v>PV1 - Sala de ginástica Clube 3,10x2,80m</v>
          </cell>
          <cell r="E687">
            <v>1</v>
          </cell>
          <cell r="F687" t="str">
            <v>un</v>
          </cell>
          <cell r="G687">
            <v>1257.3</v>
          </cell>
          <cell r="H687">
            <v>1257.3</v>
          </cell>
        </row>
        <row r="688">
          <cell r="C688" t="str">
            <v>01.007.04.06.01.12</v>
          </cell>
          <cell r="D688" t="str">
            <v>PV2 - Circulação Ginástica Clube 3,875x2,80m</v>
          </cell>
          <cell r="E688">
            <v>2</v>
          </cell>
          <cell r="F688" t="str">
            <v>un</v>
          </cell>
          <cell r="G688">
            <v>1634.23</v>
          </cell>
          <cell r="H688">
            <v>3268.45</v>
          </cell>
        </row>
        <row r="689">
          <cell r="C689" t="str">
            <v>01.007.04.06.01.13</v>
          </cell>
          <cell r="D689" t="str">
            <v>PV3 - Circulação Ginástica Clube 3,769x2,80m</v>
          </cell>
          <cell r="E689">
            <v>1</v>
          </cell>
          <cell r="F689" t="str">
            <v>un</v>
          </cell>
          <cell r="G689">
            <v>1614.7</v>
          </cell>
          <cell r="H689">
            <v>1614.7</v>
          </cell>
        </row>
        <row r="690">
          <cell r="C690" t="str">
            <v>01.007.04.06.01.14</v>
          </cell>
          <cell r="D690" t="str">
            <v>PV4 - Circulação Ginástica Clube 3,35x2,80m</v>
          </cell>
          <cell r="E690">
            <v>1</v>
          </cell>
          <cell r="F690" t="str">
            <v>un</v>
          </cell>
          <cell r="G690">
            <v>1596.72</v>
          </cell>
          <cell r="H690">
            <v>1596.72</v>
          </cell>
        </row>
        <row r="691">
          <cell r="C691" t="str">
            <v>01.007.04.06.01.15</v>
          </cell>
          <cell r="D691" t="str">
            <v>PV5 - Circulação Piscina Clube 17,55x2,80m</v>
          </cell>
          <cell r="E691">
            <v>1</v>
          </cell>
          <cell r="F691" t="str">
            <v>un</v>
          </cell>
          <cell r="G691">
            <v>34837.879999999997</v>
          </cell>
          <cell r="H691">
            <v>34837.879999999997</v>
          </cell>
        </row>
        <row r="692">
          <cell r="C692" t="str">
            <v>01.007.04.06.01.16</v>
          </cell>
          <cell r="D692" t="str">
            <v>PV6 - Circulação Ginastica clube 1,80x2,80m</v>
          </cell>
          <cell r="E692">
            <v>1</v>
          </cell>
          <cell r="F692" t="str">
            <v>un</v>
          </cell>
          <cell r="G692">
            <v>19850.62</v>
          </cell>
          <cell r="H692">
            <v>19850.62</v>
          </cell>
        </row>
        <row r="693">
          <cell r="C693" t="str">
            <v>01.007.04.06.01.17</v>
          </cell>
          <cell r="D693" t="str">
            <v>Caixilho tipo fixo, 2,20x2,70m - p/vidro 8mm - Clube</v>
          </cell>
          <cell r="E693">
            <v>6</v>
          </cell>
          <cell r="F693" t="str">
            <v>un</v>
          </cell>
          <cell r="G693">
            <v>2366.48</v>
          </cell>
          <cell r="H693">
            <v>14198.87</v>
          </cell>
        </row>
        <row r="694">
          <cell r="C694" t="str">
            <v>01.007.04.06.01.18</v>
          </cell>
          <cell r="D694" t="str">
            <v>CX-1 Caixilho tipo fixo, 3,80x3,90m, dividido em 3 módulos fixos - p/vidro 8mm (reaproveitamento do Stand de Vendas)</v>
          </cell>
          <cell r="E694">
            <v>10</v>
          </cell>
          <cell r="F694" t="str">
            <v>un</v>
          </cell>
          <cell r="G694">
            <v>5439.41</v>
          </cell>
          <cell r="H694">
            <v>54394.14</v>
          </cell>
        </row>
        <row r="695">
          <cell r="C695" t="str">
            <v>01.007.04.06.01.19</v>
          </cell>
          <cell r="D695" t="str">
            <v>CX-7 Caixilho tipo maximar, 0,50x2,20m (reaproveitamento do Stand de Vendas)</v>
          </cell>
          <cell r="E695">
            <v>2</v>
          </cell>
          <cell r="F695" t="str">
            <v>un</v>
          </cell>
          <cell r="G695">
            <v>175.29</v>
          </cell>
          <cell r="H695">
            <v>350.58</v>
          </cell>
        </row>
        <row r="696">
          <cell r="C696" t="str">
            <v>01.007.04.06.01.20</v>
          </cell>
          <cell r="D696" t="str">
            <v>Esquadria de alumínio com pintura eletrostática branca para cobertura zenital sobre piscina</v>
          </cell>
          <cell r="E696">
            <v>1</v>
          </cell>
          <cell r="F696" t="str">
            <v>un</v>
          </cell>
          <cell r="G696">
            <v>15160.41</v>
          </cell>
          <cell r="H696">
            <v>15160.41</v>
          </cell>
        </row>
        <row r="697">
          <cell r="C697" t="str">
            <v>01.007.04.06.01.21</v>
          </cell>
          <cell r="D697" t="str">
            <v>Veneziana de alumínio anodizado com pintura eletrostática branca para ventilação lateral da cobertura zenital, med. 1,61x0,30m - na cúpula da piscina</v>
          </cell>
          <cell r="E697">
            <v>1</v>
          </cell>
          <cell r="F697" t="str">
            <v>un</v>
          </cell>
          <cell r="G697">
            <v>7164.48</v>
          </cell>
          <cell r="H697">
            <v>7164.48</v>
          </cell>
        </row>
        <row r="698">
          <cell r="C698" t="str">
            <v>01.007.04.06.01.22</v>
          </cell>
          <cell r="D698" t="str">
            <v>Caixilho de aluminio anodizado duplo com mecanismo de abertura para manutenção das luminarias, medindo 1,60x0,30m - na cúpula da piscina</v>
          </cell>
          <cell r="E698">
            <v>6</v>
          </cell>
          <cell r="F698" t="str">
            <v>un</v>
          </cell>
          <cell r="G698">
            <v>196.07</v>
          </cell>
          <cell r="H698">
            <v>1176.43</v>
          </cell>
        </row>
        <row r="699">
          <cell r="C699" t="str">
            <v>01.007.04.08</v>
          </cell>
          <cell r="D699" t="str">
            <v>Testes e ensaios para Esquadrias de Alumínio</v>
          </cell>
          <cell r="H699">
            <v>24413.53</v>
          </cell>
        </row>
        <row r="700">
          <cell r="C700" t="str">
            <v>01.007.04.08.01</v>
          </cell>
          <cell r="D700" t="str">
            <v>Testes e ensaios para Esquadrias de Alumínio</v>
          </cell>
          <cell r="H700">
            <v>24413.53</v>
          </cell>
        </row>
        <row r="701">
          <cell r="C701" t="str">
            <v>01.007.04.08.01.01</v>
          </cell>
          <cell r="D701" t="str">
            <v>Testes e ensaios para Esquadrias de Alumínio</v>
          </cell>
          <cell r="E701">
            <v>1</v>
          </cell>
          <cell r="F701" t="str">
            <v>vb</v>
          </cell>
          <cell r="G701">
            <v>24413.53</v>
          </cell>
          <cell r="H701">
            <v>24413.53</v>
          </cell>
        </row>
        <row r="702">
          <cell r="C702" t="str">
            <v>01.007.05</v>
          </cell>
          <cell r="D702" t="str">
            <v>Esquadrias de Vidro</v>
          </cell>
          <cell r="H702">
            <v>31538.73</v>
          </cell>
        </row>
        <row r="703">
          <cell r="C703" t="str">
            <v>01.007.05.01</v>
          </cell>
          <cell r="D703" t="str">
            <v>Térreo das Torres - Vidro temperado bronze 10 mm</v>
          </cell>
          <cell r="H703">
            <v>31538.73</v>
          </cell>
        </row>
        <row r="704">
          <cell r="C704" t="str">
            <v>01.007.05.01.01</v>
          </cell>
          <cell r="D704" t="str">
            <v>Térreo das Torres - Vidro temperado bronze 10 mm</v>
          </cell>
          <cell r="H704">
            <v>31538.73</v>
          </cell>
        </row>
        <row r="705">
          <cell r="C705" t="str">
            <v>01.007.05.01.01.01</v>
          </cell>
          <cell r="D705" t="str">
            <v>Porta de vidro 2 folhas de abrir 1,60x2,10m -  para AL5</v>
          </cell>
          <cell r="E705">
            <v>9</v>
          </cell>
          <cell r="F705" t="str">
            <v>un</v>
          </cell>
          <cell r="G705">
            <v>1176.56</v>
          </cell>
          <cell r="H705">
            <v>10589</v>
          </cell>
        </row>
        <row r="706">
          <cell r="C706" t="str">
            <v>01.007.05.01.01.02</v>
          </cell>
          <cell r="D706" t="str">
            <v>Porta de vidro 2 folhas de abrir 1,80x2,10m -  para AL4 / AL11 / AL12 / AL13 / AL19 - para todos os Blocos</v>
          </cell>
          <cell r="E706">
            <v>9</v>
          </cell>
          <cell r="F706" t="str">
            <v>un</v>
          </cell>
          <cell r="G706">
            <v>1151.19</v>
          </cell>
          <cell r="H706">
            <v>10360.719999999999</v>
          </cell>
        </row>
        <row r="707">
          <cell r="C707" t="str">
            <v>01.007.05.01.01.03</v>
          </cell>
          <cell r="D707" t="str">
            <v>AL9 - Porta de vidro 2 folhas de abrir 1,60x2,10m - para todos os Blocos</v>
          </cell>
          <cell r="E707">
            <v>9</v>
          </cell>
          <cell r="F707" t="str">
            <v>un</v>
          </cell>
          <cell r="G707">
            <v>1176.56</v>
          </cell>
          <cell r="H707">
            <v>10589</v>
          </cell>
        </row>
        <row r="708">
          <cell r="C708" t="str">
            <v>01.007.06</v>
          </cell>
          <cell r="D708" t="str">
            <v>Esquadrias Especiais</v>
          </cell>
          <cell r="H708">
            <v>58584.2</v>
          </cell>
        </row>
        <row r="709">
          <cell r="C709" t="str">
            <v>01.007.06.01</v>
          </cell>
          <cell r="D709" t="str">
            <v>Esquadria balistica de ferro, inclusive vidros à prova de bala  esp= 38mm - Guarita das Portarias da Entrada do condomínio</v>
          </cell>
          <cell r="H709">
            <v>58584.2</v>
          </cell>
        </row>
        <row r="710">
          <cell r="C710" t="str">
            <v>01.007.06.01.01</v>
          </cell>
          <cell r="D710" t="str">
            <v>Esquadria balistica de ferro, inclusive vidros à prova de bala  esp= 38mm - Guarita das Portarias da Entrada do condomínio</v>
          </cell>
          <cell r="H710">
            <v>58584.2</v>
          </cell>
        </row>
        <row r="711">
          <cell r="C711" t="str">
            <v>01.007.06.01.01.01</v>
          </cell>
          <cell r="D711" t="str">
            <v>VS 1 - Vidro de segurança fixo 2,50x 0,70m</v>
          </cell>
          <cell r="E711">
            <v>2</v>
          </cell>
          <cell r="F711" t="str">
            <v>un</v>
          </cell>
          <cell r="G711">
            <v>4182.5</v>
          </cell>
          <cell r="H711">
            <v>8365</v>
          </cell>
        </row>
        <row r="712">
          <cell r="C712" t="str">
            <v>01.007.06.01.01.02</v>
          </cell>
          <cell r="D712" t="str">
            <v>VS 2 - Vidro de segurança fixo 1,20x  0,70m</v>
          </cell>
          <cell r="E712">
            <v>8</v>
          </cell>
          <cell r="F712" t="str">
            <v>un</v>
          </cell>
          <cell r="G712">
            <v>2007.6</v>
          </cell>
          <cell r="H712">
            <v>16060.8</v>
          </cell>
        </row>
        <row r="713">
          <cell r="C713" t="str">
            <v>01.007.06.01.01.03</v>
          </cell>
          <cell r="D713" t="str">
            <v>VS 3 - Vidro de segurança fixo 2,20x  0,30m</v>
          </cell>
          <cell r="E713">
            <v>4</v>
          </cell>
          <cell r="F713" t="str">
            <v>un</v>
          </cell>
          <cell r="G713">
            <v>1577.4</v>
          </cell>
          <cell r="H713">
            <v>6309.6</v>
          </cell>
        </row>
        <row r="714">
          <cell r="C714" t="str">
            <v>01.007.06.01.01.04</v>
          </cell>
          <cell r="D714" t="str">
            <v>VS 4 - Vidro de segurança fixo 1,40x  0,70m</v>
          </cell>
          <cell r="E714">
            <v>4</v>
          </cell>
          <cell r="F714" t="str">
            <v>un</v>
          </cell>
          <cell r="G714">
            <v>2342.1999999999998</v>
          </cell>
          <cell r="H714">
            <v>9368.7999999999993</v>
          </cell>
        </row>
        <row r="715">
          <cell r="C715" t="str">
            <v>01.007.06.01.01.05</v>
          </cell>
          <cell r="D715" t="str">
            <v>VS 5 - Porta de Vidro de segurança 1 folha de abrir 0,80x 2,00m</v>
          </cell>
          <cell r="E715">
            <v>4</v>
          </cell>
          <cell r="F715" t="str">
            <v>un</v>
          </cell>
          <cell r="G715">
            <v>3840</v>
          </cell>
          <cell r="H715">
            <v>15360</v>
          </cell>
        </row>
        <row r="716">
          <cell r="C716" t="str">
            <v>01.007.06.01.01.06</v>
          </cell>
          <cell r="D716" t="str">
            <v>Passa documentos em chapa de ferro balistico, medindo  50x50x2,5cm</v>
          </cell>
          <cell r="E716">
            <v>4</v>
          </cell>
          <cell r="F716" t="str">
            <v>un</v>
          </cell>
          <cell r="G716">
            <v>300</v>
          </cell>
          <cell r="H716">
            <v>1200</v>
          </cell>
        </row>
        <row r="717">
          <cell r="C717" t="str">
            <v>01.007.06.01.01.07</v>
          </cell>
          <cell r="D717" t="str">
            <v>Passa volumes em chapa de ferro balistico, medindo  50x50x50cm</v>
          </cell>
          <cell r="E717">
            <v>4</v>
          </cell>
          <cell r="F717" t="str">
            <v>un</v>
          </cell>
          <cell r="G717">
            <v>480</v>
          </cell>
          <cell r="H717">
            <v>1920</v>
          </cell>
        </row>
        <row r="718">
          <cell r="C718" t="str">
            <v>01.007.07</v>
          </cell>
          <cell r="D718" t="str">
            <v>Ferragens para portas de madeira</v>
          </cell>
          <cell r="H718">
            <v>696967.51</v>
          </cell>
        </row>
        <row r="719">
          <cell r="C719" t="str">
            <v>01.007.07.01</v>
          </cell>
          <cell r="D719" t="str">
            <v>Depósitos, equipamentos, sala motoristas, refeitório, copa, sanitários dos subsolos (A)</v>
          </cell>
          <cell r="H719">
            <v>5128.55</v>
          </cell>
        </row>
        <row r="720">
          <cell r="C720" t="str">
            <v>01.007.07.01.01</v>
          </cell>
          <cell r="D720" t="str">
            <v>Depósitos, equipamentos, sala motoristas, refeitório, copa, sanitários dos subsolos (A)</v>
          </cell>
          <cell r="H720">
            <v>5128.55</v>
          </cell>
        </row>
        <row r="721">
          <cell r="C721" t="str">
            <v>01.007.07.01.01.01</v>
          </cell>
          <cell r="D721" t="str">
            <v>Conjunto cromado CR515 ST2 55mm (chave com segredo único).</v>
          </cell>
          <cell r="E721">
            <v>57</v>
          </cell>
          <cell r="F721" t="str">
            <v>cj</v>
          </cell>
          <cell r="G721">
            <v>68.06</v>
          </cell>
          <cell r="H721">
            <v>3879.31</v>
          </cell>
        </row>
        <row r="722">
          <cell r="C722" t="str">
            <v>01.007.07.01.01.02</v>
          </cell>
          <cell r="D722" t="str">
            <v>Dobradiça CR 485 3 1/2" x 3"</v>
          </cell>
          <cell r="E722">
            <v>171</v>
          </cell>
          <cell r="F722" t="str">
            <v>un</v>
          </cell>
          <cell r="G722">
            <v>7.31</v>
          </cell>
          <cell r="H722">
            <v>1249.24</v>
          </cell>
        </row>
        <row r="723">
          <cell r="C723" t="str">
            <v>01.007.07.02</v>
          </cell>
          <cell r="D723" t="str">
            <v>Copa, Circulação, DML do Térreo (B)</v>
          </cell>
          <cell r="H723">
            <v>2524.42</v>
          </cell>
        </row>
        <row r="724">
          <cell r="C724" t="str">
            <v>01.007.07.02.01</v>
          </cell>
          <cell r="D724" t="str">
            <v>Copa, Circulação, DML do Térreo (B)</v>
          </cell>
          <cell r="H724">
            <v>2524.42</v>
          </cell>
        </row>
        <row r="725">
          <cell r="C725" t="str">
            <v>01.007.07.02.01.01</v>
          </cell>
          <cell r="D725" t="str">
            <v>Conjunto LPE 602 I ST2 55mm com roseta 301R</v>
          </cell>
          <cell r="E725">
            <v>24</v>
          </cell>
          <cell r="F725" t="str">
            <v>cj</v>
          </cell>
          <cell r="G725">
            <v>74.459999999999994</v>
          </cell>
          <cell r="H725">
            <v>1787.06</v>
          </cell>
        </row>
        <row r="726">
          <cell r="C726" t="str">
            <v>01.007.07.02.01.02</v>
          </cell>
          <cell r="D726" t="str">
            <v>Dobradiça LPE 85 3 1/2" x 3"</v>
          </cell>
          <cell r="E726">
            <v>72</v>
          </cell>
          <cell r="F726" t="str">
            <v>un</v>
          </cell>
          <cell r="G726">
            <v>10.24</v>
          </cell>
          <cell r="H726">
            <v>737.35</v>
          </cell>
        </row>
        <row r="727">
          <cell r="C727" t="str">
            <v>01.007.07.03</v>
          </cell>
          <cell r="D727" t="str">
            <v>Sanitários do Térreo (C)</v>
          </cell>
          <cell r="H727">
            <v>3724.21</v>
          </cell>
        </row>
        <row r="728">
          <cell r="C728" t="str">
            <v>01.007.07.03.01</v>
          </cell>
          <cell r="D728" t="str">
            <v>Sanitários do Térreo (C)</v>
          </cell>
          <cell r="H728">
            <v>3724.21</v>
          </cell>
        </row>
        <row r="729">
          <cell r="C729" t="str">
            <v>01.007.07.03.01.01</v>
          </cell>
          <cell r="D729" t="str">
            <v>Conjunto LPE 602 B ST55mm com roseta 301R</v>
          </cell>
          <cell r="E729">
            <v>18</v>
          </cell>
          <cell r="F729" t="str">
            <v>cj</v>
          </cell>
          <cell r="G729">
            <v>74.459999999999994</v>
          </cell>
          <cell r="H729">
            <v>1340.3</v>
          </cell>
        </row>
        <row r="730">
          <cell r="C730" t="str">
            <v>01.007.07.03.01.02</v>
          </cell>
          <cell r="D730" t="str">
            <v>Mola 2002</v>
          </cell>
          <cell r="E730">
            <v>18</v>
          </cell>
          <cell r="F730" t="str">
            <v>un</v>
          </cell>
          <cell r="G730">
            <v>101.72</v>
          </cell>
          <cell r="H730">
            <v>1830.9</v>
          </cell>
        </row>
        <row r="731">
          <cell r="C731" t="str">
            <v>01.007.07.03.01.03</v>
          </cell>
          <cell r="D731" t="str">
            <v>Dobradiça LPE 85 3 1/2" x 3"</v>
          </cell>
          <cell r="E731">
            <v>54</v>
          </cell>
          <cell r="F731" t="str">
            <v>un</v>
          </cell>
          <cell r="G731">
            <v>10.24</v>
          </cell>
          <cell r="H731">
            <v>553.01</v>
          </cell>
        </row>
        <row r="732">
          <cell r="C732" t="str">
            <v>01.007.07.04</v>
          </cell>
          <cell r="D732" t="str">
            <v>Porta externa social - entrada principal Aptos. (E)</v>
          </cell>
          <cell r="H732">
            <v>80534.84</v>
          </cell>
        </row>
        <row r="733">
          <cell r="C733" t="str">
            <v>01.007.07.04.01</v>
          </cell>
          <cell r="D733" t="str">
            <v>Porta externa social - entrada principal Aptos. (E)</v>
          </cell>
          <cell r="H733">
            <v>80534.84</v>
          </cell>
        </row>
        <row r="734">
          <cell r="C734" t="str">
            <v>01.007.07.04.01.01</v>
          </cell>
          <cell r="D734" t="str">
            <v>Conjunto externo LPE ouro 602 ST55mm com espelho</v>
          </cell>
          <cell r="E734">
            <v>216</v>
          </cell>
          <cell r="F734" t="str">
            <v>cj</v>
          </cell>
          <cell r="G734">
            <v>205.89</v>
          </cell>
          <cell r="H734">
            <v>44473</v>
          </cell>
        </row>
        <row r="735">
          <cell r="C735" t="str">
            <v>01.007.07.04.01.02</v>
          </cell>
          <cell r="D735" t="str">
            <v>Dobradiça LPE 80 4" x 3"</v>
          </cell>
          <cell r="E735">
            <v>1296</v>
          </cell>
          <cell r="F735" t="str">
            <v>un</v>
          </cell>
          <cell r="G735">
            <v>20.21</v>
          </cell>
          <cell r="H735">
            <v>26187.62</v>
          </cell>
        </row>
        <row r="736">
          <cell r="C736" t="str">
            <v>01.007.07.04.01.03</v>
          </cell>
          <cell r="D736" t="str">
            <v>Fecho LPE 400 20 x 3/4" inferior</v>
          </cell>
          <cell r="E736">
            <v>216</v>
          </cell>
          <cell r="F736" t="str">
            <v>un</v>
          </cell>
          <cell r="G736">
            <v>22.86</v>
          </cell>
          <cell r="H736">
            <v>4937.1099999999997</v>
          </cell>
        </row>
        <row r="737">
          <cell r="C737" t="str">
            <v>01.007.07.04.01.04</v>
          </cell>
          <cell r="D737" t="str">
            <v>Fecho LPE 400 20 x 3/4" superior</v>
          </cell>
          <cell r="E737">
            <v>216</v>
          </cell>
          <cell r="F737" t="str">
            <v>un</v>
          </cell>
          <cell r="G737">
            <v>22.86</v>
          </cell>
          <cell r="H737">
            <v>4937.1099999999997</v>
          </cell>
        </row>
        <row r="738">
          <cell r="C738" t="str">
            <v>01.007.07.05</v>
          </cell>
          <cell r="D738" t="str">
            <v>Portas internas Aptos. - rouparia, vestir, suite 2/3/4 e principal, home e galeria 01 folha (F)</v>
          </cell>
          <cell r="H738">
            <v>181337.22</v>
          </cell>
        </row>
        <row r="739">
          <cell r="C739" t="str">
            <v>01.007.07.05.01</v>
          </cell>
          <cell r="D739" t="str">
            <v>Portas internas Aptos. - sala de estar, home teather, sala de jantar, dormitórios, sala família, circulação dos dormitórios - 01 folha (F)</v>
          </cell>
          <cell r="H739">
            <v>181337.22</v>
          </cell>
        </row>
        <row r="740">
          <cell r="C740" t="str">
            <v>01.007.07.05.01.01</v>
          </cell>
          <cell r="D740" t="str">
            <v>Conjunto LPE 602 ST2 55mm com roseta 301 R</v>
          </cell>
          <cell r="E740">
            <v>1724</v>
          </cell>
          <cell r="F740" t="str">
            <v>cj</v>
          </cell>
          <cell r="G740">
            <v>74.459999999999994</v>
          </cell>
          <cell r="H740">
            <v>128370.76</v>
          </cell>
        </row>
        <row r="741">
          <cell r="C741" t="str">
            <v>01.007.07.05.01.02</v>
          </cell>
          <cell r="D741" t="str">
            <v>Dobradiça LPE 85 3 1/2" x 3"</v>
          </cell>
          <cell r="E741">
            <v>5172</v>
          </cell>
          <cell r="F741" t="str">
            <v>un</v>
          </cell>
          <cell r="G741">
            <v>10.24</v>
          </cell>
          <cell r="H741">
            <v>52966.45</v>
          </cell>
        </row>
        <row r="742">
          <cell r="C742" t="str">
            <v>01.007.07.06</v>
          </cell>
          <cell r="D742" t="str">
            <v>Portas internas Aptos. - home/sala de estar/ biblioteca - 02 folhas (Fa)</v>
          </cell>
          <cell r="H742">
            <v>12168.61</v>
          </cell>
        </row>
        <row r="743">
          <cell r="C743" t="str">
            <v>01.007.07.06.01</v>
          </cell>
          <cell r="D743" t="str">
            <v>Portas internas Aptos. - home/sala de estar/ biblioteca - 02 folhas (Fa)</v>
          </cell>
          <cell r="H743">
            <v>12168.61</v>
          </cell>
        </row>
        <row r="744">
          <cell r="C744" t="str">
            <v>01.007.07.06.01.01</v>
          </cell>
          <cell r="D744" t="str">
            <v>Conjunto LPE 602 ST2 55mm com roseta 301 R</v>
          </cell>
          <cell r="E744">
            <v>67</v>
          </cell>
          <cell r="F744" t="str">
            <v>cj</v>
          </cell>
          <cell r="G744">
            <v>74.459999999999994</v>
          </cell>
          <cell r="H744">
            <v>4988.8900000000003</v>
          </cell>
        </row>
        <row r="745">
          <cell r="C745" t="str">
            <v>01.007.07.06.01.02</v>
          </cell>
          <cell r="D745" t="str">
            <v>Dobradiça LPE 85 3 1/2" x 3"</v>
          </cell>
          <cell r="E745">
            <v>402</v>
          </cell>
          <cell r="F745" t="str">
            <v>un</v>
          </cell>
          <cell r="G745">
            <v>10.24</v>
          </cell>
          <cell r="H745">
            <v>4116.88</v>
          </cell>
        </row>
        <row r="746">
          <cell r="C746" t="str">
            <v>01.007.07.06.01.03</v>
          </cell>
          <cell r="D746" t="str">
            <v>Fecho LPE 400 20 x 3/4" inferior</v>
          </cell>
          <cell r="E746">
            <v>67</v>
          </cell>
          <cell r="F746" t="str">
            <v>un</v>
          </cell>
          <cell r="G746">
            <v>22.86</v>
          </cell>
          <cell r="H746">
            <v>1531.42</v>
          </cell>
        </row>
        <row r="747">
          <cell r="C747" t="str">
            <v>01.007.07.06.01.04</v>
          </cell>
          <cell r="D747" t="str">
            <v>Fecho LPE 400 20 x 3/4" superior</v>
          </cell>
          <cell r="E747">
            <v>67</v>
          </cell>
          <cell r="F747" t="str">
            <v>un</v>
          </cell>
          <cell r="G747">
            <v>22.86</v>
          </cell>
          <cell r="H747">
            <v>1531.42</v>
          </cell>
        </row>
        <row r="748">
          <cell r="C748" t="str">
            <v>01.007.07.07</v>
          </cell>
          <cell r="D748" t="str">
            <v>Portas internas Aptos. - Circulação Social - (Fb)</v>
          </cell>
          <cell r="H748">
            <v>15881.45</v>
          </cell>
        </row>
        <row r="749">
          <cell r="C749" t="str">
            <v>01.007.07.07.01</v>
          </cell>
          <cell r="D749" t="str">
            <v>Portas internas Aptos. - Circulação Social - (Fb)</v>
          </cell>
          <cell r="H749">
            <v>15881.45</v>
          </cell>
        </row>
        <row r="750">
          <cell r="C750" t="str">
            <v>01.007.07.07.01.01</v>
          </cell>
          <cell r="D750" t="str">
            <v>Fechadura LPE 602 ST2, 55 mm com roseta 303 R lado liso e 301 B lado moldurado</v>
          </cell>
          <cell r="E750">
            <v>138</v>
          </cell>
          <cell r="F750" t="str">
            <v>un</v>
          </cell>
          <cell r="G750">
            <v>84.36</v>
          </cell>
          <cell r="H750">
            <v>11641.68</v>
          </cell>
        </row>
        <row r="751">
          <cell r="C751" t="str">
            <v>01.007.07.07.01.02</v>
          </cell>
          <cell r="D751" t="str">
            <v>Dobradiça LPE 85 3 1/2" x 3"</v>
          </cell>
          <cell r="E751">
            <v>414</v>
          </cell>
          <cell r="F751" t="str">
            <v>un</v>
          </cell>
          <cell r="G751">
            <v>10.24</v>
          </cell>
          <cell r="H751">
            <v>4239.7700000000004</v>
          </cell>
        </row>
        <row r="752">
          <cell r="C752" t="str">
            <v>01.007.07.08</v>
          </cell>
          <cell r="D752" t="str">
            <v>Portas internas Aptos. - Galeria/sala de almoço- (Fc)</v>
          </cell>
          <cell r="H752">
            <v>33157.129999999997</v>
          </cell>
        </row>
        <row r="753">
          <cell r="C753" t="str">
            <v>01.007.07.08.01</v>
          </cell>
          <cell r="D753" t="str">
            <v>Portas internas Aptos. - Galeria/sala de almoço- (Fc)</v>
          </cell>
          <cell r="H753">
            <v>33157.129999999997</v>
          </cell>
        </row>
        <row r="754">
          <cell r="C754" t="str">
            <v>01.007.07.08.01.01</v>
          </cell>
          <cell r="D754" t="str">
            <v>Fechadura LPE 602 ST2, 55 mm com roseta 301 B de 1 lado e CR515 ST2 55mm com roseta 301R do outro</v>
          </cell>
          <cell r="E754">
            <v>304</v>
          </cell>
          <cell r="F754" t="str">
            <v>un</v>
          </cell>
          <cell r="G754">
            <v>84.36</v>
          </cell>
          <cell r="H754">
            <v>25645.439999999999</v>
          </cell>
        </row>
        <row r="755">
          <cell r="C755" t="str">
            <v>01.007.07.08.01.02</v>
          </cell>
          <cell r="D755" t="str">
            <v>Dobradiça CR90 3 1/2" x 3"</v>
          </cell>
          <cell r="E755">
            <v>912</v>
          </cell>
          <cell r="F755" t="str">
            <v>un</v>
          </cell>
          <cell r="G755">
            <v>8.24</v>
          </cell>
          <cell r="H755">
            <v>7511.69</v>
          </cell>
        </row>
        <row r="756">
          <cell r="C756" t="str">
            <v>01.007.07.09</v>
          </cell>
          <cell r="D756" t="str">
            <v>Portas internas Aptos. - Sala de Jantar- (Fd)</v>
          </cell>
          <cell r="H756">
            <v>11508.3</v>
          </cell>
        </row>
        <row r="757">
          <cell r="C757" t="str">
            <v>01.007.07.09.01</v>
          </cell>
          <cell r="D757" t="str">
            <v>Portas internas Aptos. - Sala de Jantar- (Fd)</v>
          </cell>
          <cell r="H757">
            <v>11508.3</v>
          </cell>
        </row>
        <row r="758">
          <cell r="C758" t="str">
            <v>01.007.07.09.01.01</v>
          </cell>
          <cell r="D758" t="str">
            <v>Fechadura LPE 602 ST2, 55 mm com roseta 301 B de 1 lado e CR515 ST2 55mm com roseta 301R do outro</v>
          </cell>
          <cell r="E758">
            <v>100</v>
          </cell>
          <cell r="F758" t="str">
            <v>cj</v>
          </cell>
          <cell r="G758">
            <v>84.36</v>
          </cell>
          <cell r="H758">
            <v>8436</v>
          </cell>
        </row>
        <row r="759">
          <cell r="C759" t="str">
            <v>01.007.07.09.01.02</v>
          </cell>
          <cell r="D759" t="str">
            <v>Dobradiça LPE 85 3 1/2" x 3"</v>
          </cell>
          <cell r="E759">
            <v>300</v>
          </cell>
          <cell r="F759" t="str">
            <v>un</v>
          </cell>
          <cell r="G759">
            <v>10.24</v>
          </cell>
          <cell r="H759">
            <v>3072.3</v>
          </cell>
        </row>
        <row r="760">
          <cell r="C760" t="str">
            <v>01.007.07.10</v>
          </cell>
          <cell r="D760" t="str">
            <v>Portas dos sanitários/ depósitos e lavabo Aptos. (G)</v>
          </cell>
          <cell r="H760">
            <v>150202.75</v>
          </cell>
        </row>
        <row r="761">
          <cell r="C761" t="str">
            <v>01.007.07.10.01</v>
          </cell>
          <cell r="D761" t="str">
            <v>Portas dos sanitários/ depósitos e lavabo Aptos. (G)</v>
          </cell>
          <cell r="H761">
            <v>150202.75</v>
          </cell>
        </row>
        <row r="762">
          <cell r="C762" t="str">
            <v>01.007.07.10.01.01</v>
          </cell>
          <cell r="D762" t="str">
            <v>Conjunto LPE 602B ST55mm com roseta 301 R</v>
          </cell>
          <cell r="E762">
            <v>1428</v>
          </cell>
          <cell r="F762" t="str">
            <v>cj</v>
          </cell>
          <cell r="G762">
            <v>74.459999999999994</v>
          </cell>
          <cell r="H762">
            <v>106330.31</v>
          </cell>
        </row>
        <row r="763">
          <cell r="C763" t="str">
            <v>01.007.07.10.01.02</v>
          </cell>
          <cell r="D763" t="str">
            <v>Dobradiça LPE 85 3 1/2" x 3"</v>
          </cell>
          <cell r="E763">
            <v>4284</v>
          </cell>
          <cell r="F763" t="str">
            <v>un</v>
          </cell>
          <cell r="G763">
            <v>10.24</v>
          </cell>
          <cell r="H763">
            <v>43872.44</v>
          </cell>
        </row>
        <row r="764">
          <cell r="C764" t="str">
            <v>01.007.07.11</v>
          </cell>
          <cell r="D764" t="str">
            <v>Porta Hall de Serviço, Louça, Prata, Despensa, Depósito dos Aptos. (H)</v>
          </cell>
          <cell r="H764">
            <v>119870.79</v>
          </cell>
        </row>
        <row r="765">
          <cell r="C765" t="str">
            <v>01.007.07.11.01</v>
          </cell>
          <cell r="D765" t="str">
            <v>Porta Hall de Serviço, Louça, Prata, Despensa, Depósito dos Aptos. (H)</v>
          </cell>
          <cell r="H765">
            <v>119870.79</v>
          </cell>
        </row>
        <row r="766">
          <cell r="C766" t="str">
            <v>01.007.07.11.01.01</v>
          </cell>
          <cell r="D766" t="str">
            <v>Conjunto CR515E ST2 55 mm com roseta 303 R</v>
          </cell>
          <cell r="E766">
            <v>1207</v>
          </cell>
          <cell r="F766" t="str">
            <v>cj</v>
          </cell>
          <cell r="G766">
            <v>74.599999999999994</v>
          </cell>
          <cell r="H766">
            <v>90046.42</v>
          </cell>
        </row>
        <row r="767">
          <cell r="C767" t="str">
            <v>01.007.07.11.01.02</v>
          </cell>
          <cell r="D767" t="str">
            <v>Dobradiça CR 90 3 1/2" x 3"</v>
          </cell>
          <cell r="E767">
            <v>3621</v>
          </cell>
          <cell r="F767" t="str">
            <v>un</v>
          </cell>
          <cell r="G767">
            <v>8.24</v>
          </cell>
          <cell r="H767">
            <v>29824.37</v>
          </cell>
        </row>
        <row r="768">
          <cell r="C768" t="str">
            <v>01.007.07.12</v>
          </cell>
          <cell r="D768" t="str">
            <v>Porta internas - Quarto de empregada, circulação de serviço, sanitário serviço (Ia)</v>
          </cell>
          <cell r="H768">
            <v>29024.21</v>
          </cell>
        </row>
        <row r="769">
          <cell r="C769" t="str">
            <v>01.007.07.12.01</v>
          </cell>
          <cell r="D769" t="str">
            <v>Porta internas - Quarto de empregada, circulação de serviço, sanitário serviço (Ia)</v>
          </cell>
          <cell r="H769">
            <v>29024.21</v>
          </cell>
        </row>
        <row r="770">
          <cell r="C770" t="str">
            <v>01.007.07.12.01.01</v>
          </cell>
          <cell r="D770" t="str">
            <v>Conjunto CR515 ST2 55 mm com roseta 303 R</v>
          </cell>
          <cell r="E770">
            <v>346</v>
          </cell>
          <cell r="F770" t="str">
            <v>cj</v>
          </cell>
          <cell r="G770">
            <v>59.18</v>
          </cell>
          <cell r="H770">
            <v>20474.72</v>
          </cell>
        </row>
        <row r="771">
          <cell r="C771" t="str">
            <v>01.007.07.12.01.02</v>
          </cell>
          <cell r="D771" t="str">
            <v>Dobradiça CR 90 3 1/2" x 3"</v>
          </cell>
          <cell r="E771">
            <v>1038</v>
          </cell>
          <cell r="F771" t="str">
            <v>un</v>
          </cell>
          <cell r="G771">
            <v>8.24</v>
          </cell>
          <cell r="H771">
            <v>8549.49</v>
          </cell>
        </row>
        <row r="772">
          <cell r="C772" t="str">
            <v>01.007.07.13</v>
          </cell>
          <cell r="D772" t="str">
            <v>Portas cozinha, sala de almoço, rouparia, copa do duplex superior Aptos. (I)</v>
          </cell>
          <cell r="H772">
            <v>11781.47</v>
          </cell>
        </row>
        <row r="773">
          <cell r="C773" t="str">
            <v>01.007.07.13.01</v>
          </cell>
          <cell r="D773" t="str">
            <v>Portas cozinha, sala de almoço, rouparia, copa do duplex superior Aptos. (I)</v>
          </cell>
          <cell r="H773">
            <v>11781.47</v>
          </cell>
        </row>
        <row r="774">
          <cell r="C774" t="str">
            <v>01.007.07.13.01.01</v>
          </cell>
          <cell r="D774" t="str">
            <v>Conjunto CR515 ST2 55 mm com roseta 301 R</v>
          </cell>
          <cell r="E774">
            <v>127</v>
          </cell>
          <cell r="F774" t="str">
            <v>cj</v>
          </cell>
          <cell r="G774">
            <v>68.06</v>
          </cell>
          <cell r="H774">
            <v>8643.3700000000008</v>
          </cell>
        </row>
        <row r="775">
          <cell r="C775" t="str">
            <v>01.007.07.13.01.02</v>
          </cell>
          <cell r="D775" t="str">
            <v>Dobradiça CR 90 3 1/2" x 3"</v>
          </cell>
          <cell r="E775">
            <v>381</v>
          </cell>
          <cell r="F775" t="str">
            <v>un</v>
          </cell>
          <cell r="G775">
            <v>8.24</v>
          </cell>
          <cell r="H775">
            <v>3138.11</v>
          </cell>
        </row>
        <row r="776">
          <cell r="C776" t="str">
            <v>01.007.07.14</v>
          </cell>
          <cell r="D776" t="str">
            <v>Portas sanitário de empregada (J)</v>
          </cell>
          <cell r="H776">
            <v>13757.14</v>
          </cell>
        </row>
        <row r="777">
          <cell r="C777" t="str">
            <v>01.007.07.14.01</v>
          </cell>
          <cell r="D777" t="str">
            <v>Portas sanitário de empregada (J)</v>
          </cell>
          <cell r="H777">
            <v>13757.14</v>
          </cell>
        </row>
        <row r="778">
          <cell r="C778" t="str">
            <v>01.007.07.14.01.01</v>
          </cell>
          <cell r="D778" t="str">
            <v>Conjunto CR515B B ST2 55 mm com roseta 303R</v>
          </cell>
          <cell r="E778">
            <v>164</v>
          </cell>
          <cell r="F778" t="str">
            <v>cj</v>
          </cell>
          <cell r="G778">
            <v>59.18</v>
          </cell>
          <cell r="H778">
            <v>9704.7800000000007</v>
          </cell>
        </row>
        <row r="779">
          <cell r="C779" t="str">
            <v>01.007.07.14.01.02</v>
          </cell>
          <cell r="D779" t="str">
            <v>Dobradiça CR 90 3 1/2" x 3"</v>
          </cell>
          <cell r="E779">
            <v>492</v>
          </cell>
          <cell r="F779" t="str">
            <v>un</v>
          </cell>
          <cell r="G779">
            <v>8.24</v>
          </cell>
          <cell r="H779">
            <v>4052.36</v>
          </cell>
        </row>
        <row r="780">
          <cell r="C780" t="str">
            <v>01.007.07.15</v>
          </cell>
          <cell r="D780" t="str">
            <v>Vestiários, sanitários, sala repouso (K)</v>
          </cell>
          <cell r="H780">
            <v>1862.1</v>
          </cell>
        </row>
        <row r="781">
          <cell r="C781" t="str">
            <v>01.007.07.15.01</v>
          </cell>
          <cell r="D781" t="str">
            <v>Vestiários, sanitários, sala repouso (K)</v>
          </cell>
          <cell r="H781">
            <v>1862.1</v>
          </cell>
        </row>
        <row r="782">
          <cell r="C782" t="str">
            <v>01.007.07.15.01.01</v>
          </cell>
          <cell r="D782" t="str">
            <v>Molas 202</v>
          </cell>
          <cell r="E782">
            <v>9</v>
          </cell>
          <cell r="F782" t="str">
            <v>un</v>
          </cell>
          <cell r="G782">
            <v>101.72</v>
          </cell>
          <cell r="H782">
            <v>915.45</v>
          </cell>
        </row>
        <row r="783">
          <cell r="C783" t="str">
            <v>01.007.07.15.01.02</v>
          </cell>
          <cell r="D783" t="str">
            <v>Conjunto LPE602 ST2 55 mm com roseta 301R</v>
          </cell>
          <cell r="E783">
            <v>9</v>
          </cell>
          <cell r="F783" t="str">
            <v>cj</v>
          </cell>
          <cell r="G783">
            <v>74.459999999999994</v>
          </cell>
          <cell r="H783">
            <v>670.15</v>
          </cell>
        </row>
        <row r="784">
          <cell r="C784" t="str">
            <v>01.007.07.15.01.03</v>
          </cell>
          <cell r="D784" t="str">
            <v>Dobradiça LPE 85 3 1/2" x 3"</v>
          </cell>
          <cell r="E784">
            <v>27</v>
          </cell>
          <cell r="F784" t="str">
            <v>un</v>
          </cell>
          <cell r="G784">
            <v>10.24</v>
          </cell>
          <cell r="H784">
            <v>276.51</v>
          </cell>
        </row>
        <row r="785">
          <cell r="C785" t="str">
            <v>01.007.07.16</v>
          </cell>
          <cell r="D785" t="str">
            <v>Copa, cozinha, lanchonete, depósito ginástica, depósito lanchonete, circulação (L)</v>
          </cell>
          <cell r="H785">
            <v>1391.51</v>
          </cell>
        </row>
        <row r="786">
          <cell r="C786" t="str">
            <v>01.007.07.16.01</v>
          </cell>
          <cell r="D786" t="str">
            <v>Copa, cozinha, lanchonete, depósito ginástica, depósito lanchonete, circulação (L)</v>
          </cell>
          <cell r="H786">
            <v>1391.51</v>
          </cell>
        </row>
        <row r="787">
          <cell r="C787" t="str">
            <v>01.007.07.16.01.01</v>
          </cell>
          <cell r="D787" t="str">
            <v>Conjunto CR 515 ST2 55 mm com roseta 301R</v>
          </cell>
          <cell r="E787">
            <v>15</v>
          </cell>
          <cell r="F787" t="str">
            <v>cj</v>
          </cell>
          <cell r="G787">
            <v>68.06</v>
          </cell>
          <cell r="H787">
            <v>1020.87</v>
          </cell>
        </row>
        <row r="788">
          <cell r="C788" t="str">
            <v>01.007.07.16.01.02</v>
          </cell>
          <cell r="D788" t="str">
            <v>Dobradiça CR 90 3 1/2" x 3"</v>
          </cell>
          <cell r="E788">
            <v>45</v>
          </cell>
          <cell r="F788" t="str">
            <v>un</v>
          </cell>
          <cell r="G788">
            <v>8.24</v>
          </cell>
          <cell r="H788">
            <v>370.64</v>
          </cell>
        </row>
        <row r="789">
          <cell r="C789" t="str">
            <v>01.007.07.17</v>
          </cell>
          <cell r="D789" t="str">
            <v>Sanitários- Salão de Festas(N)</v>
          </cell>
          <cell r="H789">
            <v>65.75</v>
          </cell>
        </row>
        <row r="790">
          <cell r="C790" t="str">
            <v>01.007.07.17.01</v>
          </cell>
          <cell r="D790" t="str">
            <v>Sanitários- Salão de Festas(N) (reaproveitamento do Stand de Vendas)</v>
          </cell>
          <cell r="H790">
            <v>65.75</v>
          </cell>
        </row>
        <row r="791">
          <cell r="C791" t="str">
            <v>01.007.07.17.01.01</v>
          </cell>
          <cell r="D791" t="str">
            <v>Fechadura La fonte 7070 ST 55mm CR</v>
          </cell>
          <cell r="E791">
            <v>3</v>
          </cell>
          <cell r="F791" t="str">
            <v>cj</v>
          </cell>
          <cell r="G791">
            <v>0</v>
          </cell>
          <cell r="H791">
            <v>0</v>
          </cell>
        </row>
        <row r="792">
          <cell r="C792" t="str">
            <v>01.007.07.17.01.02</v>
          </cell>
          <cell r="D792" t="str">
            <v>Maçaneta Teya mod. Colombo ref. 9801 (interno e externo), acabamento cromado brilhante</v>
          </cell>
          <cell r="E792">
            <v>3</v>
          </cell>
          <cell r="F792" t="str">
            <v>cj</v>
          </cell>
          <cell r="G792">
            <v>0</v>
          </cell>
          <cell r="H792">
            <v>0</v>
          </cell>
        </row>
        <row r="793">
          <cell r="C793" t="str">
            <v>01.007.07.17.01.03</v>
          </cell>
          <cell r="D793" t="str">
            <v>Dobradiça CR 485 3 1/2" x 3"</v>
          </cell>
          <cell r="E793">
            <v>9</v>
          </cell>
          <cell r="F793" t="str">
            <v>un</v>
          </cell>
          <cell r="G793">
            <v>7.31</v>
          </cell>
          <cell r="H793">
            <v>65.75</v>
          </cell>
        </row>
        <row r="794">
          <cell r="C794" t="str">
            <v>01.007.07.18</v>
          </cell>
          <cell r="D794" t="str">
            <v xml:space="preserve">Depósitos, bar/copa  - Salão de Festas(N) </v>
          </cell>
          <cell r="H794">
            <v>43.83</v>
          </cell>
        </row>
        <row r="795">
          <cell r="C795" t="str">
            <v>01.007.07.18.01</v>
          </cell>
          <cell r="D795" t="str">
            <v>Depósitos, bar/copa  - Salão de Festas(N)  (reaproveitamento do Stand de Vendas)</v>
          </cell>
          <cell r="H795">
            <v>43.83</v>
          </cell>
        </row>
        <row r="796">
          <cell r="C796" t="str">
            <v>01.007.07.18.01.01</v>
          </cell>
          <cell r="D796" t="str">
            <v>Fechadura La fonte 1515 ST 55mm CR</v>
          </cell>
          <cell r="E796">
            <v>2</v>
          </cell>
          <cell r="F796" t="str">
            <v>cj</v>
          </cell>
          <cell r="G796">
            <v>0</v>
          </cell>
          <cell r="H796">
            <v>0</v>
          </cell>
        </row>
        <row r="797">
          <cell r="C797" t="str">
            <v>01.007.07.18.01.02</v>
          </cell>
          <cell r="D797" t="str">
            <v>Maçaneta Teya mod. Colombo ref. 9801 (interno e externo), acabamento cromado brilhante</v>
          </cell>
          <cell r="E797">
            <v>2</v>
          </cell>
          <cell r="F797" t="str">
            <v>cj</v>
          </cell>
          <cell r="G797">
            <v>0</v>
          </cell>
          <cell r="H797">
            <v>0</v>
          </cell>
        </row>
        <row r="798">
          <cell r="C798" t="str">
            <v>01.007.07.18.01.03</v>
          </cell>
          <cell r="D798" t="str">
            <v>Dobradiça CR 485 3 1/2" x 3"</v>
          </cell>
          <cell r="E798">
            <v>6</v>
          </cell>
          <cell r="F798" t="str">
            <v>un</v>
          </cell>
          <cell r="G798">
            <v>7.31</v>
          </cell>
          <cell r="H798">
            <v>43.83</v>
          </cell>
        </row>
        <row r="799">
          <cell r="C799" t="str">
            <v>01.007.07.19</v>
          </cell>
          <cell r="D799" t="str">
            <v>Portas de correr (Q)</v>
          </cell>
          <cell r="H799">
            <v>22402.19</v>
          </cell>
        </row>
        <row r="800">
          <cell r="C800" t="str">
            <v>01.007.07.19.01</v>
          </cell>
          <cell r="D800" t="str">
            <v>Portas de correr (Q)</v>
          </cell>
          <cell r="H800">
            <v>22402.19</v>
          </cell>
        </row>
        <row r="801">
          <cell r="C801" t="str">
            <v>01.007.07.19.01.01</v>
          </cell>
          <cell r="D801" t="str">
            <v>Puxador em latão polido mod. Lux liso ref. 02</v>
          </cell>
          <cell r="E801">
            <v>245</v>
          </cell>
          <cell r="F801" t="str">
            <v>cj</v>
          </cell>
          <cell r="G801">
            <v>91.44</v>
          </cell>
          <cell r="H801">
            <v>22402.19</v>
          </cell>
        </row>
        <row r="802">
          <cell r="C802" t="str">
            <v>01.007.07.20</v>
          </cell>
          <cell r="D802" t="str">
            <v>Porta pivotante - Salão de Festas</v>
          </cell>
          <cell r="H802">
            <v>601.04</v>
          </cell>
        </row>
        <row r="803">
          <cell r="C803" t="str">
            <v>01.007.07.20.01</v>
          </cell>
          <cell r="D803" t="str">
            <v>Porta pivotante - Salão de Festas (reaproveitamento do Stand de Vendas)</v>
          </cell>
          <cell r="H803">
            <v>601.04</v>
          </cell>
        </row>
        <row r="804">
          <cell r="C804" t="str">
            <v>01.007.07.20.01.01</v>
          </cell>
          <cell r="D804" t="str">
            <v>Fechadura La Fonte 378 CR</v>
          </cell>
          <cell r="E804">
            <v>4</v>
          </cell>
          <cell r="F804" t="str">
            <v>cj</v>
          </cell>
          <cell r="G804">
            <v>0</v>
          </cell>
          <cell r="H804">
            <v>0</v>
          </cell>
        </row>
        <row r="805">
          <cell r="C805" t="str">
            <v>01.007.07.20.01.02</v>
          </cell>
          <cell r="D805" t="str">
            <v>Ferragem Dorma para porta pivotante composta de Ferragem inferior cod. 7445, ferragem superior cod. 7461 e braço de apoio cod. 7422 (sem mola)</v>
          </cell>
          <cell r="E805">
            <v>4</v>
          </cell>
          <cell r="F805" t="str">
            <v>cj</v>
          </cell>
          <cell r="G805">
            <v>150.26</v>
          </cell>
          <cell r="H805">
            <v>601.04</v>
          </cell>
        </row>
        <row r="806">
          <cell r="C806" t="str">
            <v>01.007.07.20.01.03</v>
          </cell>
          <cell r="D806" t="str">
            <v>Puxadores Teya mod. Colombo ref. 9801 (interno e externo), acabamento cromado brilhante</v>
          </cell>
          <cell r="E806">
            <v>4</v>
          </cell>
          <cell r="F806" t="str">
            <v>cj</v>
          </cell>
          <cell r="G806">
            <v>0</v>
          </cell>
          <cell r="H806">
            <v>0</v>
          </cell>
        </row>
        <row r="807">
          <cell r="C807" t="str">
            <v>01.007.08</v>
          </cell>
          <cell r="D807" t="str">
            <v>Vidros</v>
          </cell>
          <cell r="H807">
            <v>878386.56</v>
          </cell>
        </row>
        <row r="808">
          <cell r="C808" t="str">
            <v>01.007.08.01</v>
          </cell>
          <cell r="D808" t="str">
            <v>Vidros</v>
          </cell>
          <cell r="H808">
            <v>878386.56</v>
          </cell>
        </row>
        <row r="809">
          <cell r="C809" t="str">
            <v>01.007.08.01.01</v>
          </cell>
          <cell r="D809" t="str">
            <v>Vidros</v>
          </cell>
          <cell r="H809">
            <v>878386.56</v>
          </cell>
        </row>
        <row r="810">
          <cell r="C810" t="str">
            <v>01.007.08.01.01.01</v>
          </cell>
          <cell r="D810" t="str">
            <v>Vidro laminado incolor 8 mm (5+PVB+3)</v>
          </cell>
          <cell r="E810">
            <v>2510.92</v>
          </cell>
          <cell r="F810" t="str">
            <v>m2</v>
          </cell>
          <cell r="G810">
            <v>88.701499848661044</v>
          </cell>
          <cell r="H810">
            <v>222722.37</v>
          </cell>
        </row>
        <row r="811">
          <cell r="C811" t="str">
            <v>01.007.08.01.01.02</v>
          </cell>
          <cell r="D811" t="str">
            <v>Vidro laminado incolor 6 mm (3+PVB+3)</v>
          </cell>
          <cell r="E811">
            <v>5249.75</v>
          </cell>
          <cell r="F811" t="str">
            <v>m2</v>
          </cell>
          <cell r="G811">
            <v>78.422500119053296</v>
          </cell>
          <cell r="H811">
            <v>411698.52</v>
          </cell>
        </row>
        <row r="812">
          <cell r="C812" t="str">
            <v>01.007.08.01.01.03</v>
          </cell>
          <cell r="D812" t="str">
            <v>Vidro laminado bronze 8 mm (5+PVB+3)</v>
          </cell>
          <cell r="E812">
            <v>637.41</v>
          </cell>
          <cell r="F812" t="str">
            <v>m2</v>
          </cell>
          <cell r="G812">
            <v>107.69200357697559</v>
          </cell>
          <cell r="H812">
            <v>68643.960000000006</v>
          </cell>
        </row>
        <row r="813">
          <cell r="C813" t="str">
            <v>01.007.08.01.01.04</v>
          </cell>
          <cell r="D813" t="str">
            <v>Vidro laminado bronze 6 mm (3+PVB+3)</v>
          </cell>
          <cell r="E813">
            <v>1038.1600000000001</v>
          </cell>
          <cell r="F813" t="str">
            <v>m2</v>
          </cell>
          <cell r="G813">
            <v>95.066502273252681</v>
          </cell>
          <cell r="H813">
            <v>98694.24</v>
          </cell>
        </row>
        <row r="814">
          <cell r="C814" t="str">
            <v>01.007.08.01.01.05</v>
          </cell>
          <cell r="D814" t="str">
            <v xml:space="preserve">Vidro comum incolor 6 mm </v>
          </cell>
          <cell r="E814">
            <v>591.54</v>
          </cell>
          <cell r="F814" t="str">
            <v>m2</v>
          </cell>
          <cell r="G814">
            <v>36.983500693106137</v>
          </cell>
          <cell r="H814">
            <v>21877.22</v>
          </cell>
        </row>
        <row r="815">
          <cell r="C815" t="str">
            <v>01.007.08.01.01.06</v>
          </cell>
          <cell r="D815" t="str">
            <v>Vidro laminado incolor 8 mm (5+PVB+3) para Cobertura Zenital sobre piscina</v>
          </cell>
          <cell r="E815">
            <v>41</v>
          </cell>
          <cell r="F815" t="str">
            <v>m2</v>
          </cell>
          <cell r="G815">
            <v>88.701463414634148</v>
          </cell>
          <cell r="H815">
            <v>3636.76</v>
          </cell>
        </row>
        <row r="816">
          <cell r="C816" t="str">
            <v>01.007.08.01.01.07</v>
          </cell>
          <cell r="D816" t="str">
            <v>Vidro incolor martelado tipo Ártico esp. 4mm</v>
          </cell>
          <cell r="E816">
            <v>508.68</v>
          </cell>
          <cell r="F816" t="str">
            <v>m2</v>
          </cell>
          <cell r="G816">
            <v>26.600003931744908</v>
          </cell>
          <cell r="H816">
            <v>13530.89</v>
          </cell>
        </row>
        <row r="817">
          <cell r="C817" t="str">
            <v>01.007.08.01.01.08</v>
          </cell>
          <cell r="D817" t="str">
            <v>Vidro incolor estampado, linhas verticais esp. 4mm</v>
          </cell>
          <cell r="E817">
            <v>1412.88</v>
          </cell>
          <cell r="F817" t="str">
            <v>m2</v>
          </cell>
          <cell r="G817">
            <v>26.60000141554838</v>
          </cell>
          <cell r="H817">
            <v>37582.61</v>
          </cell>
        </row>
        <row r="818">
          <cell r="C818" t="str">
            <v>01.007.09</v>
          </cell>
          <cell r="D818" t="str">
            <v>Aço Inox</v>
          </cell>
          <cell r="H818">
            <v>42910.559999999998</v>
          </cell>
        </row>
        <row r="819">
          <cell r="C819" t="str">
            <v>01.007.09.01</v>
          </cell>
          <cell r="D819" t="str">
            <v>Aço Inox</v>
          </cell>
          <cell r="H819">
            <v>42910.559999999998</v>
          </cell>
        </row>
        <row r="820">
          <cell r="C820" t="str">
            <v>01.007.09.01.01</v>
          </cell>
          <cell r="D820" t="str">
            <v>Aço Inox</v>
          </cell>
          <cell r="H820">
            <v>42910.559999999998</v>
          </cell>
        </row>
        <row r="821">
          <cell r="C821" t="str">
            <v>01.007.09.01.01.01</v>
          </cell>
          <cell r="D821" t="str">
            <v>Guarda Corpo em Aço Inox h = 90 cm - Piscina</v>
          </cell>
          <cell r="E821">
            <v>40</v>
          </cell>
          <cell r="F821" t="str">
            <v>m</v>
          </cell>
          <cell r="G821">
            <v>594</v>
          </cell>
          <cell r="H821">
            <v>23760</v>
          </cell>
        </row>
        <row r="822">
          <cell r="C822" t="str">
            <v>01.007.09.01.01.02</v>
          </cell>
          <cell r="D822" t="str">
            <v>Corrimão de aço inox fixado na parede - Clube</v>
          </cell>
          <cell r="E822">
            <v>12.4</v>
          </cell>
          <cell r="F822" t="str">
            <v>m</v>
          </cell>
          <cell r="G822">
            <v>356.4</v>
          </cell>
          <cell r="H822">
            <v>4419.3599999999997</v>
          </cell>
        </row>
        <row r="823">
          <cell r="C823" t="str">
            <v>01.007.09.01.01.03</v>
          </cell>
          <cell r="D823" t="str">
            <v>Guarda corpo em aço inox h=90cm - escada do Clube</v>
          </cell>
          <cell r="E823">
            <v>24.8</v>
          </cell>
          <cell r="F823" t="str">
            <v>m</v>
          </cell>
          <cell r="G823">
            <v>594</v>
          </cell>
          <cell r="H823">
            <v>14731.2</v>
          </cell>
        </row>
        <row r="824">
          <cell r="C824">
            <v>1008</v>
          </cell>
          <cell r="D824" t="str">
            <v>REVESTIMENTO INTERNO</v>
          </cell>
          <cell r="H824">
            <v>26304127.09</v>
          </cell>
        </row>
        <row r="825">
          <cell r="C825" t="str">
            <v>01.008.01</v>
          </cell>
          <cell r="D825" t="str">
            <v>Paredes</v>
          </cell>
          <cell r="H825">
            <v>11710814.91</v>
          </cell>
        </row>
        <row r="826">
          <cell r="C826" t="str">
            <v>01.008.01.01</v>
          </cell>
          <cell r="D826" t="str">
            <v>Paredes</v>
          </cell>
          <cell r="H826">
            <v>11710814.91</v>
          </cell>
        </row>
        <row r="827">
          <cell r="C827" t="str">
            <v>01.008.01.01.01</v>
          </cell>
          <cell r="D827" t="str">
            <v>Paredes</v>
          </cell>
          <cell r="H827">
            <v>11710814.91</v>
          </cell>
        </row>
        <row r="828">
          <cell r="C828" t="str">
            <v>01.008.01.01.01.01</v>
          </cell>
          <cell r="D828" t="str">
            <v>Chapisco rolado</v>
          </cell>
          <cell r="E828">
            <v>272713.99</v>
          </cell>
          <cell r="F828" t="str">
            <v>m2</v>
          </cell>
          <cell r="G828">
            <v>2.5543694696410699</v>
          </cell>
          <cell r="H828">
            <v>696612.29</v>
          </cell>
        </row>
        <row r="829">
          <cell r="C829" t="str">
            <v>01.008.01.01.01.02</v>
          </cell>
          <cell r="D829" t="str">
            <v>Emboço esp=1,5 cm para receber cerâmica, pedra, madeira, pintura poliuretânica, fórmica e revestimento acústico</v>
          </cell>
          <cell r="E829">
            <v>46973.19</v>
          </cell>
          <cell r="F829" t="str">
            <v>m2</v>
          </cell>
          <cell r="G829">
            <v>12.561532227213011</v>
          </cell>
          <cell r="H829">
            <v>590055.24</v>
          </cell>
        </row>
        <row r="830">
          <cell r="C830" t="str">
            <v>01.008.01.01.01.03</v>
          </cell>
          <cell r="D830" t="str">
            <v>Massa única feltrada</v>
          </cell>
          <cell r="E830">
            <v>210539.71</v>
          </cell>
          <cell r="F830" t="str">
            <v>m2</v>
          </cell>
          <cell r="G830">
            <v>15.69134554236823</v>
          </cell>
          <cell r="H830">
            <v>3303651.34</v>
          </cell>
        </row>
        <row r="831">
          <cell r="C831" t="str">
            <v>01.008.01.01.01.04</v>
          </cell>
          <cell r="D831" t="str">
            <v>Revestimento em gesso sobre Massa única</v>
          </cell>
          <cell r="E831">
            <v>210539.71</v>
          </cell>
          <cell r="F831" t="str">
            <v>m2</v>
          </cell>
          <cell r="G831">
            <v>6</v>
          </cell>
          <cell r="H831">
            <v>1263238.26</v>
          </cell>
        </row>
        <row r="832">
          <cell r="C832" t="str">
            <v>01.008.01.01.01.05</v>
          </cell>
          <cell r="D832" t="str">
            <v>Revestimento em argamassa projetada</v>
          </cell>
          <cell r="E832">
            <v>4492.09</v>
          </cell>
          <cell r="F832" t="str">
            <v>m2</v>
          </cell>
          <cell r="G832">
            <v>15.38</v>
          </cell>
          <cell r="H832">
            <v>84720.82</v>
          </cell>
        </row>
        <row r="833">
          <cell r="C833" t="str">
            <v>01.008.01.01.01.06</v>
          </cell>
          <cell r="D833" t="str">
            <v>Azulejo Eliane branco white 20x20cm - Refeitório / Cozinha / Copa</v>
          </cell>
          <cell r="E833">
            <v>6029.35</v>
          </cell>
          <cell r="F833" t="str">
            <v>m2</v>
          </cell>
          <cell r="G833">
            <v>28.860192226359391</v>
          </cell>
          <cell r="H833">
            <v>174008.2</v>
          </cell>
        </row>
        <row r="834">
          <cell r="C834" t="str">
            <v>01.008.01.01.01.07</v>
          </cell>
          <cell r="D834" t="str">
            <v>Arremate com cordão em porcelana, 2x2cm, acima dos azulejos, nos sanitários dos subsolos</v>
          </cell>
          <cell r="E834">
            <v>301.81</v>
          </cell>
          <cell r="F834" t="str">
            <v>m</v>
          </cell>
          <cell r="G834">
            <v>13.758622974719193</v>
          </cell>
          <cell r="H834">
            <v>4152.49</v>
          </cell>
        </row>
        <row r="835">
          <cell r="C835" t="str">
            <v>01.008.01.01.01.08</v>
          </cell>
          <cell r="D835" t="str">
            <v>Cerâmica Eliane linha forma Alpe 25x41 cor branca</v>
          </cell>
          <cell r="E835">
            <v>22616.880000000001</v>
          </cell>
          <cell r="F835" t="str">
            <v>m2</v>
          </cell>
          <cell r="G835">
            <v>34.218988207038279</v>
          </cell>
          <cell r="H835">
            <v>773926.75</v>
          </cell>
        </row>
        <row r="836">
          <cell r="C836" t="str">
            <v>01.008.01.01.01.09</v>
          </cell>
          <cell r="D836" t="str">
            <v>Cerâmica Eliane 10x10cm cor branca</v>
          </cell>
          <cell r="E836">
            <v>589.95000000000005</v>
          </cell>
          <cell r="F836" t="str">
            <v>m2</v>
          </cell>
          <cell r="G836">
            <v>32.149232985846254</v>
          </cell>
          <cell r="H836">
            <v>18966.439999999999</v>
          </cell>
        </row>
        <row r="837">
          <cell r="C837" t="str">
            <v>01.008.01.01.01.10</v>
          </cell>
          <cell r="D837" t="str">
            <v>Cerâmica Eliane 10x10cm cor branca, rejuntadas com aditivo para rejuntamento Adimax da Eliane</v>
          </cell>
          <cell r="E837">
            <v>165.06</v>
          </cell>
          <cell r="F837" t="str">
            <v>m2</v>
          </cell>
          <cell r="G837">
            <v>34.821943535683992</v>
          </cell>
          <cell r="H837">
            <v>5747.71</v>
          </cell>
        </row>
        <row r="838">
          <cell r="C838" t="str">
            <v>01.008.01.01.01.11</v>
          </cell>
          <cell r="D838" t="str">
            <v>Cerâmica jatobá 2,5x2,5cm - cod. JN6202 - cor bege bambú</v>
          </cell>
          <cell r="E838">
            <v>63.84</v>
          </cell>
          <cell r="F838" t="str">
            <v>m2</v>
          </cell>
          <cell r="G838">
            <v>69.210682957393473</v>
          </cell>
          <cell r="H838">
            <v>4418.41</v>
          </cell>
        </row>
        <row r="839">
          <cell r="C839" t="str">
            <v>01.008.01.01.01.12</v>
          </cell>
          <cell r="D839" t="str">
            <v>Parede da piscina em pastilhas porcelanizadas esmaltadas 5x5, da NGK, linha náutica real.</v>
          </cell>
          <cell r="E839">
            <v>72.180000000000007</v>
          </cell>
          <cell r="F839" t="str">
            <v>m2</v>
          </cell>
          <cell r="G839">
            <v>64.809781102798553</v>
          </cell>
          <cell r="H839">
            <v>4677.97</v>
          </cell>
        </row>
        <row r="840">
          <cell r="C840" t="str">
            <v>01.008.01.01.01.15</v>
          </cell>
          <cell r="D840" t="str">
            <v>Preparo das paredes para receber lambris (Chapisco +  Emboço desempenado) - Hall  Social  Subsolo / Térreo, Sala de Estar do Térreo</v>
          </cell>
          <cell r="E840">
            <v>2020.36</v>
          </cell>
          <cell r="F840" t="str">
            <v>m2</v>
          </cell>
          <cell r="G840">
            <v>15.115900136609319</v>
          </cell>
          <cell r="H840">
            <v>30539.56</v>
          </cell>
        </row>
        <row r="841">
          <cell r="C841" t="str">
            <v>01.008.01.01.01.16</v>
          </cell>
          <cell r="D841" t="str">
            <v>Batentes dos elevadores em marmore Travertino Navona polido larg. 15cm, esp. 3cm</v>
          </cell>
          <cell r="E841">
            <v>275.39999999999998</v>
          </cell>
          <cell r="F841" t="str">
            <v>m</v>
          </cell>
          <cell r="G841">
            <v>131.41307189542485</v>
          </cell>
          <cell r="H841">
            <v>36191.160000000003</v>
          </cell>
        </row>
        <row r="842">
          <cell r="C842" t="str">
            <v>01.008.01.01.01.17</v>
          </cell>
          <cell r="D842" t="str">
            <v>Batentes para Portas pivotantes do Salão de Festas em mármore Travertino polido larg. 20cm, esp. 3cm</v>
          </cell>
          <cell r="E842">
            <v>57</v>
          </cell>
          <cell r="F842" t="str">
            <v>m</v>
          </cell>
          <cell r="G842">
            <v>69.145964912280704</v>
          </cell>
          <cell r="H842">
            <v>3941.32</v>
          </cell>
        </row>
        <row r="843">
          <cell r="C843" t="str">
            <v>01.008.01.01.01.19</v>
          </cell>
          <cell r="D843" t="str">
            <v>Marmore Travertino Navona 85cm ou até o teto, paginado, esp. 2cm</v>
          </cell>
          <cell r="E843">
            <v>6179.37</v>
          </cell>
          <cell r="F843" t="str">
            <v>m2</v>
          </cell>
          <cell r="G843">
            <v>360</v>
          </cell>
          <cell r="H843">
            <v>2224573.2000000002</v>
          </cell>
        </row>
        <row r="844">
          <cell r="C844" t="str">
            <v>01.008.01.01.01.20</v>
          </cell>
          <cell r="D844" t="str">
            <v>Faixa em Marmore Travertino Navona h=13cm, esp. 2cm</v>
          </cell>
          <cell r="E844">
            <v>3107.06</v>
          </cell>
          <cell r="F844" t="str">
            <v>m</v>
          </cell>
          <cell r="G844">
            <v>72.89999871260936</v>
          </cell>
          <cell r="H844">
            <v>226504.67</v>
          </cell>
        </row>
        <row r="845">
          <cell r="C845" t="str">
            <v>01.008.01.01.01.21</v>
          </cell>
          <cell r="D845" t="str">
            <v>Arremate com cordão em Marmore Travertino Navona acima da pedra, 2cmx3cm, conforme det. BA2</v>
          </cell>
          <cell r="E845">
            <v>2276.5300000000002</v>
          </cell>
          <cell r="F845" t="str">
            <v>m</v>
          </cell>
          <cell r="G845">
            <v>52.772170803811058</v>
          </cell>
          <cell r="H845">
            <v>120137.43</v>
          </cell>
        </row>
        <row r="846">
          <cell r="C846" t="str">
            <v>01.008.01.01.01.22</v>
          </cell>
          <cell r="D846" t="str">
            <v>Capeamento da mureta do sanitário (divisória banheira x chuveiro) em mármore Travertino Navona</v>
          </cell>
          <cell r="E846">
            <v>75.900000000000006</v>
          </cell>
          <cell r="F846" t="str">
            <v>m</v>
          </cell>
          <cell r="G846">
            <v>79.2</v>
          </cell>
          <cell r="H846">
            <v>6011.28</v>
          </cell>
        </row>
        <row r="847">
          <cell r="C847" t="str">
            <v>01.008.01.01.01.23</v>
          </cell>
          <cell r="D847" t="str">
            <v>Cobertina em mármore Travertino Navona larg. 11,5cm, esp. 2cm - Banheiro Sr./Sra.</v>
          </cell>
          <cell r="E847">
            <v>360.4</v>
          </cell>
          <cell r="F847" t="str">
            <v>m</v>
          </cell>
          <cell r="G847">
            <v>79.2</v>
          </cell>
          <cell r="H847">
            <v>28543.68</v>
          </cell>
        </row>
        <row r="848">
          <cell r="C848" t="str">
            <v>01.008.01.01.01.24</v>
          </cell>
          <cell r="D848" t="str">
            <v>Revestimento de inpeção de banheira 40x40cm com Mármore Travertino Navona</v>
          </cell>
          <cell r="E848">
            <v>147</v>
          </cell>
          <cell r="F848" t="str">
            <v>un</v>
          </cell>
          <cell r="G848">
            <v>180</v>
          </cell>
          <cell r="H848">
            <v>26460</v>
          </cell>
        </row>
        <row r="849">
          <cell r="C849" t="str">
            <v>01.008.01.01.01.25</v>
          </cell>
          <cell r="D849" t="str">
            <v>Revestimento de inpeção de banheira 30x50cm com Mármore Travertino Navona</v>
          </cell>
          <cell r="E849">
            <v>216</v>
          </cell>
          <cell r="F849" t="str">
            <v>un</v>
          </cell>
          <cell r="G849">
            <v>180</v>
          </cell>
          <cell r="H849">
            <v>38880</v>
          </cell>
        </row>
        <row r="850">
          <cell r="C850" t="str">
            <v>01.008.01.01.01.26</v>
          </cell>
          <cell r="D850" t="str">
            <v>Mármore travertino nacional Exportação, placas de 40x40cm até h=80cm ou até o teto, esp. 2cm</v>
          </cell>
          <cell r="E850">
            <v>8181.58</v>
          </cell>
          <cell r="F850" t="str">
            <v>m2</v>
          </cell>
          <cell r="G850">
            <v>169.59479953749764</v>
          </cell>
          <cell r="H850">
            <v>1387553.42</v>
          </cell>
        </row>
        <row r="851">
          <cell r="C851" t="str">
            <v>01.008.01.01.01.27</v>
          </cell>
          <cell r="D851" t="str">
            <v>Faixa de mármore Travertino Exportação polido, h=10cm, esp. 2cm</v>
          </cell>
          <cell r="E851">
            <v>4194.47</v>
          </cell>
          <cell r="F851" t="str">
            <v>m</v>
          </cell>
          <cell r="G851">
            <v>33.666372628723053</v>
          </cell>
          <cell r="H851">
            <v>141212.59</v>
          </cell>
        </row>
        <row r="852">
          <cell r="C852" t="str">
            <v>01.008.01.01.01.28</v>
          </cell>
          <cell r="D852" t="str">
            <v>Arremate com cordão de mármore travertino nacional  Exportação acima da pedra, 2cmx3cm, conforme det. BA2</v>
          </cell>
          <cell r="E852">
            <v>3907.37</v>
          </cell>
          <cell r="F852" t="str">
            <v>m</v>
          </cell>
          <cell r="G852">
            <v>26.882580866413981</v>
          </cell>
          <cell r="H852">
            <v>105040.19</v>
          </cell>
        </row>
        <row r="853">
          <cell r="C853" t="str">
            <v>01.008.01.01.01.29</v>
          </cell>
          <cell r="D853" t="str">
            <v>Cobertina em torno da Banheira em mármore travertino nacional Exportação, larg.9cm, esp. 2cm</v>
          </cell>
          <cell r="E853">
            <v>223.69</v>
          </cell>
          <cell r="F853" t="str">
            <v>m</v>
          </cell>
          <cell r="G853">
            <v>41.135768250704096</v>
          </cell>
          <cell r="H853">
            <v>9201.66</v>
          </cell>
        </row>
        <row r="854">
          <cell r="C854" t="str">
            <v>01.008.01.01.01.30</v>
          </cell>
          <cell r="D854" t="str">
            <v>Revestimento de inspeção de banheira 40x40cm com Mármore Travertino Nacional</v>
          </cell>
          <cell r="E854">
            <v>23</v>
          </cell>
          <cell r="F854" t="str">
            <v>un</v>
          </cell>
          <cell r="G854">
            <v>84.797391304347826</v>
          </cell>
          <cell r="H854">
            <v>1950.34</v>
          </cell>
        </row>
        <row r="855">
          <cell r="C855" t="str">
            <v>01.008.01.01.01.31</v>
          </cell>
          <cell r="D855" t="str">
            <v>Massa desempenada feltrada lisa  nas paredes acima dos forros e  nas muretas/vazios da cobertura</v>
          </cell>
          <cell r="E855">
            <v>15201.09</v>
          </cell>
          <cell r="F855" t="str">
            <v>m2</v>
          </cell>
          <cell r="G855">
            <v>13.63868183136867</v>
          </cell>
          <cell r="H855">
            <v>207322.83</v>
          </cell>
        </row>
        <row r="856">
          <cell r="C856" t="str">
            <v>01.008.01.01.01.32</v>
          </cell>
          <cell r="D856" t="str">
            <v>Manta cerâmica para proteção horizontal de shafts, inclusive suportes e chapas</v>
          </cell>
          <cell r="E856">
            <v>308.08</v>
          </cell>
          <cell r="F856" t="str">
            <v>m2</v>
          </cell>
          <cell r="G856">
            <v>320</v>
          </cell>
          <cell r="H856">
            <v>98585.600000000006</v>
          </cell>
        </row>
        <row r="857">
          <cell r="C857" t="str">
            <v>01.008.01.01.01.33</v>
          </cell>
          <cell r="D857" t="str">
            <v>Pintura com resina poliuretânica especial (Lisonda) até h=90cm</v>
          </cell>
          <cell r="E857">
            <v>41.8</v>
          </cell>
          <cell r="F857" t="str">
            <v>m2</v>
          </cell>
          <cell r="G857">
            <v>80</v>
          </cell>
          <cell r="H857">
            <v>3344</v>
          </cell>
        </row>
        <row r="858">
          <cell r="C858" t="str">
            <v>01.008.01.01.01.34</v>
          </cell>
          <cell r="D858" t="str">
            <v>Fórmica branco fosco  nas muretas de apoio das bancadas da copa /cozinha</v>
          </cell>
          <cell r="E858">
            <v>363</v>
          </cell>
          <cell r="F858" t="str">
            <v>m2</v>
          </cell>
          <cell r="G858">
            <v>40</v>
          </cell>
          <cell r="H858">
            <v>14520</v>
          </cell>
        </row>
        <row r="859">
          <cell r="C859" t="str">
            <v>01.008.01.01.01.35</v>
          </cell>
          <cell r="D859" t="str">
            <v>Cantoneira de proteção para revestimento de massa</v>
          </cell>
          <cell r="E859">
            <v>6298.94</v>
          </cell>
          <cell r="F859" t="str">
            <v>m</v>
          </cell>
          <cell r="G859">
            <v>8.0619993205205969</v>
          </cell>
          <cell r="H859">
            <v>50782.05</v>
          </cell>
        </row>
        <row r="860">
          <cell r="C860" t="str">
            <v>01.008.01.01.01.36</v>
          </cell>
          <cell r="D860" t="str">
            <v>Cantoneira de proteção para revestimento de azulejo / cerâmica em alumínio sextavado pré-pintado branco</v>
          </cell>
          <cell r="E860">
            <v>3173.95</v>
          </cell>
          <cell r="F860" t="str">
            <v>m</v>
          </cell>
          <cell r="G860">
            <v>7.9849997637013823</v>
          </cell>
          <cell r="H860">
            <v>25343.99</v>
          </cell>
        </row>
        <row r="861">
          <cell r="C861" t="str">
            <v>01.008.01.01.01.37</v>
          </cell>
          <cell r="D861" t="str">
            <v>Colunas de gesso reta h=5,69m, larg. 56,8cm - Sala de Estar do Térreo</v>
          </cell>
          <cell r="E861">
            <v>63</v>
          </cell>
          <cell r="F861" t="str">
            <v>un</v>
          </cell>
          <cell r="G861">
            <v>506.94</v>
          </cell>
        </row>
        <row r="862">
          <cell r="C862" t="str">
            <v>01.008.01.01.01.38</v>
          </cell>
          <cell r="D862" t="str">
            <v>Colunas de gesso de canto h=5,69m, larg. total 56,8cm - Sala de Estar do Térreo</v>
          </cell>
          <cell r="E862">
            <v>9</v>
          </cell>
          <cell r="F862" t="str">
            <v>un</v>
          </cell>
          <cell r="G862">
            <v>506.94</v>
          </cell>
        </row>
        <row r="863">
          <cell r="C863" t="str">
            <v>01.008.02</v>
          </cell>
          <cell r="D863" t="str">
            <v>Teto</v>
          </cell>
          <cell r="H863">
            <v>592875.81000000006</v>
          </cell>
        </row>
        <row r="864">
          <cell r="C864" t="str">
            <v>01.008.02.01</v>
          </cell>
          <cell r="D864" t="str">
            <v>Teto</v>
          </cell>
          <cell r="H864">
            <v>592875.81000000006</v>
          </cell>
        </row>
        <row r="865">
          <cell r="C865" t="str">
            <v>01.008.02.01.01</v>
          </cell>
          <cell r="D865" t="str">
            <v>Teto</v>
          </cell>
          <cell r="H865">
            <v>592875.81000000006</v>
          </cell>
        </row>
        <row r="866">
          <cell r="C866" t="str">
            <v>01.008.02.01.01.01</v>
          </cell>
          <cell r="D866" t="str">
            <v>Chapisco  rolado</v>
          </cell>
          <cell r="E866">
            <v>3459.41</v>
          </cell>
          <cell r="F866" t="str">
            <v>m2</v>
          </cell>
          <cell r="G866">
            <v>4.0702778797540624</v>
          </cell>
          <cell r="H866">
            <v>14080.76</v>
          </cell>
        </row>
        <row r="867">
          <cell r="C867" t="str">
            <v>01.008.02.01.01.02</v>
          </cell>
          <cell r="D867" t="str">
            <v>Massa única</v>
          </cell>
          <cell r="E867">
            <v>3459.41</v>
          </cell>
          <cell r="F867" t="str">
            <v>m2</v>
          </cell>
          <cell r="G867">
            <v>15.913999786090693</v>
          </cell>
          <cell r="H867">
            <v>55053.05</v>
          </cell>
        </row>
        <row r="868">
          <cell r="C868" t="str">
            <v>01.008.02.01.01.03</v>
          </cell>
          <cell r="D868" t="str">
            <v xml:space="preserve">Revestimento em gesso </v>
          </cell>
          <cell r="E868">
            <v>35908.85</v>
          </cell>
          <cell r="F868" t="str">
            <v>m2</v>
          </cell>
          <cell r="G868">
            <v>14.585318104032851</v>
          </cell>
          <cell r="H868">
            <v>523742</v>
          </cell>
        </row>
        <row r="869">
          <cell r="C869" t="str">
            <v>01.008.03</v>
          </cell>
          <cell r="D869" t="str">
            <v>Revestimento de pisos / rodapé / soleira / escadas</v>
          </cell>
          <cell r="H869">
            <v>12377164.550000001</v>
          </cell>
        </row>
        <row r="870">
          <cell r="C870" t="str">
            <v>01.008.03.01</v>
          </cell>
          <cell r="D870" t="str">
            <v>Pisos</v>
          </cell>
          <cell r="H870">
            <v>9587237.8699999992</v>
          </cell>
        </row>
        <row r="871">
          <cell r="C871" t="str">
            <v>01.008.03.01.01</v>
          </cell>
          <cell r="D871" t="str">
            <v>Pisos</v>
          </cell>
          <cell r="H871">
            <v>9587237.8699999992</v>
          </cell>
        </row>
        <row r="872">
          <cell r="C872" t="str">
            <v>01.008.03.01.01.01</v>
          </cell>
          <cell r="D872" t="str">
            <v>Regularização para receber carpete esp. 6cm</v>
          </cell>
          <cell r="E872">
            <v>20541.09</v>
          </cell>
          <cell r="F872" t="str">
            <v>m2</v>
          </cell>
          <cell r="G872">
            <v>20.169199881797898</v>
          </cell>
          <cell r="H872">
            <v>414297.35</v>
          </cell>
        </row>
        <row r="873">
          <cell r="C873" t="str">
            <v>01.008.03.01.01.02</v>
          </cell>
          <cell r="D873" t="str">
            <v>Regularização para piso cerâmico ou porcelanato esp. 2cm</v>
          </cell>
          <cell r="E873">
            <v>9502.18</v>
          </cell>
          <cell r="F873" t="str">
            <v>m2</v>
          </cell>
          <cell r="G873">
            <v>13.244299729114791</v>
          </cell>
          <cell r="H873">
            <v>125849.72</v>
          </cell>
        </row>
        <row r="874">
          <cell r="C874" t="str">
            <v>01.008.03.01.01.03</v>
          </cell>
          <cell r="D874" t="str">
            <v>Regularização para taco de madeira esp. 5cm</v>
          </cell>
          <cell r="E874">
            <v>26322.49</v>
          </cell>
          <cell r="F874" t="str">
            <v>m2</v>
          </cell>
          <cell r="G874">
            <v>18.395750174090672</v>
          </cell>
          <cell r="H874">
            <v>484221.95</v>
          </cell>
        </row>
        <row r="875">
          <cell r="C875" t="str">
            <v>01.008.03.01.01.04</v>
          </cell>
          <cell r="D875" t="str">
            <v>Regularização para Reservatório metálicos esp. 7cm</v>
          </cell>
          <cell r="E875">
            <v>123.93</v>
          </cell>
          <cell r="F875" t="str">
            <v>m2</v>
          </cell>
          <cell r="G875">
            <v>21.942628903413215</v>
          </cell>
          <cell r="H875">
            <v>2719.35</v>
          </cell>
        </row>
        <row r="876">
          <cell r="C876" t="str">
            <v>01.008.03.01.01.05</v>
          </cell>
          <cell r="D876" t="str">
            <v>Piso cimentado liso com juntas plásticas esp. 5cm, armado com tela Q-113 (Estacionamento 1º SS)</v>
          </cell>
          <cell r="E876">
            <v>14742.02</v>
          </cell>
          <cell r="F876" t="str">
            <v>m2</v>
          </cell>
          <cell r="G876">
            <v>25.308813853189722</v>
          </cell>
          <cell r="H876">
            <v>373103.04</v>
          </cell>
        </row>
        <row r="877">
          <cell r="C877" t="str">
            <v>01.008.03.01.01.06</v>
          </cell>
          <cell r="D877" t="str">
            <v>Enchimento de piso em concreto celular esp. 10cm - Duplex, Clube e Salão de festas</v>
          </cell>
          <cell r="E877">
            <v>5161.7299999999996</v>
          </cell>
          <cell r="F877" t="str">
            <v>m2</v>
          </cell>
          <cell r="G877">
            <v>32.214499789799156</v>
          </cell>
          <cell r="H877">
            <v>166282.54999999999</v>
          </cell>
        </row>
        <row r="878">
          <cell r="C878" t="str">
            <v>01.008.03.01.01.07</v>
          </cell>
          <cell r="D878" t="str">
            <v>Base para gabinete sob as bancadas das Cozinhas, Copas e Tanques dos apartamentos</v>
          </cell>
          <cell r="E878">
            <v>1047.92</v>
          </cell>
          <cell r="F878" t="str">
            <v>m2</v>
          </cell>
          <cell r="G878">
            <v>74.593776242461246</v>
          </cell>
          <cell r="H878">
            <v>78168.31</v>
          </cell>
        </row>
        <row r="879">
          <cell r="C879" t="str">
            <v>01.008.03.01.01.08</v>
          </cell>
          <cell r="D879" t="str">
            <v>Piso cimentado alisado</v>
          </cell>
          <cell r="E879">
            <v>3721.35</v>
          </cell>
          <cell r="F879" t="str">
            <v>m2</v>
          </cell>
          <cell r="G879">
            <v>15.702500436669489</v>
          </cell>
          <cell r="H879">
            <v>58434.5</v>
          </cell>
        </row>
        <row r="880">
          <cell r="C880" t="str">
            <v>01.008.03.01.01.09</v>
          </cell>
          <cell r="D880" t="str">
            <v>Piso cimentado ranhurado tipo "espinha de peixe" rampa de serviço</v>
          </cell>
          <cell r="E880">
            <v>1962.32</v>
          </cell>
          <cell r="F880" t="str">
            <v>m2</v>
          </cell>
          <cell r="G880">
            <v>22.942501732642995</v>
          </cell>
          <cell r="H880">
            <v>45020.53</v>
          </cell>
        </row>
        <row r="881">
          <cell r="C881" t="str">
            <v>01.008.03.01.01.10</v>
          </cell>
          <cell r="D881" t="str">
            <v>Piso cimentado alisado com elevação de 5cm do nível do piso subsolo</v>
          </cell>
          <cell r="E881">
            <v>1292.55</v>
          </cell>
          <cell r="F881" t="str">
            <v>m2</v>
          </cell>
          <cell r="G881">
            <v>21.043998297938185</v>
          </cell>
          <cell r="H881">
            <v>27200.42</v>
          </cell>
        </row>
        <row r="882">
          <cell r="C882" t="str">
            <v>01.008.03.01.01.11</v>
          </cell>
          <cell r="D882" t="str">
            <v>Piso em Marmore Travertino Navona, paginado, esp. 2cm, - tipo / duplex - Banho Sr./Sra, Lavabo</v>
          </cell>
          <cell r="E882">
            <v>2183.5500000000002</v>
          </cell>
          <cell r="F882" t="str">
            <v>m2</v>
          </cell>
          <cell r="G882">
            <v>355.50000228984908</v>
          </cell>
          <cell r="H882">
            <v>776252.03</v>
          </cell>
        </row>
        <row r="883">
          <cell r="C883" t="str">
            <v>01.008.03.01.01.12</v>
          </cell>
          <cell r="D883" t="str">
            <v>Faixa em Marmore Etruscan Grey larg. 5cm - tipo / duplex - Banho Sr./Sra</v>
          </cell>
          <cell r="E883">
            <v>3134.68</v>
          </cell>
          <cell r="F883" t="str">
            <v>m</v>
          </cell>
          <cell r="G883">
            <v>55.70999910676688</v>
          </cell>
          <cell r="H883">
            <v>174633.02</v>
          </cell>
        </row>
        <row r="884">
          <cell r="C884" t="str">
            <v>01.008.03.01.01.13</v>
          </cell>
          <cell r="D884" t="str">
            <v>Faixa em Marmore Travertino Navona larg. 10cm  - tipo / duplex - Banho Sr./Sra</v>
          </cell>
          <cell r="E884">
            <v>3676.33</v>
          </cell>
          <cell r="F884" t="str">
            <v>m</v>
          </cell>
          <cell r="G884">
            <v>60.300000272010408</v>
          </cell>
          <cell r="H884">
            <v>221682.7</v>
          </cell>
        </row>
        <row r="885">
          <cell r="C885" t="str">
            <v>01.008.03.01.01.14</v>
          </cell>
          <cell r="D885" t="str">
            <v>Piso em Marmore Travertino Navona, paginado, esp. 2cm, - tipo / duplex - Galeria, Hall de Elev. Social</v>
          </cell>
          <cell r="E885">
            <v>2113.64</v>
          </cell>
          <cell r="F885" t="str">
            <v>m2</v>
          </cell>
          <cell r="G885">
            <v>408.72565337522002</v>
          </cell>
          <cell r="H885">
            <v>863898.89</v>
          </cell>
        </row>
        <row r="886">
          <cell r="C886" t="str">
            <v>01.008.03.01.01.15</v>
          </cell>
          <cell r="D886" t="str">
            <v>Faixa em Marmore Etruscan Grey larg. 15cm (Galeria / Hall Social)</v>
          </cell>
          <cell r="E886">
            <v>6352.99</v>
          </cell>
          <cell r="F886" t="str">
            <v>m</v>
          </cell>
          <cell r="G886">
            <v>103.4100006453654</v>
          </cell>
          <cell r="H886">
            <v>656962.69999999995</v>
          </cell>
        </row>
        <row r="887">
          <cell r="C887" t="str">
            <v>01.008.03.01.01.16</v>
          </cell>
          <cell r="D887" t="str">
            <v>Faixa em Marmore Travertino Navona larg. 5cm (Galeria / Hall Social)</v>
          </cell>
          <cell r="E887">
            <v>5934.67</v>
          </cell>
          <cell r="F887" t="str">
            <v>m</v>
          </cell>
          <cell r="G887">
            <v>42.749999578746589</v>
          </cell>
          <cell r="H887">
            <v>253707.14</v>
          </cell>
        </row>
        <row r="888">
          <cell r="C888" t="str">
            <v>01.008.03.01.01.17</v>
          </cell>
          <cell r="D888" t="str">
            <v>Faixa em Marmore Etruscan Grey larg. 10cm (Galeria / Hall Social)</v>
          </cell>
          <cell r="E888">
            <v>5621.13</v>
          </cell>
          <cell r="F888" t="str">
            <v>m</v>
          </cell>
          <cell r="G888">
            <v>80.460000035580038</v>
          </cell>
          <cell r="H888">
            <v>452276.12</v>
          </cell>
        </row>
        <row r="889">
          <cell r="C889" t="str">
            <v>01.008.03.01.01.18</v>
          </cell>
          <cell r="D889" t="str">
            <v>Faixa em Marmore Travertino Navona larg. 20cm (Lavabo)</v>
          </cell>
          <cell r="E889">
            <v>1610.04</v>
          </cell>
          <cell r="F889" t="str">
            <v>m</v>
          </cell>
          <cell r="G889">
            <v>91.799998757794853</v>
          </cell>
          <cell r="H889">
            <v>147801.67000000001</v>
          </cell>
        </row>
        <row r="890">
          <cell r="C890" t="str">
            <v>01.008.03.01.01.19</v>
          </cell>
          <cell r="D890" t="str">
            <v>Tabeira em mármore Travertino nacional Exportação polido, larg. 0,95m, em placas de 35x95cm, esp. 2cm (reaproveitamento de 60% do material do Stand de Vendas)</v>
          </cell>
          <cell r="E890">
            <v>43.134</v>
          </cell>
          <cell r="F890" t="str">
            <v>m</v>
          </cell>
          <cell r="G890">
            <v>63.54384012611861</v>
          </cell>
          <cell r="H890">
            <v>2740.9</v>
          </cell>
        </row>
        <row r="891">
          <cell r="C891" t="str">
            <v>01.008.03.01.01.19a</v>
          </cell>
          <cell r="D891" t="str">
            <v>Tabeira em mármore Travertino nacional Exportação polido, larg. 0,95m, em placas de 35x95cm, esp. 2cm (40% de material novo)</v>
          </cell>
          <cell r="E891">
            <v>28.756</v>
          </cell>
          <cell r="F891" t="str">
            <v>m</v>
          </cell>
          <cell r="G891">
            <v>158.85971623313395</v>
          </cell>
          <cell r="H891">
            <v>4568.17</v>
          </cell>
        </row>
        <row r="892">
          <cell r="C892" t="str">
            <v>01.008.03.01.01.20</v>
          </cell>
          <cell r="D892" t="str">
            <v>Piso em placas de granito amêndoa apicoado, em placas de 40x40cm, esp. 2cm</v>
          </cell>
          <cell r="E892">
            <v>1174.29</v>
          </cell>
          <cell r="F892" t="str">
            <v>m2</v>
          </cell>
          <cell r="G892">
            <v>153.35699869708506</v>
          </cell>
          <cell r="H892">
            <v>180085.59</v>
          </cell>
        </row>
        <row r="893">
          <cell r="C893" t="str">
            <v>01.008.03.01.01.21</v>
          </cell>
          <cell r="D893" t="str">
            <v>Piso em mármore Travertino nacional Exportação polido em placas 40x40cm, esp. 2cm</v>
          </cell>
          <cell r="E893">
            <v>8396.26</v>
          </cell>
          <cell r="F893" t="str">
            <v>m2</v>
          </cell>
          <cell r="G893">
            <v>165.08429943808315</v>
          </cell>
          <cell r="H893">
            <v>1386090.7</v>
          </cell>
        </row>
        <row r="894">
          <cell r="C894" t="str">
            <v>01.008.03.01.01.22</v>
          </cell>
          <cell r="D894" t="str">
            <v>Piso em cerâmica de alta resistência 31x31 PEI5, linha Porto Marfim Eliane - Refeitório / Cozinha / Copa / Vest. Sanit.</v>
          </cell>
          <cell r="E894">
            <v>2200.3200000000002</v>
          </cell>
          <cell r="F894" t="str">
            <v>m2</v>
          </cell>
          <cell r="G894">
            <v>34.396228730366495</v>
          </cell>
          <cell r="H894">
            <v>75682.710000000006</v>
          </cell>
        </row>
        <row r="895">
          <cell r="C895" t="str">
            <v>01.008.03.01.01.23</v>
          </cell>
          <cell r="D895" t="str">
            <v>Piso em cerâmica de alta resistência 31x31 PEI5, linha Porto Gelo Eliane</v>
          </cell>
          <cell r="E895">
            <v>39.299999999999997</v>
          </cell>
          <cell r="F895" t="str">
            <v>m2</v>
          </cell>
          <cell r="G895">
            <v>34.396183206106869</v>
          </cell>
          <cell r="H895">
            <v>1351.77</v>
          </cell>
        </row>
        <row r="896">
          <cell r="C896" t="str">
            <v>01.008.03.01.01.24</v>
          </cell>
          <cell r="D896" t="str">
            <v>Piso em cerâmica anti-derrapante de alta resistência 45x45 PEI5, linha Rústico Eliane, cor Andaraí Bege</v>
          </cell>
          <cell r="E896">
            <v>425.43</v>
          </cell>
          <cell r="F896" t="str">
            <v>m2</v>
          </cell>
          <cell r="G896">
            <v>39.698728345438731</v>
          </cell>
          <cell r="H896">
            <v>16889.03</v>
          </cell>
        </row>
        <row r="897">
          <cell r="C897" t="str">
            <v>01.008.03.01.01.25</v>
          </cell>
          <cell r="D897" t="str">
            <v>Piso em pastilhas porcelanizadas esmaltadas 5x5, da NGK, linha náutica real. (Piscina)</v>
          </cell>
          <cell r="E897">
            <v>156.65</v>
          </cell>
          <cell r="F897" t="str">
            <v>m2</v>
          </cell>
          <cell r="G897">
            <v>62.373827002872645</v>
          </cell>
          <cell r="H897">
            <v>9770.86</v>
          </cell>
        </row>
        <row r="898">
          <cell r="C898" t="str">
            <v>01.008.03.01.01.26</v>
          </cell>
          <cell r="D898" t="str">
            <v>Piso em cerâmica de alta resistência 31x31 PEI5, Super Cargo Gelo</v>
          </cell>
          <cell r="E898">
            <v>126.55</v>
          </cell>
          <cell r="F898" t="str">
            <v>m2</v>
          </cell>
          <cell r="G898">
            <v>31.6451995258791</v>
          </cell>
          <cell r="H898">
            <v>4004.7</v>
          </cell>
        </row>
        <row r="899">
          <cell r="C899" t="str">
            <v>01.008.03.01.01.27</v>
          </cell>
          <cell r="D899" t="str">
            <v>Piso em porcelanato 30x30cm linha Grânulos Eliane, cor Pana, acabamento polido, assentado sobre argamassa flexível ligamax da Eliane, com rejuntes a base de epoxi juntaplus SP50</v>
          </cell>
          <cell r="E899">
            <v>6301.02</v>
          </cell>
          <cell r="F899" t="str">
            <v>m2</v>
          </cell>
          <cell r="G899">
            <v>54.176953890005109</v>
          </cell>
          <cell r="H899">
            <v>341370.07</v>
          </cell>
        </row>
        <row r="900">
          <cell r="C900" t="str">
            <v>01.008.03.01.01.28</v>
          </cell>
          <cell r="D900" t="str">
            <v xml:space="preserve">Piso em porcelanato 30x30cm linha Grânulos Eliane, cor Pana, acabamento polido </v>
          </cell>
          <cell r="E900">
            <v>219.35</v>
          </cell>
          <cell r="F900" t="str">
            <v>m2</v>
          </cell>
          <cell r="G900">
            <v>54.176931844084791</v>
          </cell>
          <cell r="H900">
            <v>11883.71</v>
          </cell>
        </row>
        <row r="901">
          <cell r="C901" t="str">
            <v>01.008.03.01.01.29</v>
          </cell>
          <cell r="D901" t="str">
            <v>Piso em cerâmica Petra marfim 40x40cm</v>
          </cell>
          <cell r="E901">
            <v>33.56</v>
          </cell>
          <cell r="F901" t="str">
            <v>m2</v>
          </cell>
          <cell r="G901">
            <v>75.923718712753271</v>
          </cell>
          <cell r="H901">
            <v>2548</v>
          </cell>
        </row>
        <row r="902">
          <cell r="C902" t="str">
            <v>01.008.03.01.01.30</v>
          </cell>
          <cell r="D902" t="str">
            <v>Piso em madeira tipo parquet em ipê, paginação Versailles, acabamento desengrossado 1 lixa 16, colada sobre contrapiso (COD. 17)</v>
          </cell>
          <cell r="E902">
            <v>869.83</v>
          </cell>
          <cell r="F902" t="str">
            <v>m2</v>
          </cell>
          <cell r="G902">
            <v>120</v>
          </cell>
          <cell r="H902">
            <v>104379.6</v>
          </cell>
        </row>
        <row r="903">
          <cell r="C903" t="str">
            <v>01.008.03.01.01.31</v>
          </cell>
          <cell r="D903" t="str">
            <v>Taco de madeira cumarú 7x42, tipo parquet paginação espinha de peixe, acabamento desengrossado 1 lixa 16, colado sobre contrapiso (COD. 18)</v>
          </cell>
          <cell r="E903">
            <v>174.61</v>
          </cell>
          <cell r="F903" t="str">
            <v>m2</v>
          </cell>
          <cell r="G903">
            <v>85.90000572704885</v>
          </cell>
          <cell r="H903">
            <v>14999</v>
          </cell>
        </row>
        <row r="904">
          <cell r="C904" t="str">
            <v>01.008.03.01.01.32</v>
          </cell>
          <cell r="D904" t="str">
            <v>Taco de madeira cumarú 10x40, tipo parquet paginação no esquadro, acabamento desengrossado 1 lixa 16, colado sobre contrapiso (COD. 21)</v>
          </cell>
          <cell r="E904">
            <v>13272.07</v>
          </cell>
          <cell r="F904" t="str">
            <v>M2</v>
          </cell>
          <cell r="G904">
            <v>83.899999773961412</v>
          </cell>
          <cell r="H904">
            <v>1113526.67</v>
          </cell>
        </row>
        <row r="905">
          <cell r="C905" t="str">
            <v>01.008.03.01.01.33</v>
          </cell>
          <cell r="D905" t="str">
            <v>Tabeira  de madeira,  larg. 20 cm, acabamento desengrossado 1 lixa 16 (COD.21a)</v>
          </cell>
          <cell r="E905">
            <v>14743.51</v>
          </cell>
          <cell r="F905" t="str">
            <v>m</v>
          </cell>
          <cell r="G905">
            <v>27.050000305219044</v>
          </cell>
          <cell r="H905">
            <v>398811.95</v>
          </cell>
        </row>
        <row r="906">
          <cell r="C906" t="str">
            <v>01.008.03.01.01.34</v>
          </cell>
          <cell r="D906" t="str">
            <v>Taco de madeira cumarú 10x40, paginação no esquadro, colado sobre contrapiso, com acabamento desengrossado 1 lixa 16 (COD. 19))</v>
          </cell>
          <cell r="E906">
            <v>77.72</v>
          </cell>
          <cell r="F906" t="str">
            <v>m2</v>
          </cell>
          <cell r="G906">
            <v>83.900025733401961</v>
          </cell>
          <cell r="H906">
            <v>6520.71</v>
          </cell>
        </row>
        <row r="907">
          <cell r="C907" t="str">
            <v>01.008.03.01.01.35</v>
          </cell>
          <cell r="D907" t="str">
            <v>Taco de madeira cumarú 5x25, acabamento raspado, paginação no esquadro, colado sobre contrapiso, com acabamento desengrossado 1 lixa 16 (COD. 20)</v>
          </cell>
          <cell r="E907">
            <v>2461.7399999999998</v>
          </cell>
          <cell r="F907" t="str">
            <v>m2</v>
          </cell>
          <cell r="G907">
            <v>78</v>
          </cell>
          <cell r="H907">
            <v>192015.72</v>
          </cell>
        </row>
        <row r="908">
          <cell r="C908" t="str">
            <v>01.008.03.01.01.36</v>
          </cell>
          <cell r="D908" t="str">
            <v>Piso de borracha granulada Brasibor Modelo I, esp. 20mm, diversas cores</v>
          </cell>
          <cell r="E908">
            <v>893.22</v>
          </cell>
          <cell r="F908" t="str">
            <v>m2</v>
          </cell>
          <cell r="G908">
            <v>132</v>
          </cell>
          <cell r="H908">
            <v>117905.04</v>
          </cell>
        </row>
        <row r="909">
          <cell r="C909" t="str">
            <v>01.008.03.01.01.37</v>
          </cell>
          <cell r="D909" t="str">
            <v>Piso flexível de poliuretano sobre camada de borracha granulada, sem juntas ou emendas, moldado no local, com resinas auto nivelantes espessura 7mm, sobre concreto regularizado. (Quadra poliesportiva)</v>
          </cell>
          <cell r="E909">
            <v>250</v>
          </cell>
          <cell r="F909" t="str">
            <v>m2</v>
          </cell>
          <cell r="G909">
            <v>110</v>
          </cell>
          <cell r="H909">
            <v>27500</v>
          </cell>
        </row>
        <row r="910">
          <cell r="C910" t="str">
            <v>01.008.03.01.01.38</v>
          </cell>
          <cell r="D910" t="str">
            <v>Piso flexível de poliuretano sem juntas ou emendas, moldado no local, esp= 3,5mm (Musculação, Ergonometrica, Alongamento)</v>
          </cell>
          <cell r="E910">
            <v>122.82</v>
          </cell>
          <cell r="F910" t="str">
            <v>m2</v>
          </cell>
          <cell r="G910">
            <v>69</v>
          </cell>
          <cell r="H910">
            <v>8474.58</v>
          </cell>
        </row>
        <row r="911">
          <cell r="C911" t="str">
            <v>01.008.03.01.01.39</v>
          </cell>
          <cell r="D911" t="str">
            <v>Piso flexível de poliuretano, sem juntas ou emendas, moldado no local, com resinas auto nivelantes, esp= 7mm, aplicada sobre base nivelada (S.Ginastica)</v>
          </cell>
          <cell r="E911">
            <v>75</v>
          </cell>
          <cell r="F911" t="str">
            <v>m2</v>
          </cell>
          <cell r="G911">
            <v>110</v>
          </cell>
          <cell r="H911">
            <v>8250</v>
          </cell>
        </row>
        <row r="912">
          <cell r="C912" t="str">
            <v>01.008.03.01.01.40</v>
          </cell>
          <cell r="D912" t="str">
            <v>Deck para Spa em madeira tratada</v>
          </cell>
          <cell r="E912">
            <v>36.4</v>
          </cell>
          <cell r="F912" t="str">
            <v>m2</v>
          </cell>
          <cell r="G912">
            <v>120</v>
          </cell>
          <cell r="H912">
            <v>4368</v>
          </cell>
        </row>
        <row r="913">
          <cell r="C913" t="str">
            <v>01.008.03.01.01.41</v>
          </cell>
          <cell r="D913" t="str">
            <v>Piso intertravado de concreto cor natural</v>
          </cell>
          <cell r="E913">
            <v>134.63</v>
          </cell>
          <cell r="F913" t="str">
            <v>m2</v>
          </cell>
          <cell r="G913">
            <v>26.262720047537698</v>
          </cell>
          <cell r="H913">
            <v>3535.75</v>
          </cell>
        </row>
        <row r="914">
          <cell r="C914" t="str">
            <v>01.008.03.01.01.42</v>
          </cell>
          <cell r="D914" t="str">
            <v>Proteção para pisos de pedras</v>
          </cell>
          <cell r="E914">
            <v>16566.88</v>
          </cell>
          <cell r="F914" t="str">
            <v>m2</v>
          </cell>
          <cell r="G914">
            <v>11.323500260761229</v>
          </cell>
          <cell r="H914">
            <v>187595.07</v>
          </cell>
        </row>
        <row r="915">
          <cell r="C915" t="str">
            <v>01.008.03.01.01.43</v>
          </cell>
          <cell r="D915" t="str">
            <v>Enchimento na laje do núcleo do Térreo concreto celular h=6cm</v>
          </cell>
          <cell r="E915">
            <v>1519.02</v>
          </cell>
          <cell r="F915" t="str">
            <v>m2</v>
          </cell>
          <cell r="G915">
            <v>26.239002778106936</v>
          </cell>
          <cell r="H915">
            <v>39857.57</v>
          </cell>
        </row>
        <row r="916">
          <cell r="C916" t="str">
            <v>01.008.03.02</v>
          </cell>
          <cell r="D916" t="str">
            <v>Rodapé / Sóculo</v>
          </cell>
          <cell r="H916">
            <v>1399036.28</v>
          </cell>
        </row>
        <row r="917">
          <cell r="C917" t="str">
            <v>01.008.03.02.01</v>
          </cell>
          <cell r="D917" t="str">
            <v>Rodapé / Sóculo</v>
          </cell>
          <cell r="H917">
            <v>1399036.28</v>
          </cell>
        </row>
        <row r="918">
          <cell r="C918" t="str">
            <v>01.008.03.02.01.01</v>
          </cell>
          <cell r="D918" t="str">
            <v>Plaqueta de cimento h=5cm</v>
          </cell>
          <cell r="E918">
            <v>10702.99</v>
          </cell>
          <cell r="F918" t="str">
            <v>m</v>
          </cell>
          <cell r="G918">
            <v>8.0076679507315252</v>
          </cell>
          <cell r="H918">
            <v>85705.99</v>
          </cell>
        </row>
        <row r="919">
          <cell r="C919" t="str">
            <v>01.008.03.02.01.02</v>
          </cell>
          <cell r="D919" t="str">
            <v>Plaqueta de cimento h=10cm</v>
          </cell>
          <cell r="E919">
            <v>427.97</v>
          </cell>
          <cell r="F919" t="str">
            <v>m</v>
          </cell>
          <cell r="G919">
            <v>8.5373974811318547</v>
          </cell>
          <cell r="H919">
            <v>3653.75</v>
          </cell>
        </row>
        <row r="920">
          <cell r="C920" t="str">
            <v>01.008.03.02.01.03</v>
          </cell>
          <cell r="D920" t="str">
            <v>Plaqueta de cimento h=5cm - rampa</v>
          </cell>
          <cell r="E920">
            <v>618.84</v>
          </cell>
          <cell r="F920" t="str">
            <v>m</v>
          </cell>
          <cell r="G920">
            <v>8.007675651218408</v>
          </cell>
          <cell r="H920">
            <v>4955.47</v>
          </cell>
        </row>
        <row r="921">
          <cell r="C921" t="str">
            <v>01.008.03.02.01.04</v>
          </cell>
          <cell r="D921" t="str">
            <v>Rodapé cimentado alisado para receber acabamento em borracha Lisonda h=5cm</v>
          </cell>
          <cell r="E921">
            <v>268.2</v>
          </cell>
          <cell r="F921" t="str">
            <v>m</v>
          </cell>
          <cell r="G921">
            <v>6.8209917971662941</v>
          </cell>
          <cell r="H921">
            <v>1829.39</v>
          </cell>
        </row>
        <row r="922">
          <cell r="C922" t="str">
            <v>01.008.03.02.01.05</v>
          </cell>
          <cell r="D922" t="str">
            <v>Rodapé de granito apicoado amêndoa h=5cm, esp. 2cm</v>
          </cell>
          <cell r="E922">
            <v>89.58</v>
          </cell>
          <cell r="F922" t="str">
            <v>m</v>
          </cell>
          <cell r="G922">
            <v>34.744920741236882</v>
          </cell>
          <cell r="H922">
            <v>3112.45</v>
          </cell>
        </row>
        <row r="923">
          <cell r="C923" t="str">
            <v>01.008.03.02.01.05a</v>
          </cell>
          <cell r="D923" t="str">
            <v>Rodapé de granito apicoado amêndoa h=15cm, esp. 2cm</v>
          </cell>
          <cell r="E923">
            <v>32.57</v>
          </cell>
          <cell r="F923" t="str">
            <v>m</v>
          </cell>
          <cell r="G923">
            <v>37.662572919864907</v>
          </cell>
          <cell r="H923">
            <v>1226.67</v>
          </cell>
        </row>
        <row r="924">
          <cell r="C924" t="str">
            <v>01.008.03.02.01.06</v>
          </cell>
          <cell r="D924" t="str">
            <v>Rodapé em mármore Travertino nacional Exportação polido h=5cm, esp. 2cm</v>
          </cell>
          <cell r="E924">
            <v>4018.35</v>
          </cell>
          <cell r="F924" t="str">
            <v>m</v>
          </cell>
          <cell r="G924">
            <v>30.617273258924683</v>
          </cell>
          <cell r="H924">
            <v>123030.92</v>
          </cell>
        </row>
        <row r="925">
          <cell r="C925" t="str">
            <v>01.008.03.02.01.07</v>
          </cell>
          <cell r="D925" t="str">
            <v>Rodapé em mármore Travertino nacional Exportação polido h=15cm, esp. 2cm</v>
          </cell>
          <cell r="E925">
            <v>32.57</v>
          </cell>
          <cell r="F925" t="str">
            <v>m</v>
          </cell>
          <cell r="G925">
            <v>39.891003991403132</v>
          </cell>
          <cell r="H925">
            <v>1299.25</v>
          </cell>
        </row>
        <row r="926">
          <cell r="C926" t="str">
            <v>01.008.03.02.01.08</v>
          </cell>
          <cell r="D926" t="str">
            <v>Rodapé em mármore Etruscan Grey polido h=15cm, esp. 2cm</v>
          </cell>
          <cell r="E926">
            <v>3888.83</v>
          </cell>
          <cell r="F926" t="str">
            <v>m</v>
          </cell>
          <cell r="G926">
            <v>108</v>
          </cell>
          <cell r="H926">
            <v>419993.64</v>
          </cell>
        </row>
        <row r="927">
          <cell r="C927" t="str">
            <v>01.008.03.02.01.09</v>
          </cell>
          <cell r="D927" t="str">
            <v>Rodapé em mármore Travertino Navona polido h=15cm, esp. 2cm</v>
          </cell>
          <cell r="E927">
            <v>1579.88</v>
          </cell>
          <cell r="F927" t="str">
            <v>m</v>
          </cell>
          <cell r="G927">
            <v>76.049997468162132</v>
          </cell>
          <cell r="H927">
            <v>120149.87</v>
          </cell>
        </row>
        <row r="928">
          <cell r="C928" t="str">
            <v>01.008.03.02.01.10</v>
          </cell>
          <cell r="D928" t="str">
            <v>Sóculo em mármore Travertino Navona h=16cm, larg. 9cm, boleado em 1 lado</v>
          </cell>
          <cell r="E928">
            <v>3150</v>
          </cell>
          <cell r="F928" t="str">
            <v>un</v>
          </cell>
          <cell r="G928">
            <v>52.2</v>
          </cell>
          <cell r="H928">
            <v>164430</v>
          </cell>
        </row>
        <row r="929">
          <cell r="C929" t="str">
            <v>01.008.03.02.01.11</v>
          </cell>
          <cell r="D929" t="str">
            <v>Sóculo em mármore Etruscan Grey h=16cm, larg. 9cm, boleado em 1 lado</v>
          </cell>
          <cell r="E929">
            <v>432</v>
          </cell>
          <cell r="F929" t="str">
            <v>un</v>
          </cell>
          <cell r="G929">
            <v>69.48</v>
          </cell>
          <cell r="H929">
            <v>30015.360000000001</v>
          </cell>
        </row>
        <row r="930">
          <cell r="C930" t="str">
            <v>01.008.03.02.01.12</v>
          </cell>
          <cell r="D930" t="str">
            <v>Rodapé em cerâmica de alta resistência PEI5, linha Porto Marfim Eliane, h=7,5cm</v>
          </cell>
          <cell r="E930">
            <v>857.58</v>
          </cell>
          <cell r="F930" t="str">
            <v>m</v>
          </cell>
          <cell r="G930">
            <v>16.887625644254761</v>
          </cell>
          <cell r="H930">
            <v>14482.49</v>
          </cell>
        </row>
        <row r="931">
          <cell r="C931" t="str">
            <v>01.008.03.02.01.13</v>
          </cell>
          <cell r="D931" t="str">
            <v>Rodapé de cerâmica de alta resistência  linha Super Cargo Gelo, Eliane., h=7,5cm</v>
          </cell>
          <cell r="E931">
            <v>105.74</v>
          </cell>
          <cell r="F931" t="str">
            <v>m</v>
          </cell>
          <cell r="G931">
            <v>23.817665973141668</v>
          </cell>
          <cell r="H931">
            <v>2518.48</v>
          </cell>
        </row>
        <row r="932">
          <cell r="C932" t="str">
            <v>01.008.03.02.01.14</v>
          </cell>
          <cell r="D932" t="str">
            <v>Rodapé em cerâmica de alta resistência  linha Porto Gelo Eliane, h=7,5cm</v>
          </cell>
          <cell r="E932">
            <v>43.2</v>
          </cell>
          <cell r="F932" t="str">
            <v>vb</v>
          </cell>
          <cell r="G932">
            <v>18.378703703703703</v>
          </cell>
          <cell r="H932">
            <v>793.96</v>
          </cell>
        </row>
        <row r="933">
          <cell r="C933" t="str">
            <v>01.008.03.02.01.15</v>
          </cell>
          <cell r="D933" t="str">
            <v>Rodapé em cerâmica anti-derrapante de alta resistência PEI5, linha Rústico Eliane, cor Andaraí Bege, h=8,5cm</v>
          </cell>
          <cell r="E933">
            <v>134.96</v>
          </cell>
          <cell r="F933" t="str">
            <v>m</v>
          </cell>
          <cell r="G933">
            <v>14.294087136929461</v>
          </cell>
          <cell r="H933">
            <v>1929.13</v>
          </cell>
        </row>
        <row r="934">
          <cell r="C934" t="str">
            <v>01.008.03.02.01.16</v>
          </cell>
          <cell r="D934" t="str">
            <v>Rodapé em porcelanato linha Grânulos Eliane, cor Pana, acabamento polido, h=8,5cm, assentado sobre argamassa flexível ligamax da Eliane, com rejuntes a base de epoxi juntaplus SP50</v>
          </cell>
          <cell r="E934">
            <v>639.20000000000005</v>
          </cell>
          <cell r="F934" t="str">
            <v>m</v>
          </cell>
          <cell r="G934">
            <v>29.065331664580725</v>
          </cell>
          <cell r="H934">
            <v>18578.560000000001</v>
          </cell>
        </row>
        <row r="935">
          <cell r="C935" t="str">
            <v>01.008.03.02.01.17</v>
          </cell>
          <cell r="D935" t="str">
            <v>Rodapé em cerâmica Petra Marfim 8,5x40cm</v>
          </cell>
          <cell r="E935">
            <v>6.6</v>
          </cell>
          <cell r="F935" t="str">
            <v>m</v>
          </cell>
          <cell r="G935">
            <v>24.051515151515154</v>
          </cell>
          <cell r="H935">
            <v>158.74</v>
          </cell>
        </row>
        <row r="936">
          <cell r="C936" t="str">
            <v>01.008.03.02.01.18</v>
          </cell>
          <cell r="D936" t="str">
            <v>Rodapé de madeira decorada conf. Det. Esther Giobbi fl.01 de 03out03 - h=10cm (COD. 31)</v>
          </cell>
          <cell r="E936">
            <v>170.58</v>
          </cell>
          <cell r="F936" t="str">
            <v>m</v>
          </cell>
          <cell r="G936">
            <v>11.5</v>
          </cell>
          <cell r="H936">
            <v>1961.67</v>
          </cell>
        </row>
        <row r="937">
          <cell r="C937" t="str">
            <v>01.008.03.02.01.19</v>
          </cell>
          <cell r="D937" t="str">
            <v>Rodapé de madeira h=5cm para receber pintura (COD. 6)</v>
          </cell>
          <cell r="E937">
            <v>3631.08</v>
          </cell>
          <cell r="F937" t="str">
            <v>m</v>
          </cell>
          <cell r="G937">
            <v>7.5</v>
          </cell>
          <cell r="H937">
            <v>27233.1</v>
          </cell>
        </row>
        <row r="938">
          <cell r="C938" t="str">
            <v>01.008.03.02.01.20</v>
          </cell>
          <cell r="D938" t="str">
            <v>Rodapé de madeira h=10cm para receber pintura (COD. 5)</v>
          </cell>
          <cell r="E938">
            <v>23778.99</v>
          </cell>
          <cell r="F938" t="str">
            <v>m</v>
          </cell>
          <cell r="G938">
            <v>10</v>
          </cell>
          <cell r="H938">
            <v>237789.9</v>
          </cell>
        </row>
        <row r="939">
          <cell r="C939" t="str">
            <v>01.008.03.02.01.21</v>
          </cell>
          <cell r="D939" t="str">
            <v>Rodapé de madeira cumaru raspada h=15cm para receber pintura (COD. 21)</v>
          </cell>
          <cell r="E939">
            <v>2931.38</v>
          </cell>
          <cell r="F939" t="str">
            <v>m</v>
          </cell>
          <cell r="G939">
            <v>13</v>
          </cell>
          <cell r="H939">
            <v>38107.94</v>
          </cell>
        </row>
        <row r="940">
          <cell r="C940" t="str">
            <v>01.008.03.02.01.22</v>
          </cell>
          <cell r="D940" t="str">
            <v>Rodapé de madeira cumarú, acabamento raspado, h=5cm (COD. 20)</v>
          </cell>
          <cell r="E940">
            <v>70.98</v>
          </cell>
          <cell r="F940" t="str">
            <v>m</v>
          </cell>
          <cell r="G940">
            <v>8</v>
          </cell>
          <cell r="H940">
            <v>567.84</v>
          </cell>
        </row>
        <row r="941">
          <cell r="C941" t="str">
            <v>01.008.03.02.01.23</v>
          </cell>
          <cell r="D941" t="str">
            <v>Rodapé de madeira cumarú, acabamento raspado, h=10cm (COD. 19)</v>
          </cell>
          <cell r="E941">
            <v>8918.34</v>
          </cell>
          <cell r="F941" t="str">
            <v>m</v>
          </cell>
          <cell r="G941">
            <v>10.5</v>
          </cell>
          <cell r="H941">
            <v>93642.57</v>
          </cell>
        </row>
        <row r="942">
          <cell r="C942" t="str">
            <v>01.008.03.02.01.24</v>
          </cell>
          <cell r="D942" t="str">
            <v>Pintura em resina piluretânica (Lisonda) h=5cm sobre rodapé cimentado alisado (Quadra, Lazer e Área Comum)</v>
          </cell>
          <cell r="E942">
            <v>215.24</v>
          </cell>
          <cell r="F942" t="str">
            <v>m</v>
          </cell>
          <cell r="G942">
            <v>7</v>
          </cell>
          <cell r="H942">
            <v>1506.68</v>
          </cell>
        </row>
        <row r="943">
          <cell r="C943" t="str">
            <v>01.008.03.02.01.25</v>
          </cell>
          <cell r="D943" t="str">
            <v>Pintura em resina piluretânica (Lisonda) h=5cm sobre rodapé cimentado alisado (Musculação, Ergonometrica, Alongamento)</v>
          </cell>
          <cell r="E943">
            <v>27.84</v>
          </cell>
          <cell r="F943" t="str">
            <v>m</v>
          </cell>
          <cell r="G943">
            <v>7</v>
          </cell>
          <cell r="H943">
            <v>194.88</v>
          </cell>
        </row>
        <row r="944">
          <cell r="C944" t="str">
            <v>01.008.03.02.01.26</v>
          </cell>
          <cell r="D944" t="str">
            <v>Pintura em resina piluretânica (Lisonda) h=5cm sobre rodapé cimentado alisado (S.Ginastica)</v>
          </cell>
          <cell r="E944">
            <v>23.94</v>
          </cell>
          <cell r="F944" t="str">
            <v>m</v>
          </cell>
          <cell r="G944">
            <v>7</v>
          </cell>
          <cell r="H944">
            <v>167.58</v>
          </cell>
        </row>
        <row r="945">
          <cell r="C945" t="str">
            <v>01.008.03.03</v>
          </cell>
          <cell r="D945" t="str">
            <v>Soleira / Peitoril</v>
          </cell>
          <cell r="H945">
            <v>1164671.96</v>
          </cell>
        </row>
        <row r="946">
          <cell r="C946" t="str">
            <v>01.008.03.03.01</v>
          </cell>
          <cell r="D946" t="str">
            <v>Soleira / Peitoril</v>
          </cell>
          <cell r="H946">
            <v>1164671.96</v>
          </cell>
        </row>
        <row r="947">
          <cell r="C947" t="str">
            <v>01.008.03.03.01.01</v>
          </cell>
          <cell r="D947" t="str">
            <v>Soleira de granito polido cinza Mauá larg. 15 cm, esp. 2cm</v>
          </cell>
          <cell r="E947">
            <v>12.4</v>
          </cell>
          <cell r="F947" t="str">
            <v>m</v>
          </cell>
          <cell r="G947">
            <v>43.661290322580641</v>
          </cell>
          <cell r="H947">
            <v>541.4</v>
          </cell>
        </row>
        <row r="948">
          <cell r="C948" t="str">
            <v>01.008.03.03.01.02</v>
          </cell>
          <cell r="D948" t="str">
            <v>Soleira de Mármore travertino nacional larg. 15 cm, esp. 2cm</v>
          </cell>
          <cell r="E948">
            <v>233.68</v>
          </cell>
          <cell r="F948" t="str">
            <v>m</v>
          </cell>
          <cell r="G948">
            <v>39.890876412187609</v>
          </cell>
          <cell r="H948">
            <v>9321.7000000000007</v>
          </cell>
        </row>
        <row r="949">
          <cell r="C949" t="str">
            <v>01.008.03.03.01.03</v>
          </cell>
          <cell r="D949" t="str">
            <v>Soleira de Mármore travertino nacional larg. 20 cm, esp. 2cm</v>
          </cell>
          <cell r="E949">
            <v>1370.88</v>
          </cell>
          <cell r="F949" t="str">
            <v>m</v>
          </cell>
          <cell r="G949">
            <v>46.115349264705877</v>
          </cell>
          <cell r="H949">
            <v>63218.61</v>
          </cell>
        </row>
        <row r="950">
          <cell r="C950" t="str">
            <v>01.008.03.03.01.04</v>
          </cell>
          <cell r="D950" t="str">
            <v>Soleira de Mármore travertino nacional larg. 30 cm, esp. 2cm</v>
          </cell>
          <cell r="E950">
            <v>38</v>
          </cell>
          <cell r="F950" t="str">
            <v>m</v>
          </cell>
          <cell r="G950">
            <v>60.368421052631582</v>
          </cell>
          <cell r="H950">
            <v>2294</v>
          </cell>
        </row>
        <row r="951">
          <cell r="C951" t="str">
            <v>01.008.03.03.01.05</v>
          </cell>
          <cell r="D951" t="str">
            <v>Soleira de Mármore travertino nacional larg. 25 cm, esp. 2cm</v>
          </cell>
          <cell r="E951">
            <v>33.1</v>
          </cell>
          <cell r="F951" t="str">
            <v>m</v>
          </cell>
          <cell r="G951">
            <v>52.339879154078552</v>
          </cell>
          <cell r="H951">
            <v>1732.45</v>
          </cell>
        </row>
        <row r="952">
          <cell r="C952" t="str">
            <v>01.008.03.03.01.06</v>
          </cell>
          <cell r="D952" t="str">
            <v>Soleira de Mármore travertino nacional larg. 31 cm, esp. 2cm</v>
          </cell>
          <cell r="E952">
            <v>5.0999999999999996</v>
          </cell>
          <cell r="F952" t="str">
            <v>m</v>
          </cell>
          <cell r="G952">
            <v>49.164705882352948</v>
          </cell>
          <cell r="H952">
            <v>250.74</v>
          </cell>
        </row>
        <row r="953">
          <cell r="C953" t="str">
            <v>01.008.03.03.01.07</v>
          </cell>
          <cell r="D953" t="str">
            <v>Soleira de granito polido amêndoa larg. 15 cm, esp. 2cm</v>
          </cell>
          <cell r="E953">
            <v>98.87</v>
          </cell>
          <cell r="F953" t="str">
            <v>m</v>
          </cell>
          <cell r="G953">
            <v>37.662688378679071</v>
          </cell>
          <cell r="H953">
            <v>3723.71</v>
          </cell>
        </row>
        <row r="954">
          <cell r="C954" t="str">
            <v>01.008.03.03.01.09</v>
          </cell>
          <cell r="D954" t="str">
            <v>Soleira de granito polido amêndoa larg. 45 cm, esp. 2cm</v>
          </cell>
          <cell r="E954">
            <v>121.6</v>
          </cell>
          <cell r="F954" t="str">
            <v>m</v>
          </cell>
          <cell r="G954">
            <v>75.099835526315786</v>
          </cell>
          <cell r="H954">
            <v>9132.14</v>
          </cell>
        </row>
        <row r="955">
          <cell r="C955" t="str">
            <v>01.008.03.03.01.10</v>
          </cell>
          <cell r="D955" t="str">
            <v>Soleira de Marmore Travertino Navona larg. 15 cm, esp. 2cm</v>
          </cell>
          <cell r="E955">
            <v>49.2</v>
          </cell>
          <cell r="F955" t="str">
            <v>m</v>
          </cell>
          <cell r="G955">
            <v>76.05</v>
          </cell>
          <cell r="H955">
            <v>3741.66</v>
          </cell>
        </row>
        <row r="956">
          <cell r="C956" t="str">
            <v>01.008.03.03.01.11</v>
          </cell>
          <cell r="D956" t="str">
            <v>Soleira em granito branco Polar larg. 15cm, esp. 2cm</v>
          </cell>
          <cell r="E956">
            <v>1114.3</v>
          </cell>
          <cell r="F956" t="str">
            <v>m</v>
          </cell>
          <cell r="G956">
            <v>72.799470519608718</v>
          </cell>
          <cell r="H956">
            <v>81120.45</v>
          </cell>
        </row>
        <row r="957">
          <cell r="C957" t="str">
            <v>01.008.03.03.01.12</v>
          </cell>
          <cell r="D957" t="str">
            <v>Soleira em granito branco Polar larg. 20cm, esp. 2cm</v>
          </cell>
          <cell r="E957">
            <v>172.8</v>
          </cell>
          <cell r="F957" t="str">
            <v>m</v>
          </cell>
          <cell r="G957">
            <v>87.684143518518511</v>
          </cell>
          <cell r="H957">
            <v>15151.82</v>
          </cell>
        </row>
        <row r="958">
          <cell r="C958" t="str">
            <v>01.008.03.03.01.13</v>
          </cell>
          <cell r="D958" t="str">
            <v>Soleira de folha em granito branco Polar para portas da Cozinha para a Sala de Almoço dos apartamentos</v>
          </cell>
          <cell r="E958">
            <v>77.599999999999994</v>
          </cell>
          <cell r="F958" t="str">
            <v>m</v>
          </cell>
          <cell r="G958">
            <v>44.202963917525778</v>
          </cell>
          <cell r="H958">
            <v>3430.15</v>
          </cell>
        </row>
        <row r="959">
          <cell r="C959" t="str">
            <v>01.008.03.03.01.14</v>
          </cell>
          <cell r="D959" t="str">
            <v>Soleira em mármore Etruscan Grey larg. 15cm, esp. 2cm</v>
          </cell>
          <cell r="E959">
            <v>2088.75</v>
          </cell>
          <cell r="F959" t="str">
            <v>m</v>
          </cell>
          <cell r="G959">
            <v>108</v>
          </cell>
          <cell r="H959">
            <v>225585</v>
          </cell>
        </row>
        <row r="960">
          <cell r="C960" t="str">
            <v>01.008.03.03.01.15</v>
          </cell>
          <cell r="D960" t="str">
            <v>Soleira de cimentado com cantoneira de aço galvanizado</v>
          </cell>
          <cell r="E960">
            <v>41.6</v>
          </cell>
          <cell r="F960" t="str">
            <v>m</v>
          </cell>
          <cell r="G960">
            <v>17.650480769230768</v>
          </cell>
          <cell r="H960">
            <v>734.26</v>
          </cell>
        </row>
        <row r="961">
          <cell r="C961" t="str">
            <v>01.008.03.03.01.16</v>
          </cell>
          <cell r="D961" t="str">
            <v>Baguete para box de chuveiro em Marmore Travertino Navona 2x3cm</v>
          </cell>
          <cell r="E961">
            <v>492.98</v>
          </cell>
          <cell r="F961" t="str">
            <v>m</v>
          </cell>
          <cell r="G961">
            <v>45.899995943040281</v>
          </cell>
          <cell r="H961">
            <v>22627.78</v>
          </cell>
        </row>
        <row r="962">
          <cell r="C962" t="str">
            <v>01.008.03.03.01.17</v>
          </cell>
          <cell r="D962" t="str">
            <v>Baguete para box de chuveiro em mármore travertino nacional polido 2x3cm</v>
          </cell>
          <cell r="E962">
            <v>496.07</v>
          </cell>
          <cell r="F962" t="str">
            <v>m</v>
          </cell>
          <cell r="G962">
            <v>29.372366803072147</v>
          </cell>
          <cell r="H962">
            <v>14570.75</v>
          </cell>
        </row>
        <row r="963">
          <cell r="C963" t="str">
            <v>01.008.03.03.01.18</v>
          </cell>
          <cell r="D963" t="str">
            <v>Capeamento da jardineira do Salão de Festas em Granito amendoa apicoado, larg. 17cm, esp. 2cm</v>
          </cell>
          <cell r="E963">
            <v>18.64</v>
          </cell>
          <cell r="F963" t="str">
            <v>m</v>
          </cell>
          <cell r="G963">
            <v>39.917918454935624</v>
          </cell>
          <cell r="H963">
            <v>744.07</v>
          </cell>
        </row>
        <row r="964">
          <cell r="C964" t="str">
            <v>01.008.03.03.01.19</v>
          </cell>
          <cell r="D964" t="str">
            <v>Soleira de folha em mármore travertino nacional Exportação para portas dos sanitários e copas  do Térreo, banheiros dos apartamentos</v>
          </cell>
          <cell r="E964">
            <v>560.5</v>
          </cell>
          <cell r="F964" t="str">
            <v>m</v>
          </cell>
          <cell r="G964">
            <v>39.890865298840325</v>
          </cell>
          <cell r="H964">
            <v>22358.83</v>
          </cell>
        </row>
        <row r="965">
          <cell r="C965" t="str">
            <v>01.008.03.03.01.20</v>
          </cell>
          <cell r="D965" t="str">
            <v>Soleira de folha em mármore Travertino Navona para portas dos banhos dos apartamentos</v>
          </cell>
          <cell r="E965">
            <v>238</v>
          </cell>
          <cell r="F965" t="str">
            <v>m</v>
          </cell>
          <cell r="G965">
            <v>41.4</v>
          </cell>
          <cell r="H965">
            <v>9853.2000000000007</v>
          </cell>
        </row>
        <row r="966">
          <cell r="C966" t="str">
            <v>01.008.03.03.01.21</v>
          </cell>
          <cell r="D966" t="str">
            <v>Peitoril para terraços em mármore travertino nacional Exportação polido, larg. 30cm, esp. 2cm</v>
          </cell>
          <cell r="E966">
            <v>3426.38</v>
          </cell>
          <cell r="F966" t="str">
            <v>m</v>
          </cell>
          <cell r="G966">
            <v>61.613428749875958</v>
          </cell>
          <cell r="H966">
            <v>211111.02</v>
          </cell>
        </row>
        <row r="967">
          <cell r="C967" t="str">
            <v>01.008.03.03.01.22</v>
          </cell>
          <cell r="D967" t="str">
            <v>Peitoril para caixilhos em mármore travertino nacional Exportação polido, 34,5cm, esp. 2cm</v>
          </cell>
          <cell r="E967">
            <v>4716.45</v>
          </cell>
          <cell r="F967" t="str">
            <v>m</v>
          </cell>
          <cell r="G967">
            <v>67.215471382077624</v>
          </cell>
          <cell r="H967">
            <v>317018.40999999997</v>
          </cell>
        </row>
        <row r="968">
          <cell r="C968" t="str">
            <v>01.008.03.03.01.23</v>
          </cell>
          <cell r="D968" t="str">
            <v>Peitoril para falso caixilhos em mármore travertino nacional Exportação polido, 24cm, esp. 2cm</v>
          </cell>
          <cell r="E968">
            <v>2460.8000000000002</v>
          </cell>
          <cell r="F968" t="str">
            <v>m</v>
          </cell>
          <cell r="G968">
            <v>52.899142555266579</v>
          </cell>
          <cell r="H968">
            <v>130174.21</v>
          </cell>
        </row>
        <row r="969">
          <cell r="C969" t="str">
            <v>01.008.03.03.01.24</v>
          </cell>
          <cell r="D969" t="str">
            <v>Soleira de madeira cumarú larg. 25cm</v>
          </cell>
          <cell r="E969">
            <v>605.13</v>
          </cell>
          <cell r="F969" t="str">
            <v>m</v>
          </cell>
          <cell r="G969">
            <v>24</v>
          </cell>
          <cell r="H969">
            <v>14523.12</v>
          </cell>
        </row>
        <row r="970">
          <cell r="C970" t="str">
            <v>01.008.03.03.01.25</v>
          </cell>
          <cell r="D970" t="str">
            <v>Soleira de madeira cumarú larg. 15cm</v>
          </cell>
          <cell r="E970">
            <v>112</v>
          </cell>
          <cell r="F970" t="str">
            <v>m</v>
          </cell>
          <cell r="G970">
            <v>15.29</v>
          </cell>
          <cell r="H970">
            <v>1712.48</v>
          </cell>
        </row>
        <row r="971">
          <cell r="C971" t="str">
            <v>01.008.03.04</v>
          </cell>
          <cell r="D971" t="str">
            <v>Escadas</v>
          </cell>
          <cell r="H971">
            <v>226218.43</v>
          </cell>
        </row>
        <row r="972">
          <cell r="C972" t="str">
            <v>01.008.03.04.01</v>
          </cell>
          <cell r="D972" t="str">
            <v>Escadas</v>
          </cell>
          <cell r="H972">
            <v>226218.43</v>
          </cell>
        </row>
        <row r="973">
          <cell r="C973" t="str">
            <v>01.008.03.04.01.01</v>
          </cell>
          <cell r="D973" t="str">
            <v>Degraus em cimentado queimado nivelado, com cantoneiras de aço galvanizado 3/4"x3/4" ao longo das extremidades dos degraus</v>
          </cell>
          <cell r="E973">
            <v>5928</v>
          </cell>
          <cell r="F973" t="str">
            <v>m</v>
          </cell>
          <cell r="G973">
            <v>21.126941632928474</v>
          </cell>
          <cell r="H973">
            <v>125240.51</v>
          </cell>
        </row>
        <row r="974">
          <cell r="C974" t="str">
            <v>01.008.03.04.01.02</v>
          </cell>
          <cell r="D974" t="str">
            <v>Rodapé em placas de cimento h=5cm, espes. 1,5cm</v>
          </cell>
          <cell r="E974">
            <v>5754.41</v>
          </cell>
          <cell r="F974" t="str">
            <v>m</v>
          </cell>
          <cell r="G974">
            <v>8.0076689008951405</v>
          </cell>
          <cell r="H974">
            <v>46079.41</v>
          </cell>
        </row>
        <row r="975">
          <cell r="C975" t="str">
            <v>01.008.03.04.01.03</v>
          </cell>
          <cell r="D975" t="str">
            <v>Patamar em cimentado desempenado pintado</v>
          </cell>
          <cell r="E975">
            <v>1655.09</v>
          </cell>
          <cell r="F975" t="str">
            <v>m2</v>
          </cell>
          <cell r="G975">
            <v>16.20734824088116</v>
          </cell>
          <cell r="H975">
            <v>26824.62</v>
          </cell>
        </row>
        <row r="976">
          <cell r="C976" t="str">
            <v>01.008.03.04.01.04</v>
          </cell>
          <cell r="D976" t="str">
            <v>Degraus em madeira de lei ipê, acabamento raspado</v>
          </cell>
          <cell r="E976">
            <v>210</v>
          </cell>
          <cell r="F976" t="str">
            <v>m</v>
          </cell>
          <cell r="G976">
            <v>75</v>
          </cell>
          <cell r="H976">
            <v>15750</v>
          </cell>
        </row>
        <row r="977">
          <cell r="C977" t="str">
            <v>01.008.03.04.01.05</v>
          </cell>
          <cell r="D977" t="str">
            <v>Rodapé em madeira de lei ipê, acabamento raspado, h=15cm</v>
          </cell>
          <cell r="E977">
            <v>113.08</v>
          </cell>
          <cell r="F977" t="str">
            <v>m</v>
          </cell>
          <cell r="G977">
            <v>13.5</v>
          </cell>
          <cell r="H977">
            <v>1526.58</v>
          </cell>
        </row>
        <row r="978">
          <cell r="C978" t="str">
            <v>01.008.03.04.01.07</v>
          </cell>
          <cell r="D978" t="str">
            <v>Degraus de cerâmica de alta resistência 31 x 31 PEI 5, linha Porto Marfim, Eliane.</v>
          </cell>
          <cell r="E978">
            <v>4.59</v>
          </cell>
          <cell r="F978" t="str">
            <v>m</v>
          </cell>
          <cell r="G978">
            <v>41.640522875816991</v>
          </cell>
          <cell r="H978">
            <v>191.13</v>
          </cell>
        </row>
        <row r="979">
          <cell r="C979" t="str">
            <v>01.008.03.04.01.08</v>
          </cell>
          <cell r="D979" t="str">
            <v>Degraus em placas de granito apioado amêndoa, esp. 2cm</v>
          </cell>
          <cell r="E979">
            <v>102.8</v>
          </cell>
          <cell r="F979" t="str">
            <v>m</v>
          </cell>
          <cell r="G979">
            <v>59.313035019455256</v>
          </cell>
          <cell r="H979">
            <v>6097.38</v>
          </cell>
        </row>
        <row r="980">
          <cell r="C980" t="str">
            <v>01.008.03.04.01.09</v>
          </cell>
          <cell r="D980" t="str">
            <v>Degraus em placas de granito apicoado amêndoa, esp. 2cm - irregular</v>
          </cell>
          <cell r="E980">
            <v>20.8</v>
          </cell>
          <cell r="F980" t="str">
            <v>m</v>
          </cell>
          <cell r="G980">
            <v>59.312980769230769</v>
          </cell>
          <cell r="H980">
            <v>1233.71</v>
          </cell>
        </row>
        <row r="981">
          <cell r="C981" t="str">
            <v>01.008.03.04.01.10</v>
          </cell>
          <cell r="D981" t="str">
            <v>Rodapé em granito apicoado amêndoa, esp. 2cm</v>
          </cell>
          <cell r="E981">
            <v>7.14</v>
          </cell>
          <cell r="F981" t="str">
            <v>m</v>
          </cell>
          <cell r="G981">
            <v>32.025210084033617</v>
          </cell>
          <cell r="H981">
            <v>228.66</v>
          </cell>
        </row>
        <row r="982">
          <cell r="C982" t="str">
            <v>01.008.03.04.01.11</v>
          </cell>
          <cell r="D982" t="str">
            <v>Patamar de granito apicoado amêndoa, esp. 2cm</v>
          </cell>
          <cell r="E982">
            <v>13.82</v>
          </cell>
          <cell r="F982" t="str">
            <v>m2</v>
          </cell>
          <cell r="G982">
            <v>153.35672937771344</v>
          </cell>
          <cell r="H982">
            <v>2119.39</v>
          </cell>
        </row>
        <row r="983">
          <cell r="C983" t="str">
            <v>01.008.03.04.01.12</v>
          </cell>
          <cell r="D983" t="str">
            <v>Degraus em ardósia, esp. 2cm ( 30+18 cm )</v>
          </cell>
          <cell r="E983">
            <v>19.350000000000001</v>
          </cell>
          <cell r="F983" t="str">
            <v>m</v>
          </cell>
          <cell r="G983">
            <v>32</v>
          </cell>
          <cell r="H983">
            <v>619.20000000000005</v>
          </cell>
        </row>
        <row r="984">
          <cell r="C984" t="str">
            <v>01.008.03.04.01.13</v>
          </cell>
          <cell r="D984" t="str">
            <v>Rodapé em ardósia, esp. 2cm h=10 cm</v>
          </cell>
          <cell r="E984">
            <v>15.71</v>
          </cell>
          <cell r="F984" t="str">
            <v>m</v>
          </cell>
          <cell r="G984">
            <v>14</v>
          </cell>
          <cell r="H984">
            <v>219.94</v>
          </cell>
        </row>
        <row r="985">
          <cell r="C985" t="str">
            <v>01.008.03.04.01.14</v>
          </cell>
          <cell r="D985" t="str">
            <v>Patamar de ardósia, esp. 2cm</v>
          </cell>
          <cell r="E985">
            <v>2.93</v>
          </cell>
          <cell r="F985" t="str">
            <v>m2</v>
          </cell>
          <cell r="G985">
            <v>30</v>
          </cell>
          <cell r="H985">
            <v>87.9</v>
          </cell>
        </row>
        <row r="986">
          <cell r="C986" t="str">
            <v>01.008.04</v>
          </cell>
          <cell r="D986" t="str">
            <v>Forro</v>
          </cell>
          <cell r="H986">
            <v>1623271.83</v>
          </cell>
        </row>
        <row r="987">
          <cell r="C987" t="str">
            <v>01.008.04.01</v>
          </cell>
          <cell r="D987" t="str">
            <v>Forro</v>
          </cell>
          <cell r="H987">
            <v>1623271.83</v>
          </cell>
        </row>
        <row r="988">
          <cell r="C988" t="str">
            <v>01.008.04.01.01</v>
          </cell>
          <cell r="D988" t="str">
            <v>Forro</v>
          </cell>
          <cell r="H988">
            <v>1596223.89</v>
          </cell>
        </row>
        <row r="989">
          <cell r="C989" t="str">
            <v>01.008.04.01.01.01</v>
          </cell>
          <cell r="D989" t="str">
            <v>Forro em gesso acartonado simples esp= 12,5mm</v>
          </cell>
          <cell r="E989">
            <v>13001.89</v>
          </cell>
          <cell r="F989" t="str">
            <v>m2</v>
          </cell>
          <cell r="G989">
            <v>23.274180138426033</v>
          </cell>
          <cell r="H989">
            <v>302608.33</v>
          </cell>
        </row>
        <row r="990">
          <cell r="C990" t="str">
            <v>01.008.04.01.01.02</v>
          </cell>
          <cell r="D990" t="str">
            <v>Forro em gesso acartonado simples esp= 12,5mm, com aparelhos de iluminação embutidos</v>
          </cell>
          <cell r="E990">
            <v>8615.48</v>
          </cell>
          <cell r="F990" t="str">
            <v>m2</v>
          </cell>
          <cell r="G990">
            <v>23.274179732295824</v>
          </cell>
          <cell r="H990">
            <v>200518.23</v>
          </cell>
        </row>
        <row r="991">
          <cell r="C991" t="str">
            <v>01.008.04.01.01.03</v>
          </cell>
          <cell r="D991" t="str">
            <v>Forro em gesso acartonado duplo esp= 25mm, com aparelhos de iluminação embutidos</v>
          </cell>
          <cell r="E991">
            <v>6624.68</v>
          </cell>
          <cell r="F991" t="str">
            <v>m2</v>
          </cell>
          <cell r="G991">
            <v>32.475600330883907</v>
          </cell>
          <cell r="H991">
            <v>215140.46</v>
          </cell>
        </row>
        <row r="992">
          <cell r="C992" t="str">
            <v>01.008.04.01.01.04</v>
          </cell>
          <cell r="D992" t="str">
            <v>Tabica de gesso para forro de gesso (Det. F01 de 02/04/04 - Tabica)</v>
          </cell>
          <cell r="E992">
            <v>6871.37</v>
          </cell>
          <cell r="F992" t="str">
            <v>m</v>
          </cell>
          <cell r="G992">
            <v>5.9538592740603402</v>
          </cell>
          <cell r="H992">
            <v>40911.17</v>
          </cell>
        </row>
        <row r="993">
          <cell r="C993" t="str">
            <v>01.008.04.01.01.05</v>
          </cell>
          <cell r="D993" t="str">
            <v>Tabica de alumínio pré-pintada branca para forro de gesso</v>
          </cell>
          <cell r="E993">
            <v>7259.05</v>
          </cell>
          <cell r="F993" t="str">
            <v>m</v>
          </cell>
          <cell r="G993">
            <v>5.0968652922903139</v>
          </cell>
          <cell r="H993">
            <v>36998.400000000001</v>
          </cell>
        </row>
        <row r="994">
          <cell r="C994" t="str">
            <v>01.008.04.01.01.06</v>
          </cell>
          <cell r="D994" t="str">
            <v>Moldura de gesso larg. 15cm - p/ Hall de Elevador Social Subsolo</v>
          </cell>
          <cell r="E994">
            <v>73.75</v>
          </cell>
          <cell r="F994" t="str">
            <v>m</v>
          </cell>
          <cell r="G994">
            <v>20.748338983050846</v>
          </cell>
          <cell r="H994">
            <v>1530.19</v>
          </cell>
        </row>
        <row r="995">
          <cell r="C995" t="str">
            <v>01.008.04.01.01.07</v>
          </cell>
          <cell r="D995" t="str">
            <v>Moldura de gesso larg. 15cm - p/ Aptos - Hall Social, Galeria, Sala de Estar, Escritório, Sala de Jantar, Hometheater e Biblioteca (Det. F01 de 02/04/04 - Gola típica de 15cm)</v>
          </cell>
          <cell r="E995">
            <v>20423.310000000001</v>
          </cell>
          <cell r="F995" t="str">
            <v>m</v>
          </cell>
          <cell r="G995">
            <v>20.748299859327407</v>
          </cell>
          <cell r="H995">
            <v>423748.96</v>
          </cell>
        </row>
        <row r="996">
          <cell r="C996" t="str">
            <v>01.008.04.01.01.08</v>
          </cell>
          <cell r="D996" t="str">
            <v>Moldura de gesso larg. 22,5cm - p/ Aptos - Vazio da escada de ligação do Duplex (Det. F01 de 02/04/04 - Gola típica de 22,5cm)</v>
          </cell>
          <cell r="E996">
            <v>18</v>
          </cell>
          <cell r="F996" t="str">
            <v>m</v>
          </cell>
          <cell r="G996">
            <v>33.197222222222223</v>
          </cell>
          <cell r="H996">
            <v>597.54999999999995</v>
          </cell>
        </row>
        <row r="997">
          <cell r="C997" t="str">
            <v>01.008.04.01.01.09</v>
          </cell>
          <cell r="D997" t="str">
            <v>Moldura de gesso larg. 5cm - p/ Aptos - Área de Serviço, Dormitórios, Banho de Empregada, Prata/Louça/Despensa, Banhos, Sala Família, Copa, Cozinha, Sala de Almoço, Circulação Íntima (Det. F01 de 02/04/04 - Gola típica de 5cm)</v>
          </cell>
          <cell r="E997">
            <v>24613.98</v>
          </cell>
          <cell r="F997" t="str">
            <v>m</v>
          </cell>
          <cell r="G997">
            <v>8.5699500852767407</v>
          </cell>
          <cell r="H997">
            <v>210940.58</v>
          </cell>
        </row>
        <row r="998">
          <cell r="C998" t="str">
            <v>01.008.04.01.01.10</v>
          </cell>
          <cell r="D998" t="str">
            <v>Moldura de gesso larg. 5cm - p/ Hall de Serviço, Portaria, Depósito DML, Copa e Sanitários do Térreo (Det. F01 de 02/04/04 - Gola típica de 5cm)</v>
          </cell>
          <cell r="E998">
            <v>643.4</v>
          </cell>
          <cell r="F998" t="str">
            <v>m</v>
          </cell>
          <cell r="G998">
            <v>8.5699564811936586</v>
          </cell>
          <cell r="H998">
            <v>5513.91</v>
          </cell>
        </row>
        <row r="999">
          <cell r="C999" t="str">
            <v>01.008.04.01.01.11</v>
          </cell>
          <cell r="D999" t="str">
            <v>Moldura de gesso larg. 15cm - p/ Clube (Det. F01 de 02/04/04 - Gola típica de 15cm)</v>
          </cell>
          <cell r="E999">
            <v>12.04</v>
          </cell>
          <cell r="F999" t="str">
            <v>m</v>
          </cell>
          <cell r="G999">
            <v>20.748338870431894</v>
          </cell>
          <cell r="H999">
            <v>249.81</v>
          </cell>
        </row>
        <row r="1000">
          <cell r="C1000" t="str">
            <v>01.008.04.01.01.12</v>
          </cell>
          <cell r="D1000" t="str">
            <v>Moldura de gesso larg. 5cm - p/ Clube (Det. F01 de 02/04/04 - Gola típica de 5cm)</v>
          </cell>
          <cell r="E1000">
            <v>353.15</v>
          </cell>
          <cell r="F1000" t="str">
            <v>m</v>
          </cell>
          <cell r="G1000">
            <v>8.5699561093019962</v>
          </cell>
          <cell r="H1000">
            <v>3026.48</v>
          </cell>
        </row>
        <row r="1001">
          <cell r="C1001" t="str">
            <v>01.008.04.01.01.13</v>
          </cell>
          <cell r="D1001" t="str">
            <v>Moldura de gesso larg. 5cm - p/ Clube (Det. F01 de 02/04/04 - Gola típica de 5cm)</v>
          </cell>
          <cell r="E1001">
            <v>114.32</v>
          </cell>
          <cell r="F1001" t="str">
            <v>m</v>
          </cell>
          <cell r="G1001">
            <v>8.5699790062981105</v>
          </cell>
          <cell r="H1001">
            <v>979.72</v>
          </cell>
        </row>
        <row r="1002">
          <cell r="C1002" t="str">
            <v>01.008.04.01.01.15</v>
          </cell>
          <cell r="D1002" t="str">
            <v>Fechamento vertical de gesso h=31cm</v>
          </cell>
          <cell r="E1002">
            <v>56.53</v>
          </cell>
          <cell r="F1002" t="str">
            <v>m</v>
          </cell>
          <cell r="G1002">
            <v>15.876879532991332</v>
          </cell>
          <cell r="H1002">
            <v>897.52</v>
          </cell>
        </row>
        <row r="1003">
          <cell r="C1003" t="str">
            <v>01.008.04.01.01.16</v>
          </cell>
          <cell r="D1003" t="str">
            <v>Fechamento vertical de gesso h=111cm</v>
          </cell>
          <cell r="E1003">
            <v>63.78</v>
          </cell>
          <cell r="F1003" t="str">
            <v>m</v>
          </cell>
          <cell r="G1003">
            <v>23.274223894637817</v>
          </cell>
          <cell r="H1003">
            <v>1484.43</v>
          </cell>
        </row>
        <row r="1004">
          <cell r="C1004" t="str">
            <v>01.008.04.01.01.17</v>
          </cell>
          <cell r="D1004" t="str">
            <v>Fechamento vertical de gesso h=134cm</v>
          </cell>
          <cell r="E1004">
            <v>7.15</v>
          </cell>
          <cell r="F1004" t="str">
            <v>m</v>
          </cell>
          <cell r="G1004">
            <v>23.274125874125872</v>
          </cell>
          <cell r="H1004">
            <v>166.41</v>
          </cell>
        </row>
        <row r="1005">
          <cell r="C1005" t="str">
            <v>01.008.04.01.01.18</v>
          </cell>
          <cell r="D1005" t="str">
            <v>Furo para luminárias redondas em forro de gesso</v>
          </cell>
          <cell r="E1005">
            <v>663</v>
          </cell>
          <cell r="F1005" t="str">
            <v>un</v>
          </cell>
          <cell r="G1005">
            <v>1.4433634992458522</v>
          </cell>
          <cell r="H1005">
            <v>956.95</v>
          </cell>
        </row>
        <row r="1006">
          <cell r="C1006" t="str">
            <v>01.008.04.01.01.19</v>
          </cell>
          <cell r="D1006" t="str">
            <v>Furo para grelhas de ar condicionado em forro de gesso</v>
          </cell>
          <cell r="E1006">
            <v>755</v>
          </cell>
          <cell r="F1006" t="str">
            <v>un</v>
          </cell>
          <cell r="G1006">
            <v>1.443364238410596</v>
          </cell>
          <cell r="H1006">
            <v>1089.74</v>
          </cell>
        </row>
        <row r="1007">
          <cell r="C1007" t="str">
            <v>01.008.04.01.01.20</v>
          </cell>
          <cell r="D1007" t="str">
            <v>Furo e requadro em alumínio para alçapão no forro 40x40cm</v>
          </cell>
          <cell r="E1007">
            <v>432</v>
          </cell>
          <cell r="F1007" t="str">
            <v>un</v>
          </cell>
          <cell r="G1007">
            <v>34.279791666666668</v>
          </cell>
          <cell r="H1007">
            <v>14808.87</v>
          </cell>
        </row>
        <row r="1008">
          <cell r="C1008" t="str">
            <v>01.008.04.01.01.21</v>
          </cell>
          <cell r="D1008" t="str">
            <v>Sanca de gesso  perimetral det. Folha 5 Esther Giobbi - pav. Térreo</v>
          </cell>
          <cell r="E1008">
            <v>552.76</v>
          </cell>
          <cell r="F1008" t="str">
            <v>m</v>
          </cell>
          <cell r="G1008">
            <v>11.005626311599972</v>
          </cell>
          <cell r="H1008">
            <v>6083.47</v>
          </cell>
        </row>
        <row r="1009">
          <cell r="C1009" t="str">
            <v>01.008.04.01.01.22</v>
          </cell>
          <cell r="D1009" t="str">
            <v>Sanca de gesso  central det. Folha 5 Esther Giobbi - pav. Térreo</v>
          </cell>
          <cell r="E1009">
            <v>341.26</v>
          </cell>
          <cell r="F1009" t="str">
            <v>m</v>
          </cell>
          <cell r="G1009">
            <v>8.5699466682295018</v>
          </cell>
          <cell r="H1009">
            <v>2924.58</v>
          </cell>
        </row>
        <row r="1010">
          <cell r="C1010" t="str">
            <v>01.008.04.01.01.23</v>
          </cell>
          <cell r="D1010" t="str">
            <v>Moldura de gesso h=30cm - Salão de festas</v>
          </cell>
          <cell r="E1010">
            <v>63.73</v>
          </cell>
          <cell r="F1010" t="str">
            <v>m</v>
          </cell>
          <cell r="G1010">
            <v>27.062921700925781</v>
          </cell>
          <cell r="H1010">
            <v>1724.72</v>
          </cell>
        </row>
        <row r="1011">
          <cell r="C1011" t="str">
            <v>01.008.04.01.01.26</v>
          </cell>
          <cell r="D1011" t="str">
            <v>Forro armstrong modelo Fine fissured NRC &gt;0,55, 625mmx625mm - clube 1ºSS</v>
          </cell>
          <cell r="E1011">
            <v>467.88</v>
          </cell>
          <cell r="F1011" t="str">
            <v>m2</v>
          </cell>
          <cell r="G1011">
            <v>52</v>
          </cell>
          <cell r="H1011">
            <v>24329.759999999998</v>
          </cell>
        </row>
        <row r="1012">
          <cell r="C1012" t="str">
            <v>01.008.04.01.01.27</v>
          </cell>
          <cell r="D1012" t="str">
            <v>Forro Fine Fissured  NRC &gt;0,55 dimensões 625mmx625mm - Hall térreo</v>
          </cell>
          <cell r="E1012">
            <v>660.91</v>
          </cell>
          <cell r="F1012" t="str">
            <v>m2</v>
          </cell>
          <cell r="G1012">
            <v>52</v>
          </cell>
          <cell r="H1012">
            <v>34367.32</v>
          </cell>
        </row>
        <row r="1013">
          <cell r="C1013" t="str">
            <v>01.008.04.01.01.28</v>
          </cell>
          <cell r="D1013" t="str">
            <v>Forro Fine Fissured  NRC &gt;0,55 dimensões 625mmx1250mm - Administração</v>
          </cell>
          <cell r="E1013">
            <v>41.71</v>
          </cell>
          <cell r="F1013" t="str">
            <v>m2</v>
          </cell>
          <cell r="G1013">
            <v>37</v>
          </cell>
          <cell r="H1013">
            <v>1543.27</v>
          </cell>
        </row>
        <row r="1014">
          <cell r="C1014" t="str">
            <v>01.008.04.01.01.29</v>
          </cell>
          <cell r="D1014" t="str">
            <v>Furo para luminárias retangular em forro armstrong</v>
          </cell>
          <cell r="E1014">
            <v>89</v>
          </cell>
          <cell r="F1014" t="str">
            <v>un</v>
          </cell>
          <cell r="G1014">
            <v>5</v>
          </cell>
          <cell r="H1014">
            <v>445</v>
          </cell>
        </row>
        <row r="1015">
          <cell r="C1015" t="str">
            <v>01.008.04.01.01.30</v>
          </cell>
          <cell r="D1015" t="str">
            <v>Forro metálico fonoabsorvente ( tipo clip-in) com manta  de celulose ensacada na esp= 20mm com densidade de aproximadamente 50kg/m3 e bandeija de chapa metalica  em aço galvanizado, perfurada 625mmx625mmx30mm, furos de Ø1,8mm, com 50% de área aberta e abs</v>
          </cell>
          <cell r="E1015">
            <v>302.92</v>
          </cell>
          <cell r="F1015" t="str">
            <v>m2</v>
          </cell>
          <cell r="G1015">
            <v>186.80001320480653</v>
          </cell>
          <cell r="H1015">
            <v>56585.46</v>
          </cell>
        </row>
        <row r="1016">
          <cell r="C1016" t="str">
            <v>01.008.04.01.01.31</v>
          </cell>
          <cell r="D1016" t="str">
            <v>Faixa de forro em gesso acartonado simples esp= 12,5mm, L = até 50cm</v>
          </cell>
          <cell r="E1016">
            <v>381.22</v>
          </cell>
          <cell r="F1016" t="str">
            <v>m2</v>
          </cell>
          <cell r="G1016">
            <v>15.876947694244791</v>
          </cell>
          <cell r="H1016">
            <v>6052.61</v>
          </cell>
        </row>
        <row r="1017">
          <cell r="C1017" t="str">
            <v>01.008.04.01.02</v>
          </cell>
          <cell r="D1017" t="str">
            <v>Forro do Salão de Festas</v>
          </cell>
          <cell r="G1017" t="e">
            <v>#DIV/0!</v>
          </cell>
          <cell r="H1017">
            <v>27047.93</v>
          </cell>
        </row>
        <row r="1018">
          <cell r="C1018" t="str">
            <v>01.008.04.01.02.01</v>
          </cell>
          <cell r="D1018" t="str">
            <v>Forro de gesso acartonado esp. 12,5mm - reto</v>
          </cell>
          <cell r="E1018">
            <v>35.5</v>
          </cell>
          <cell r="F1018" t="str">
            <v>m2</v>
          </cell>
          <cell r="G1018">
            <v>29.5</v>
          </cell>
          <cell r="H1018">
            <v>1047.25</v>
          </cell>
        </row>
        <row r="1019">
          <cell r="C1019" t="str">
            <v>01.008.04.01.02.02</v>
          </cell>
          <cell r="D1019" t="str">
            <v>Forro de gesso acartonado esp. 12,5mm - inclinado</v>
          </cell>
          <cell r="E1019">
            <v>25.6</v>
          </cell>
          <cell r="F1019" t="str">
            <v>m2</v>
          </cell>
          <cell r="G1019">
            <v>31.5</v>
          </cell>
          <cell r="H1019">
            <v>806.4</v>
          </cell>
        </row>
        <row r="1020">
          <cell r="C1020" t="str">
            <v>01.008.04.01.02.03</v>
          </cell>
          <cell r="D1020" t="str">
            <v>Fechamento vertical em gesso acartonado até 1,00m</v>
          </cell>
          <cell r="E1020">
            <v>26</v>
          </cell>
          <cell r="F1020" t="str">
            <v>m</v>
          </cell>
          <cell r="G1020">
            <v>42</v>
          </cell>
          <cell r="H1020">
            <v>1092</v>
          </cell>
        </row>
        <row r="1021">
          <cell r="C1021" t="str">
            <v>01.008.04.01.02.04</v>
          </cell>
          <cell r="D1021" t="str">
            <v>Fechamento horizontal larg. 20cm</v>
          </cell>
          <cell r="E1021">
            <v>19.850000000000001</v>
          </cell>
          <cell r="F1021" t="str">
            <v>m</v>
          </cell>
          <cell r="G1021">
            <v>19.849874055415615</v>
          </cell>
          <cell r="H1021">
            <v>394.02</v>
          </cell>
        </row>
        <row r="1022">
          <cell r="C1022" t="str">
            <v>01.008.04.01.02.05</v>
          </cell>
          <cell r="D1022" t="str">
            <v>Tabica metálica lisa</v>
          </cell>
          <cell r="E1022">
            <v>89.5</v>
          </cell>
          <cell r="F1022" t="str">
            <v>m</v>
          </cell>
          <cell r="G1022">
            <v>3.9500558659217875</v>
          </cell>
          <cell r="H1022">
            <v>353.53</v>
          </cell>
        </row>
        <row r="1023">
          <cell r="C1023" t="str">
            <v>01.008.04.01.02.06</v>
          </cell>
          <cell r="D1023" t="str">
            <v>Forro de gesso especial fixo Gyptone Big Quattro 41 com sistema de fixação F-530 - placas 1,20x2,40m - reto</v>
          </cell>
          <cell r="E1023">
            <v>152.63999999999999</v>
          </cell>
          <cell r="F1023" t="str">
            <v>m2</v>
          </cell>
          <cell r="G1023">
            <v>96.319968553459134</v>
          </cell>
          <cell r="H1023">
            <v>14702.28</v>
          </cell>
        </row>
        <row r="1024">
          <cell r="C1024" t="str">
            <v>01.008.04.01.02.07</v>
          </cell>
          <cell r="D1024" t="str">
            <v>Forro de gesso especial fixo Gyptone Big Quattro 41 com sistema de fixação F-530 - placas 1,20x1,20m - inclinado</v>
          </cell>
          <cell r="E1024">
            <v>22.5</v>
          </cell>
          <cell r="F1024" t="str">
            <v>m2</v>
          </cell>
          <cell r="G1024">
            <v>111</v>
          </cell>
          <cell r="H1024">
            <v>2497.5</v>
          </cell>
        </row>
        <row r="1025">
          <cell r="C1025" t="str">
            <v>01.008.04.01.02.08</v>
          </cell>
          <cell r="D1025" t="str">
            <v>Estrutura auxiliar em aço galvanizado 38x38mm com distância de 0,80m laçada a estrutura metálica com fita em aço perfurada Walsywa, parafuso/porca em aço para travamento</v>
          </cell>
          <cell r="E1025">
            <v>235</v>
          </cell>
          <cell r="F1025" t="str">
            <v>m2</v>
          </cell>
          <cell r="G1025">
            <v>13.25</v>
          </cell>
          <cell r="H1025">
            <v>3113.75</v>
          </cell>
        </row>
        <row r="1026">
          <cell r="C1026" t="str">
            <v>01.008.04.01.02.09</v>
          </cell>
          <cell r="D1026" t="str">
            <v>Manta de lã de rocha basáltica 32kg/m3 ensacada</v>
          </cell>
          <cell r="E1026">
            <v>235</v>
          </cell>
          <cell r="F1026" t="str">
            <v>m2</v>
          </cell>
          <cell r="G1026">
            <v>12.4</v>
          </cell>
          <cell r="H1026">
            <v>2914</v>
          </cell>
        </row>
        <row r="1027">
          <cell r="C1027" t="str">
            <v>01.008.04.01.02.10</v>
          </cell>
          <cell r="D1027" t="str">
            <v>Abertura para spots em forro de gesso</v>
          </cell>
          <cell r="E1027">
            <v>106</v>
          </cell>
          <cell r="F1027" t="str">
            <v>un</v>
          </cell>
          <cell r="G1027">
            <v>1.2</v>
          </cell>
          <cell r="H1027">
            <v>127.2</v>
          </cell>
        </row>
        <row r="1028">
          <cell r="C1028">
            <v>1009</v>
          </cell>
          <cell r="D1028" t="str">
            <v>TRATAMENTO ACÚSTICO</v>
          </cell>
          <cell r="H1028">
            <v>1043949.8</v>
          </cell>
        </row>
        <row r="1029">
          <cell r="C1029" t="str">
            <v>01.009.01</v>
          </cell>
          <cell r="D1029" t="str">
            <v>TRATAMENTO ACÚSTICO</v>
          </cell>
          <cell r="H1029">
            <v>1043949.8</v>
          </cell>
        </row>
        <row r="1030">
          <cell r="C1030" t="str">
            <v>01.009.01.01</v>
          </cell>
          <cell r="D1030" t="str">
            <v>TRATAMENTO ACÚSTICO</v>
          </cell>
          <cell r="H1030">
            <v>461260.73</v>
          </cell>
        </row>
        <row r="1031">
          <cell r="C1031" t="str">
            <v>01.009.01.01.01</v>
          </cell>
          <cell r="D1031" t="str">
            <v>Tratamento acústico Sala de Geradores</v>
          </cell>
          <cell r="H1031">
            <v>26856.31</v>
          </cell>
        </row>
        <row r="1032">
          <cell r="C1032" t="str">
            <v>01.009.01.01.01.01</v>
          </cell>
          <cell r="D1032" t="str">
            <v>Tratamento acústico Sala de Geradores - revestimento da parede em lã de rocha ensacada densidade 64kg/m3, presa com tela galvanizada expandida, tipo "Permetal" exp-12, com 50% de abertura e perfis metálicos tipo cartola 50mm e abas 30mm em requadros de 60</v>
          </cell>
          <cell r="E1032">
            <v>189.16</v>
          </cell>
          <cell r="F1032" t="str">
            <v>m2</v>
          </cell>
          <cell r="G1032">
            <v>61.75</v>
          </cell>
          <cell r="H1032">
            <v>11680.63</v>
          </cell>
        </row>
        <row r="1033">
          <cell r="C1033" t="str">
            <v>01.009.01.01.01.02</v>
          </cell>
          <cell r="D1033" t="str">
            <v>Tratamento acústico Sala de Geradores - revestimento da parede em lã de rocha ensacada densidade 64kg/m3, presa com tela galvanizada expandida, tipo "Permetal" exp-12, com 50% de abertura e perfis metálicos tipo cartola 50mm e abas 30mm em requadros de 60</v>
          </cell>
          <cell r="E1033">
            <v>245.76</v>
          </cell>
          <cell r="F1033" t="str">
            <v>m2</v>
          </cell>
          <cell r="G1033">
            <v>61.75</v>
          </cell>
          <cell r="H1033">
            <v>15175.68</v>
          </cell>
        </row>
        <row r="1034">
          <cell r="C1034" t="str">
            <v>01.009.01.01.02</v>
          </cell>
          <cell r="D1034" t="str">
            <v>Tratamento acústico Sala de Geradores - Lamelas separadoras (conforme projeto Acústica Engª - P122/03-fl.10/33)</v>
          </cell>
          <cell r="H1034">
            <v>182400</v>
          </cell>
        </row>
        <row r="1035">
          <cell r="C1035" t="str">
            <v>01.009.01.01.02.01</v>
          </cell>
          <cell r="D1035" t="str">
            <v>Atenuadores de entrada (2,00x0,90x1,68 m)</v>
          </cell>
          <cell r="E1035">
            <v>8</v>
          </cell>
          <cell r="F1035" t="str">
            <v>cj</v>
          </cell>
          <cell r="G1035">
            <v>14250</v>
          </cell>
          <cell r="H1035">
            <v>114000</v>
          </cell>
        </row>
        <row r="1036">
          <cell r="C1036" t="str">
            <v>01.009.01.01.02.02</v>
          </cell>
          <cell r="D1036" t="str">
            <v>Atenuadores de saída (1,40x1,40x1,00 m)</v>
          </cell>
          <cell r="E1036">
            <v>8</v>
          </cell>
          <cell r="F1036" t="str">
            <v>cj</v>
          </cell>
          <cell r="G1036">
            <v>8550</v>
          </cell>
          <cell r="H1036">
            <v>68400</v>
          </cell>
        </row>
        <row r="1037">
          <cell r="C1037" t="str">
            <v>01.009.01.01.03</v>
          </cell>
          <cell r="D1037" t="str">
            <v>Portas</v>
          </cell>
          <cell r="H1037">
            <v>63198</v>
          </cell>
        </row>
        <row r="1038">
          <cell r="C1038" t="str">
            <v>01.009.01.01.03.01</v>
          </cell>
          <cell r="D1038" t="str">
            <v>PCF2 - porta corta fogo e acústica (com miolo de gesso esp. 42mm), 1,60x2,10m para  Sala de Geradores, conforme Det.Q02</v>
          </cell>
          <cell r="E1038">
            <v>9</v>
          </cell>
          <cell r="F1038" t="str">
            <v>un</v>
          </cell>
          <cell r="G1038">
            <v>3000</v>
          </cell>
          <cell r="H1038">
            <v>27000</v>
          </cell>
        </row>
        <row r="1039">
          <cell r="C1039" t="str">
            <v>01.009.01.01.03.02</v>
          </cell>
          <cell r="D1039" t="str">
            <v>PCF2 - porta corta fogo e acústica (com miolo de gesso 42mm), com barra anti-pânico, 1,60x2,10m para  Sala de Exaustão, conforme Det. Q02</v>
          </cell>
          <cell r="E1039">
            <v>9</v>
          </cell>
          <cell r="F1039" t="str">
            <v>un</v>
          </cell>
          <cell r="G1039">
            <v>4022</v>
          </cell>
          <cell r="H1039">
            <v>36198</v>
          </cell>
        </row>
        <row r="1040">
          <cell r="C1040" t="str">
            <v>01.009.01.01.04</v>
          </cell>
          <cell r="D1040" t="str">
            <v>Tratamento acústico no Mezanino</v>
          </cell>
          <cell r="H1040">
            <v>188806.42</v>
          </cell>
        </row>
        <row r="1041">
          <cell r="C1041" t="str">
            <v>01.009.01.01.04.01</v>
          </cell>
          <cell r="D1041" t="str">
            <v>Tratamento acústico Mezanino - Nas paredes a partir de 20cm até o teto revestimento em painel tipo Isosound, 40kg/m3 revestido com tecido de lã de vidro, NRC0,75, esp. 50mm da Saint Gobain ou similar, colado nas paredes, proteção mecânica em tela de alamb</v>
          </cell>
          <cell r="E1041">
            <v>1203.55</v>
          </cell>
          <cell r="F1041" t="str">
            <v>m2</v>
          </cell>
          <cell r="G1041">
            <v>104.5</v>
          </cell>
          <cell r="H1041">
            <v>125770.98</v>
          </cell>
        </row>
        <row r="1042">
          <cell r="C1042" t="str">
            <v>01.009.01.01.04.02</v>
          </cell>
          <cell r="D1042" t="str">
            <v>Tratamento acústico Mezanino - No teto revestimento em painel tipo Isosound, 40kg/m3 revestido com tecido de lã de vidro, NRC0,75, esp. 50mm da Saint Gobain ou similar, colado no teto, proteção mecânica em tela de alambrado com fios revestidos de PVC malh</v>
          </cell>
          <cell r="E1042">
            <v>603.21</v>
          </cell>
          <cell r="F1042" t="str">
            <v>m2</v>
          </cell>
          <cell r="G1042">
            <v>104.5</v>
          </cell>
          <cell r="H1042">
            <v>63035.45</v>
          </cell>
        </row>
        <row r="1043">
          <cell r="C1043" t="str">
            <v>01.009.01.02</v>
          </cell>
          <cell r="D1043" t="str">
            <v>Tratamento acústico das tubulações em PVC de esgoto horizontais sob a laje dos banheiros dos apartamentos</v>
          </cell>
          <cell r="H1043">
            <v>381167.21</v>
          </cell>
        </row>
        <row r="1044">
          <cell r="C1044" t="str">
            <v>01.009.01.02.01</v>
          </cell>
          <cell r="D1044" t="str">
            <v>Tratamento acústico das tubulações em PVC de esgoto horizontais sob a laje dos banheiros dos apartamentos, até a coluna vertical, com aplicação de lã de rocha densidade 50kg/m3 e proteção mecanica em gesso envolvido com aniagem,  formando uma espessura ap</v>
          </cell>
          <cell r="H1044">
            <v>381167.21</v>
          </cell>
        </row>
        <row r="1045">
          <cell r="C1045" t="str">
            <v>01.009.01.02.01.01</v>
          </cell>
          <cell r="D1045" t="str">
            <v>Tubo PVC Ø40mm</v>
          </cell>
          <cell r="E1045">
            <v>3686.5</v>
          </cell>
          <cell r="F1045" t="str">
            <v>m</v>
          </cell>
          <cell r="G1045">
            <v>23.750001356300015</v>
          </cell>
          <cell r="H1045">
            <v>87554.38</v>
          </cell>
        </row>
        <row r="1046">
          <cell r="C1046" t="str">
            <v>01.009.01.02.01.02</v>
          </cell>
          <cell r="D1046" t="str">
            <v>Tubo PVC Ø50mm</v>
          </cell>
          <cell r="E1046">
            <v>774.6</v>
          </cell>
          <cell r="F1046" t="str">
            <v>m</v>
          </cell>
          <cell r="G1046">
            <v>27.075006454944486</v>
          </cell>
          <cell r="H1046">
            <v>20972.3</v>
          </cell>
        </row>
        <row r="1047">
          <cell r="C1047" t="str">
            <v>01.009.01.02.01.03</v>
          </cell>
          <cell r="D1047" t="str">
            <v>Tubo PVC Ø75mm</v>
          </cell>
          <cell r="E1047">
            <v>3203.7</v>
          </cell>
          <cell r="F1047" t="str">
            <v>m</v>
          </cell>
          <cell r="G1047">
            <v>40.602999656647007</v>
          </cell>
          <cell r="H1047">
            <v>130079.83</v>
          </cell>
        </row>
        <row r="1048">
          <cell r="C1048" t="str">
            <v>01.009.01.02.01.04</v>
          </cell>
          <cell r="D1048" t="str">
            <v>Tubo PVC Ø100mm</v>
          </cell>
          <cell r="E1048">
            <v>2632.7</v>
          </cell>
          <cell r="F1048" t="str">
            <v>m</v>
          </cell>
          <cell r="G1048">
            <v>54.150001899190947</v>
          </cell>
          <cell r="H1048">
            <v>142560.71</v>
          </cell>
        </row>
        <row r="1049">
          <cell r="C1049" t="str">
            <v>01.009.01.03</v>
          </cell>
          <cell r="D1049" t="str">
            <v>Isolamento acústico nos ralos sifonado, nos banheiros dos apartamentos</v>
          </cell>
          <cell r="H1049">
            <v>122702.27</v>
          </cell>
        </row>
        <row r="1050">
          <cell r="C1050" t="str">
            <v>01.009.01.03.01</v>
          </cell>
          <cell r="D1050" t="str">
            <v>Isolamento acústico nos ralos sifonado, nos banheiros dos apartamentos com aplicação de lã de rocha densidade 50kg/m3 e proteção mecanica de gesso envolvido com aniagem formando uma espessura aproximada 20mm - Conforme Detalhe "C", projeto acustica nº 122</v>
          </cell>
          <cell r="H1050">
            <v>122702.27</v>
          </cell>
        </row>
        <row r="1051">
          <cell r="C1051" t="str">
            <v>01.009.01.03.01.01</v>
          </cell>
          <cell r="D1051" t="str">
            <v>Ralo sifonado</v>
          </cell>
          <cell r="E1051">
            <v>3022</v>
          </cell>
          <cell r="F1051" t="str">
            <v>un</v>
          </cell>
          <cell r="G1051">
            <v>40.603001323626735</v>
          </cell>
          <cell r="H1051">
            <v>122702.27</v>
          </cell>
        </row>
        <row r="1052">
          <cell r="C1052" t="str">
            <v>01.009.01.05</v>
          </cell>
          <cell r="D1052" t="str">
            <v>Serviços Complementares</v>
          </cell>
          <cell r="H1052">
            <v>78819.600000000006</v>
          </cell>
        </row>
        <row r="1053">
          <cell r="C1053" t="str">
            <v>01.009.01.05.01</v>
          </cell>
          <cell r="D1053" t="str">
            <v>Serviços Complementares</v>
          </cell>
          <cell r="H1053">
            <v>78819.600000000006</v>
          </cell>
        </row>
        <row r="1054">
          <cell r="C1054" t="str">
            <v>01.009.01.05.01.03</v>
          </cell>
          <cell r="D1054" t="str">
            <v>Camada de neoprene de 20mm sobre base antivibratória de concreto (Equipamentos Ar Condic.) (na área total da base)</v>
          </cell>
          <cell r="E1054">
            <v>36.64</v>
          </cell>
          <cell r="F1054" t="str">
            <v>m2</v>
          </cell>
          <cell r="G1054">
            <v>570</v>
          </cell>
          <cell r="H1054">
            <v>20884.8</v>
          </cell>
        </row>
        <row r="1055">
          <cell r="C1055" t="str">
            <v>01.009.01.05.01.04</v>
          </cell>
          <cell r="D1055" t="str">
            <v>Camada de neoprene de 20mm sob o motor das banheiras</v>
          </cell>
          <cell r="E1055">
            <v>101.64</v>
          </cell>
          <cell r="F1055" t="str">
            <v>m2</v>
          </cell>
          <cell r="G1055">
            <v>570</v>
          </cell>
          <cell r="H1055">
            <v>57934.8</v>
          </cell>
        </row>
        <row r="1056">
          <cell r="C1056" t="str">
            <v>01.009.01.05.01.05</v>
          </cell>
          <cell r="D1056" t="str">
            <v>Laje de concreto esp. 10cm - Sala de Geradores 2º Subsolo</v>
          </cell>
          <cell r="E1056">
            <v>19.079999999999998</v>
          </cell>
          <cell r="F1056" t="str">
            <v>m2</v>
          </cell>
          <cell r="G1056">
            <v>49.61</v>
          </cell>
        </row>
        <row r="1057">
          <cell r="C1057" t="str">
            <v>01.009.01.05.01.06</v>
          </cell>
          <cell r="D1057" t="str">
            <v>Painel Wall esp. 55mm - Sala de Geradores 2º Subsolo</v>
          </cell>
          <cell r="E1057">
            <v>76.010000000000005</v>
          </cell>
          <cell r="F1057" t="str">
            <v>m2</v>
          </cell>
          <cell r="G1057">
            <v>130</v>
          </cell>
        </row>
        <row r="1058">
          <cell r="C1058">
            <v>1010</v>
          </cell>
          <cell r="D1058" t="str">
            <v>PINTURAS</v>
          </cell>
          <cell r="H1058">
            <v>2581662.2999999998</v>
          </cell>
        </row>
        <row r="1059">
          <cell r="C1059" t="str">
            <v>01.010.01</v>
          </cell>
          <cell r="D1059" t="str">
            <v>Paredes</v>
          </cell>
          <cell r="H1059">
            <v>1379647.36</v>
          </cell>
        </row>
        <row r="1060">
          <cell r="C1060" t="str">
            <v>01.010.01.01</v>
          </cell>
          <cell r="D1060" t="str">
            <v>Paredes</v>
          </cell>
          <cell r="H1060">
            <v>1379647.36</v>
          </cell>
        </row>
        <row r="1061">
          <cell r="C1061" t="str">
            <v>01.010.01.01.01</v>
          </cell>
          <cell r="D1061" t="str">
            <v>Paredes</v>
          </cell>
          <cell r="H1061">
            <v>1379647.36</v>
          </cell>
        </row>
        <row r="1062">
          <cell r="C1062" t="str">
            <v>01.010.01.01.01.01</v>
          </cell>
          <cell r="D1062" t="str">
            <v>Latex Acrílico (sem massa acrílica) sobre massa única</v>
          </cell>
          <cell r="E1062">
            <v>14756.39</v>
          </cell>
          <cell r="F1062" t="str">
            <v>m2</v>
          </cell>
          <cell r="G1062">
            <v>4.5125000084709068</v>
          </cell>
          <cell r="H1062">
            <v>66588.210000000006</v>
          </cell>
        </row>
        <row r="1063">
          <cell r="C1063" t="str">
            <v>01.010.01.01.01.02</v>
          </cell>
          <cell r="D1063" t="str">
            <v>Latex Acrílico (com retoque de massa acrílica) sobre gesso</v>
          </cell>
          <cell r="E1063">
            <v>44931.33</v>
          </cell>
          <cell r="F1063" t="str">
            <v>m2</v>
          </cell>
          <cell r="G1063">
            <v>10.378749972457969</v>
          </cell>
          <cell r="H1063">
            <v>466331.04</v>
          </cell>
        </row>
        <row r="1064">
          <cell r="C1064" t="str">
            <v>01.010.01.01.01.03</v>
          </cell>
          <cell r="D1064" t="str">
            <v>Látex acrilico sobre painel cimenticio</v>
          </cell>
          <cell r="E1064">
            <v>3390.06</v>
          </cell>
          <cell r="F1064" t="str">
            <v>m2</v>
          </cell>
          <cell r="G1064">
            <v>12.635000560462059</v>
          </cell>
          <cell r="H1064">
            <v>42833.41</v>
          </cell>
        </row>
        <row r="1065">
          <cell r="C1065" t="str">
            <v>01.010.01.01.01.04</v>
          </cell>
          <cell r="D1065" t="str">
            <v>Latex PVA (sem massa) sobre massa única</v>
          </cell>
          <cell r="E1065">
            <v>37322.93</v>
          </cell>
          <cell r="F1065" t="str">
            <v>m2</v>
          </cell>
          <cell r="G1065">
            <v>3.1587501302818399</v>
          </cell>
          <cell r="H1065">
            <v>117893.81</v>
          </cell>
        </row>
        <row r="1066">
          <cell r="C1066" t="str">
            <v>01.010.01.01.01.05</v>
          </cell>
          <cell r="D1066" t="str">
            <v>Latex PVA (com retoque de massa) sobre gesso</v>
          </cell>
          <cell r="E1066">
            <v>104177.51</v>
          </cell>
          <cell r="F1066" t="str">
            <v>m2</v>
          </cell>
          <cell r="G1066">
            <v>5.6857500241654853</v>
          </cell>
          <cell r="H1066">
            <v>592327.28</v>
          </cell>
        </row>
        <row r="1067">
          <cell r="C1067" t="str">
            <v>01.010.01.01.01.06</v>
          </cell>
          <cell r="D1067" t="str">
            <v>Latex PVA (com massa) sobre parede em drywall</v>
          </cell>
          <cell r="E1067">
            <v>4513.3</v>
          </cell>
          <cell r="F1067" t="str">
            <v>m2</v>
          </cell>
          <cell r="G1067">
            <v>5.6857510025923377</v>
          </cell>
          <cell r="H1067">
            <v>25661.5</v>
          </cell>
        </row>
        <row r="1068">
          <cell r="C1068" t="str">
            <v>01.010.01.01.01.07</v>
          </cell>
          <cell r="D1068" t="str">
            <v>Esmalte sintético na cor cinza claro (h=0,80cm) com faixa horizontal de arremate na cor amarela (h=0,20m) sobre massa única - estacionamento</v>
          </cell>
          <cell r="E1068">
            <v>4518.3</v>
          </cell>
          <cell r="F1068" t="str">
            <v>m2</v>
          </cell>
          <cell r="G1068">
            <v>5.1442489431865965</v>
          </cell>
          <cell r="H1068">
            <v>23243.26</v>
          </cell>
        </row>
        <row r="1069">
          <cell r="C1069" t="str">
            <v>01.010.01.01.01.08</v>
          </cell>
          <cell r="D1069" t="str">
            <v>Esmalte sintético na cor cinza claro (h=0,80cm) com faixa horizontal de arremate na cor amarela (h=0,20m) sobre concreto aparente, inclusive lixamento e estucamento - estacionamento</v>
          </cell>
          <cell r="E1069">
            <v>1409.14</v>
          </cell>
          <cell r="F1069" t="str">
            <v>m2</v>
          </cell>
          <cell r="G1069">
            <v>5.1442511035099416</v>
          </cell>
          <cell r="H1069">
            <v>7248.97</v>
          </cell>
        </row>
        <row r="1070">
          <cell r="C1070" t="str">
            <v>01.010.01.01.01.09</v>
          </cell>
          <cell r="D1070" t="str">
            <v>Esmalte sintético na cor cinza claro (h=0,80cm) com faixa horizontal de arremate na cor amarela (h=0,20m) sobre cortina</v>
          </cell>
          <cell r="E1070">
            <v>938.6</v>
          </cell>
          <cell r="F1070" t="str">
            <v>m2</v>
          </cell>
          <cell r="G1070">
            <v>5.1442467504794376</v>
          </cell>
          <cell r="H1070">
            <v>4828.3900000000003</v>
          </cell>
        </row>
        <row r="1071">
          <cell r="C1071" t="str">
            <v>01.010.01.01.01.10</v>
          </cell>
          <cell r="D1071" t="str">
            <v>Esmalte sintético branco sobre massa paulista</v>
          </cell>
          <cell r="E1071">
            <v>153.74</v>
          </cell>
          <cell r="F1071" t="str">
            <v>m2</v>
          </cell>
          <cell r="G1071">
            <v>4.6929881618316633</v>
          </cell>
          <cell r="H1071">
            <v>721.5</v>
          </cell>
        </row>
        <row r="1072">
          <cell r="C1072" t="str">
            <v>01.010.01.01.01.11</v>
          </cell>
          <cell r="D1072" t="str">
            <v>Lixamento em concreto com aplicação de latex PVA</v>
          </cell>
          <cell r="E1072">
            <v>3935.98</v>
          </cell>
          <cell r="F1072" t="str">
            <v>m2</v>
          </cell>
          <cell r="G1072">
            <v>8.1225006224625123</v>
          </cell>
          <cell r="H1072">
            <v>31970</v>
          </cell>
        </row>
        <row r="1073">
          <cell r="C1073" t="str">
            <v>01.010.01.01.01.12</v>
          </cell>
          <cell r="D1073" t="str">
            <v>Pintura latex PVA com massa corrida nos painéis drywall de fechamento dos shafts (JUNTO COM LATEX PVA SOBRE DRYWALL)</v>
          </cell>
          <cell r="F1073" t="str">
            <v>m2</v>
          </cell>
        </row>
        <row r="1074">
          <cell r="C1074" t="str">
            <v>01.010.01.01.01.13</v>
          </cell>
          <cell r="D1074" t="str">
            <v>Latex PVA (com massa) sobre colunas de gesso - Sala de Estar Térreo</v>
          </cell>
          <cell r="E1074">
            <v>261.08999999999997</v>
          </cell>
          <cell r="F1074" t="str">
            <v>m2</v>
          </cell>
          <cell r="G1074">
            <v>5.69</v>
          </cell>
        </row>
        <row r="1075">
          <cell r="C1075" t="str">
            <v>01.010.01.01.01.14</v>
          </cell>
          <cell r="D1075" t="str">
            <v>Latex PVA sobre moldura de gesso em colunas de gesso - Sala de Estar Térreo</v>
          </cell>
          <cell r="E1075">
            <v>586.35</v>
          </cell>
          <cell r="F1075" t="str">
            <v>m</v>
          </cell>
          <cell r="G1075">
            <v>1.81</v>
          </cell>
        </row>
        <row r="1076">
          <cell r="C1076" t="str">
            <v>01.010.02</v>
          </cell>
          <cell r="D1076" t="str">
            <v>Tetos</v>
          </cell>
          <cell r="H1076">
            <v>660028.38</v>
          </cell>
        </row>
        <row r="1077">
          <cell r="C1077" t="str">
            <v>01.010.02.01</v>
          </cell>
          <cell r="D1077" t="str">
            <v>Tetos</v>
          </cell>
          <cell r="H1077">
            <v>660028.38</v>
          </cell>
        </row>
        <row r="1078">
          <cell r="C1078" t="str">
            <v>01.010.02.01.01</v>
          </cell>
          <cell r="D1078" t="str">
            <v>Tetos</v>
          </cell>
          <cell r="H1078">
            <v>660028.38</v>
          </cell>
        </row>
        <row r="1079">
          <cell r="C1079" t="str">
            <v>01.010.02.01.01.01</v>
          </cell>
          <cell r="D1079" t="str">
            <v>Pintura latex PVA sobre laje de concreto, inclusive lixamento manual</v>
          </cell>
          <cell r="E1079">
            <v>5958.97</v>
          </cell>
          <cell r="F1079" t="str">
            <v>m2</v>
          </cell>
          <cell r="G1079">
            <v>3.1587505894475054</v>
          </cell>
          <cell r="H1079">
            <v>18822.900000000001</v>
          </cell>
        </row>
        <row r="1080">
          <cell r="C1080" t="str">
            <v>01.010.02.01.01.02</v>
          </cell>
          <cell r="D1080" t="str">
            <v>Pintura latex PVA (sem massa) sobre massa única</v>
          </cell>
          <cell r="E1080">
            <v>3442.89</v>
          </cell>
          <cell r="F1080" t="str">
            <v>m2</v>
          </cell>
          <cell r="G1080">
            <v>3.1587503521750624</v>
          </cell>
          <cell r="H1080">
            <v>10875.23</v>
          </cell>
        </row>
        <row r="1081">
          <cell r="C1081" t="str">
            <v>01.010.02.01.01.03</v>
          </cell>
          <cell r="D1081" t="str">
            <v>Pintura latex PVA (sem massa) sobre revestimento em gesso</v>
          </cell>
          <cell r="E1081">
            <v>35908.85</v>
          </cell>
          <cell r="F1081" t="str">
            <v>m2</v>
          </cell>
          <cell r="G1081">
            <v>3.1587500017405183</v>
          </cell>
          <cell r="H1081">
            <v>113427.08</v>
          </cell>
        </row>
        <row r="1082">
          <cell r="C1082" t="str">
            <v>01.010.02.01.01.04</v>
          </cell>
          <cell r="D1082" t="str">
            <v>Pintura Latex PVA com massa corrida sobre forro de gesso</v>
          </cell>
          <cell r="E1082">
            <v>26563.23</v>
          </cell>
          <cell r="F1082" t="str">
            <v>m2</v>
          </cell>
          <cell r="G1082">
            <v>4.9637498903559552</v>
          </cell>
          <cell r="H1082">
            <v>131853.23000000001</v>
          </cell>
        </row>
        <row r="1083">
          <cell r="C1083" t="str">
            <v>01.010.02.01.01.05</v>
          </cell>
          <cell r="D1083" t="str">
            <v>Pintura Latex PVA sobre fechamento vertical de gesso</v>
          </cell>
          <cell r="E1083">
            <v>97.88</v>
          </cell>
          <cell r="F1083" t="str">
            <v>m2</v>
          </cell>
          <cell r="G1083">
            <v>4.9637310993052726</v>
          </cell>
          <cell r="H1083">
            <v>485.85</v>
          </cell>
        </row>
        <row r="1084">
          <cell r="C1084" t="str">
            <v>01.010.02.01.01.06</v>
          </cell>
          <cell r="D1084" t="str">
            <v>Pintura latex acrílico (sem massa) sobre massa única</v>
          </cell>
          <cell r="E1084">
            <v>16.52</v>
          </cell>
          <cell r="F1084" t="str">
            <v>m2</v>
          </cell>
          <cell r="G1084">
            <v>4.4225181598062955</v>
          </cell>
          <cell r="H1084">
            <v>73.06</v>
          </cell>
        </row>
        <row r="1085">
          <cell r="C1085" t="str">
            <v>01.010.02.01.01.07</v>
          </cell>
          <cell r="D1085" t="str">
            <v>Pintura Latex acrílico com massa corrida sobre forro de gesso</v>
          </cell>
          <cell r="E1085">
            <v>5257.47</v>
          </cell>
          <cell r="F1085" t="str">
            <v>m2</v>
          </cell>
          <cell r="G1085">
            <v>6.4979999885876669</v>
          </cell>
          <cell r="H1085">
            <v>34163.040000000001</v>
          </cell>
        </row>
        <row r="1086">
          <cell r="C1086" t="str">
            <v>01.010.02.01.01.09</v>
          </cell>
          <cell r="D1086" t="str">
            <v>Pintura latex PVA sobre moldura de gesso</v>
          </cell>
          <cell r="E1086">
            <v>48997.74</v>
          </cell>
          <cell r="F1086" t="str">
            <v>m</v>
          </cell>
          <cell r="G1086">
            <v>1.8049999857136267</v>
          </cell>
          <cell r="H1086">
            <v>88440.92</v>
          </cell>
        </row>
        <row r="1087">
          <cell r="C1087" t="str">
            <v>01.010.02.01.01.10</v>
          </cell>
          <cell r="D1087" t="str">
            <v>Lixamento de concreto</v>
          </cell>
          <cell r="E1087">
            <v>718.2</v>
          </cell>
          <cell r="F1087" t="str">
            <v>m2</v>
          </cell>
          <cell r="G1087">
            <v>6.3175020885547193</v>
          </cell>
          <cell r="H1087">
            <v>4537.2299999999996</v>
          </cell>
        </row>
        <row r="1088">
          <cell r="C1088" t="str">
            <v>01.010.02.01.01.11</v>
          </cell>
          <cell r="D1088" t="str">
            <v>Lixamento de concreto com aplicação de latex PVA</v>
          </cell>
          <cell r="E1088">
            <v>29686.82</v>
          </cell>
          <cell r="F1088" t="str">
            <v>m2</v>
          </cell>
          <cell r="G1088">
            <v>8.1225001532666692</v>
          </cell>
          <cell r="H1088">
            <v>241131.2</v>
          </cell>
        </row>
        <row r="1089">
          <cell r="C1089" t="str">
            <v>01.010.02.01.01.12</v>
          </cell>
          <cell r="D1089" t="str">
            <v>Estucamento, lixamento e aplicação de verniz poliuretano fosco em vigas de concreto aparente - 1º SS Clube</v>
          </cell>
          <cell r="E1089">
            <v>852.76</v>
          </cell>
          <cell r="F1089" t="str">
            <v>m2</v>
          </cell>
          <cell r="G1089">
            <v>16.800002345325765</v>
          </cell>
          <cell r="H1089">
            <v>14326.37</v>
          </cell>
        </row>
        <row r="1090">
          <cell r="C1090" t="str">
            <v>01.010.02.01.01.13</v>
          </cell>
          <cell r="D1090" t="str">
            <v>Faixa de pintura Latex PVA com massa corrida sobre faixa de forro em gesso</v>
          </cell>
          <cell r="E1090">
            <v>381.22</v>
          </cell>
          <cell r="F1090" t="str">
            <v>m2</v>
          </cell>
          <cell r="G1090">
            <v>4.9637479670531448</v>
          </cell>
          <cell r="H1090">
            <v>1892.28</v>
          </cell>
        </row>
        <row r="1091">
          <cell r="C1091" t="str">
            <v>01.010.03</v>
          </cell>
          <cell r="D1091" t="str">
            <v>Esquadrias</v>
          </cell>
          <cell r="H1091">
            <v>348039.9</v>
          </cell>
        </row>
        <row r="1092">
          <cell r="C1092" t="str">
            <v>01.010.03.01</v>
          </cell>
          <cell r="D1092" t="str">
            <v>Esquadrias</v>
          </cell>
          <cell r="H1092">
            <v>348039.9</v>
          </cell>
        </row>
        <row r="1093">
          <cell r="C1093" t="str">
            <v>01.010.03.01.01</v>
          </cell>
          <cell r="D1093" t="str">
            <v>Esquadrias</v>
          </cell>
          <cell r="H1093">
            <v>348039.9</v>
          </cell>
        </row>
        <row r="1094">
          <cell r="C1094" t="str">
            <v>01.010.03.01.01.01</v>
          </cell>
          <cell r="D1094" t="str">
            <v>Esmalte sintético sobre esquadrias de ferro</v>
          </cell>
          <cell r="E1094">
            <v>6706.58</v>
          </cell>
          <cell r="F1094" t="str">
            <v>m2</v>
          </cell>
          <cell r="G1094">
            <v>5.9564994378654994</v>
          </cell>
          <cell r="H1094">
            <v>39947.74</v>
          </cell>
        </row>
        <row r="1095">
          <cell r="C1095" t="str">
            <v>01.010.03.01.01.02</v>
          </cell>
          <cell r="D1095" t="str">
            <v>Esmalte sintético sobre corrimão - fixação em parede</v>
          </cell>
          <cell r="E1095">
            <v>3199.33</v>
          </cell>
          <cell r="F1095" t="str">
            <v>m</v>
          </cell>
          <cell r="G1095">
            <v>2.4367508197028753</v>
          </cell>
          <cell r="H1095">
            <v>7795.97</v>
          </cell>
        </row>
        <row r="1096">
          <cell r="C1096" t="str">
            <v>01.010.03.01.01.03</v>
          </cell>
          <cell r="D1096" t="str">
            <v>Esmalte sintético sobre corrimão - fixação em piso</v>
          </cell>
          <cell r="E1096">
            <v>1308.5899999999999</v>
          </cell>
          <cell r="F1096" t="str">
            <v>m</v>
          </cell>
          <cell r="G1096">
            <v>4.8734974285299444</v>
          </cell>
          <cell r="H1096">
            <v>6377.41</v>
          </cell>
        </row>
        <row r="1097">
          <cell r="C1097" t="str">
            <v>01.010.03.01.01.04</v>
          </cell>
          <cell r="D1097" t="str">
            <v>Esmalte sintético sobre  Escada Marinheiro</v>
          </cell>
          <cell r="E1097">
            <v>48.3</v>
          </cell>
          <cell r="F1097" t="str">
            <v>m</v>
          </cell>
          <cell r="G1097">
            <v>7.2200828157349903</v>
          </cell>
          <cell r="H1097">
            <v>348.73</v>
          </cell>
        </row>
        <row r="1098">
          <cell r="C1098" t="str">
            <v>01.010.03.01.01.05</v>
          </cell>
          <cell r="D1098" t="str">
            <v>Esmalte sintético sobre esquadrias de madeira (descontado as portas dos shafts)</v>
          </cell>
          <cell r="E1098">
            <v>31788.09</v>
          </cell>
          <cell r="F1098" t="str">
            <v>m2</v>
          </cell>
          <cell r="G1098">
            <v>8.5737501057786112</v>
          </cell>
          <cell r="H1098">
            <v>272543.14</v>
          </cell>
        </row>
        <row r="1099">
          <cell r="C1099" t="str">
            <v>01.010.03.01.01.06</v>
          </cell>
          <cell r="D1099" t="str">
            <v>Pintura Verniz ou Encerada para porta de madeira</v>
          </cell>
          <cell r="E1099">
            <v>95.58</v>
          </cell>
          <cell r="F1099" t="str">
            <v>m2</v>
          </cell>
          <cell r="G1099">
            <v>7.0395480225988702</v>
          </cell>
          <cell r="H1099">
            <v>672.84</v>
          </cell>
        </row>
        <row r="1100">
          <cell r="C1100" t="str">
            <v>01.010.03.01.01.07</v>
          </cell>
          <cell r="D1100" t="str">
            <v>Pintura esmalte prata sobre porta de elevador social e de serviço</v>
          </cell>
          <cell r="E1100">
            <v>3417.12</v>
          </cell>
          <cell r="F1100" t="str">
            <v>m2</v>
          </cell>
          <cell r="G1100">
            <v>5.9565013812801428</v>
          </cell>
          <cell r="H1100">
            <v>20354.080000000002</v>
          </cell>
        </row>
        <row r="1101">
          <cell r="C1101" t="str">
            <v>01.010.04</v>
          </cell>
          <cell r="D1101" t="str">
            <v>Diversos</v>
          </cell>
          <cell r="H1101">
            <v>193946.66</v>
          </cell>
        </row>
        <row r="1102">
          <cell r="C1102" t="str">
            <v>01.010.04.01</v>
          </cell>
          <cell r="D1102" t="str">
            <v>Diversos</v>
          </cell>
          <cell r="H1102">
            <v>193946.66</v>
          </cell>
        </row>
        <row r="1103">
          <cell r="C1103" t="str">
            <v>01.010.04.01.01</v>
          </cell>
          <cell r="D1103" t="str">
            <v>Diversos</v>
          </cell>
          <cell r="H1103">
            <v>193946.66</v>
          </cell>
        </row>
        <row r="1104">
          <cell r="C1104" t="str">
            <v>01.010.04.01.01.01</v>
          </cell>
          <cell r="D1104" t="str">
            <v>Caiação do poço dos elevadores e shafts</v>
          </cell>
          <cell r="E1104">
            <v>23861.919999999998</v>
          </cell>
          <cell r="F1104" t="str">
            <v>m2</v>
          </cell>
          <cell r="G1104">
            <v>2.3465001978047031</v>
          </cell>
          <cell r="H1104">
            <v>55992</v>
          </cell>
        </row>
        <row r="1105">
          <cell r="C1105" t="str">
            <v>01.010.04.01.01.02</v>
          </cell>
          <cell r="D1105" t="str">
            <v>Pintura Novacor de degraus cimentados</v>
          </cell>
          <cell r="E1105">
            <v>5928</v>
          </cell>
          <cell r="F1105" t="str">
            <v>m</v>
          </cell>
          <cell r="G1105">
            <v>1.35375</v>
          </cell>
          <cell r="H1105">
            <v>8025.03</v>
          </cell>
        </row>
        <row r="1106">
          <cell r="C1106" t="str">
            <v>01.010.04.01.01.03</v>
          </cell>
          <cell r="D1106" t="str">
            <v>Pintura Novacor de rodapés cimentados</v>
          </cell>
          <cell r="E1106">
            <v>5754.41</v>
          </cell>
          <cell r="F1106" t="str">
            <v>m</v>
          </cell>
          <cell r="G1106">
            <v>1.353749559033854</v>
          </cell>
          <cell r="H1106">
            <v>7790.03</v>
          </cell>
        </row>
        <row r="1107">
          <cell r="C1107" t="str">
            <v>01.010.04.01.01.04</v>
          </cell>
          <cell r="D1107" t="str">
            <v>Pintura Novacor de piso cimentado - patamar das escadas</v>
          </cell>
          <cell r="E1107">
            <v>1655.09</v>
          </cell>
          <cell r="F1107" t="str">
            <v>m2</v>
          </cell>
          <cell r="G1107">
            <v>3.1587526962279999</v>
          </cell>
          <cell r="H1107">
            <v>5228.0200000000004</v>
          </cell>
        </row>
        <row r="1108">
          <cell r="C1108" t="str">
            <v>01.010.04.01.01.05</v>
          </cell>
          <cell r="D1108" t="str">
            <v>Esmalte sintético cor gelo sobre rodapés de madeira h=5cm e h=10cm</v>
          </cell>
          <cell r="E1108">
            <v>27226.99</v>
          </cell>
          <cell r="F1108" t="str">
            <v>m</v>
          </cell>
          <cell r="G1108">
            <v>3.1587498287544822</v>
          </cell>
          <cell r="H1108">
            <v>86003.25</v>
          </cell>
        </row>
        <row r="1109">
          <cell r="C1109" t="str">
            <v>01.010.04.01.01.07</v>
          </cell>
          <cell r="D1109" t="str">
            <v>Pintura demarcatória de vagas em tinta viária padrão DER</v>
          </cell>
          <cell r="E1109">
            <v>10690.91</v>
          </cell>
          <cell r="F1109" t="str">
            <v>m</v>
          </cell>
          <cell r="G1109">
            <v>2.4367495376913659</v>
          </cell>
          <cell r="H1109">
            <v>26051.07</v>
          </cell>
        </row>
        <row r="1110">
          <cell r="C1110" t="str">
            <v>01.010.04.01.01.08</v>
          </cell>
          <cell r="D1110" t="str">
            <v>Pintura de setas indicativas em tinta viária padrão DER</v>
          </cell>
          <cell r="E1110">
            <v>183</v>
          </cell>
          <cell r="F1110" t="str">
            <v>un</v>
          </cell>
          <cell r="G1110">
            <v>12.635027322404373</v>
          </cell>
          <cell r="H1110">
            <v>2312.21</v>
          </cell>
        </row>
        <row r="1111">
          <cell r="C1111" t="str">
            <v>01.010.04.01.01.09</v>
          </cell>
          <cell r="D1111" t="str">
            <v>Pintura de vagas para deficientes em tinta viária padrão DER</v>
          </cell>
          <cell r="E1111">
            <v>9</v>
          </cell>
          <cell r="F1111" t="str">
            <v>un</v>
          </cell>
          <cell r="G1111">
            <v>54.15</v>
          </cell>
          <cell r="H1111">
            <v>487.35</v>
          </cell>
        </row>
        <row r="1112">
          <cell r="C1112" t="str">
            <v>01.010.04.01.01.10</v>
          </cell>
          <cell r="D1112" t="str">
            <v>Pintura de sinalização para hidrantes e extintores no piso</v>
          </cell>
          <cell r="E1112">
            <v>152</v>
          </cell>
          <cell r="F1112" t="str">
            <v>un</v>
          </cell>
          <cell r="G1112">
            <v>13.5375</v>
          </cell>
          <cell r="H1112">
            <v>2057.6999999999998</v>
          </cell>
        </row>
        <row r="1113">
          <cell r="C1113">
            <v>1011</v>
          </cell>
          <cell r="D1113" t="str">
            <v>TAMPOS, LOUÇAS, METAIS E ACESSÓRIOS SANITÁRIOS</v>
          </cell>
          <cell r="H1113">
            <v>5530880.5199999996</v>
          </cell>
        </row>
        <row r="1114">
          <cell r="C1114" t="str">
            <v>01.011.01</v>
          </cell>
          <cell r="D1114" t="str">
            <v>Louças</v>
          </cell>
          <cell r="H1114">
            <v>1217965.31</v>
          </cell>
        </row>
        <row r="1115">
          <cell r="C1115" t="str">
            <v>01.011.01.01</v>
          </cell>
          <cell r="D1115" t="str">
            <v>Louças sanitárias Deca Linha Ravena, cor branca</v>
          </cell>
          <cell r="H1115">
            <v>57968.27</v>
          </cell>
        </row>
        <row r="1116">
          <cell r="C1116" t="str">
            <v>01.011.01.01.01</v>
          </cell>
          <cell r="D1116" t="str">
            <v>Louças sanitárias Deca Linha Ravena, cor branca - Vestiários / Sanitários dos Subsolos; Banho empregada apartamentos; Zeladoria</v>
          </cell>
          <cell r="H1116">
            <v>57968.27</v>
          </cell>
        </row>
        <row r="1117">
          <cell r="C1117" t="str">
            <v>01.011.01.01.01.01</v>
          </cell>
          <cell r="D1117" t="str">
            <v>Cuba de embutir retangular L42</v>
          </cell>
          <cell r="E1117">
            <v>36</v>
          </cell>
          <cell r="F1117" t="str">
            <v>un</v>
          </cell>
          <cell r="G1117">
            <v>76.77</v>
          </cell>
          <cell r="H1117">
            <v>2763.72</v>
          </cell>
        </row>
        <row r="1118">
          <cell r="C1118" t="str">
            <v>01.011.01.01.01.02</v>
          </cell>
          <cell r="D1118" t="str">
            <v>Lavatório sem coluna L91517</v>
          </cell>
          <cell r="E1118">
            <v>219</v>
          </cell>
          <cell r="F1118" t="str">
            <v>un</v>
          </cell>
          <cell r="G1118">
            <v>59.37</v>
          </cell>
          <cell r="H1118">
            <v>13002.03</v>
          </cell>
        </row>
        <row r="1119">
          <cell r="C1119" t="str">
            <v>01.011.01.01.01.03</v>
          </cell>
          <cell r="D1119" t="str">
            <v>Bacia Sanitária com caixa acoplada CP92917 (sem assento)</v>
          </cell>
          <cell r="E1119">
            <v>253</v>
          </cell>
          <cell r="F1119" t="str">
            <v>un</v>
          </cell>
          <cell r="G1119">
            <v>151.6</v>
          </cell>
          <cell r="H1119">
            <v>38354.800000000003</v>
          </cell>
        </row>
        <row r="1120">
          <cell r="C1120" t="str">
            <v>01.011.01.01.01.04</v>
          </cell>
          <cell r="D1120" t="str">
            <v>Mictório M712 com sifão cromado</v>
          </cell>
          <cell r="E1120">
            <v>9</v>
          </cell>
          <cell r="F1120" t="str">
            <v>un</v>
          </cell>
          <cell r="G1120">
            <v>164.13</v>
          </cell>
          <cell r="H1120">
            <v>1477.17</v>
          </cell>
        </row>
        <row r="1121">
          <cell r="C1121" t="str">
            <v>01.011.01.01.01.05</v>
          </cell>
          <cell r="D1121" t="str">
            <v>Bidê c/ 3 furos B917</v>
          </cell>
          <cell r="E1121">
            <v>24</v>
          </cell>
          <cell r="F1121" t="str">
            <v>un</v>
          </cell>
          <cell r="G1121">
            <v>94.49</v>
          </cell>
          <cell r="H1121">
            <v>2267.7600000000002</v>
          </cell>
        </row>
        <row r="1122">
          <cell r="C1122" t="str">
            <v>01.011.01.01.01.06</v>
          </cell>
          <cell r="D1122" t="str">
            <v>Tanque TQ1117</v>
          </cell>
          <cell r="E1122">
            <v>1</v>
          </cell>
          <cell r="F1122" t="str">
            <v>un</v>
          </cell>
          <cell r="G1122">
            <v>102.79</v>
          </cell>
          <cell r="H1122">
            <v>102.79</v>
          </cell>
        </row>
        <row r="1123">
          <cell r="C1123" t="str">
            <v>01.011.01.02</v>
          </cell>
          <cell r="D1123" t="str">
            <v>Louças sanitárias Deca Linha Nuova, cor branco</v>
          </cell>
          <cell r="H1123">
            <v>779092.52</v>
          </cell>
        </row>
        <row r="1124">
          <cell r="C1124" t="str">
            <v>01.011.01.02.01</v>
          </cell>
          <cell r="D1124" t="str">
            <v>Louças sanitárias Deca Linha Nuova, cor GE 17 branco gelo- Copa, Sanitários do térreo; Banho Sr., Banho Sra., Lavabo e Banhos dos apartamentos</v>
          </cell>
          <cell r="H1124">
            <v>779092.52</v>
          </cell>
        </row>
        <row r="1125">
          <cell r="C1125" t="str">
            <v>01.011.01.02.01.01</v>
          </cell>
          <cell r="D1125" t="str">
            <v>Cuba de embutir retangular L42</v>
          </cell>
          <cell r="E1125">
            <v>1320</v>
          </cell>
          <cell r="F1125" t="str">
            <v>un</v>
          </cell>
          <cell r="G1125">
            <v>76.77</v>
          </cell>
          <cell r="H1125">
            <v>101336.4</v>
          </cell>
        </row>
        <row r="1126">
          <cell r="C1126" t="str">
            <v>01.011.01.02.01.02</v>
          </cell>
          <cell r="D1126" t="str">
            <v>Cuba de embutir redonda L41</v>
          </cell>
          <cell r="E1126">
            <v>1</v>
          </cell>
          <cell r="F1126" t="str">
            <v>un</v>
          </cell>
          <cell r="G1126">
            <v>55.98</v>
          </cell>
          <cell r="H1126">
            <v>55.98</v>
          </cell>
        </row>
        <row r="1127">
          <cell r="C1127" t="str">
            <v>01.011.01.02.01.03</v>
          </cell>
          <cell r="D1127" t="str">
            <v>Bacia sanitária com caixa acoplada CP13017 (sem assento)</v>
          </cell>
          <cell r="E1127">
            <v>1227</v>
          </cell>
          <cell r="F1127" t="str">
            <v>un</v>
          </cell>
          <cell r="G1127">
            <v>400.27</v>
          </cell>
          <cell r="H1127">
            <v>491131.29</v>
          </cell>
        </row>
        <row r="1128">
          <cell r="C1128" t="str">
            <v>01.011.01.02.01.04</v>
          </cell>
          <cell r="D1128" t="str">
            <v>Bidê c/ 3 furos B1317</v>
          </cell>
          <cell r="E1128">
            <v>985</v>
          </cell>
          <cell r="F1128" t="str">
            <v>un</v>
          </cell>
          <cell r="G1128">
            <v>189.41</v>
          </cell>
          <cell r="H1128">
            <v>186568.85</v>
          </cell>
        </row>
        <row r="1129">
          <cell r="C1129" t="str">
            <v>01.011.01.03</v>
          </cell>
          <cell r="D1129" t="str">
            <v>Louças sanitárias Deca Linha Nuova, cor branco gelo GE 17 - Sanitários, Vestiários Salão de Festas</v>
          </cell>
          <cell r="H1129">
            <v>1008.87</v>
          </cell>
        </row>
        <row r="1130">
          <cell r="C1130" t="str">
            <v>01.011.01.03.01</v>
          </cell>
          <cell r="D1130" t="str">
            <v>Louças sanitárias Deca Linha Nuova, cor branco gelo GE 17 - Sanitários, Vestiários Salão de Festas (com reaproveitamento das louças do Stand de Vendas)</v>
          </cell>
          <cell r="H1130">
            <v>1008.87</v>
          </cell>
        </row>
        <row r="1131">
          <cell r="C1131" t="str">
            <v>01.011.01.03.01.01</v>
          </cell>
          <cell r="D1131" t="str">
            <v>Cuba de embutir oval grande cod. L-42</v>
          </cell>
          <cell r="E1131">
            <v>7</v>
          </cell>
          <cell r="F1131" t="str">
            <v>pç</v>
          </cell>
          <cell r="G1131">
            <v>31.26</v>
          </cell>
          <cell r="H1131">
            <v>218.82</v>
          </cell>
        </row>
        <row r="1132">
          <cell r="C1132" t="str">
            <v>01.011.01.03.01.02</v>
          </cell>
          <cell r="D1132" t="str">
            <v>Bacia sanitária com caixa acoplada CP13017 (sem assento)</v>
          </cell>
          <cell r="E1132">
            <v>5</v>
          </cell>
          <cell r="F1132" t="str">
            <v>pç</v>
          </cell>
          <cell r="G1132">
            <v>22.73</v>
          </cell>
          <cell r="H1132">
            <v>113.65</v>
          </cell>
        </row>
        <row r="1133">
          <cell r="C1133" t="str">
            <v>01.011.01.03.01.03</v>
          </cell>
          <cell r="D1133" t="str">
            <v>Assento para sanitário Deficiente Físico com abertura frontal 2360EBR</v>
          </cell>
          <cell r="E1133">
            <v>1</v>
          </cell>
          <cell r="F1133" t="str">
            <v>vb</v>
          </cell>
          <cell r="G1133">
            <v>577.02</v>
          </cell>
          <cell r="H1133">
            <v>577.02</v>
          </cell>
        </row>
        <row r="1134">
          <cell r="C1134" t="str">
            <v>01.011.01.03.01.04</v>
          </cell>
          <cell r="D1134" t="str">
            <v>Lavatório para Deficientes físicos L 51, com coluna suspensa CS 1V (linha Vogue Plus)</v>
          </cell>
          <cell r="E1134">
            <v>1</v>
          </cell>
          <cell r="F1134" t="str">
            <v>pç</v>
          </cell>
          <cell r="G1134">
            <v>34.54</v>
          </cell>
          <cell r="H1134">
            <v>34.54</v>
          </cell>
        </row>
        <row r="1135">
          <cell r="C1135" t="str">
            <v>01.011.01.03.01.05</v>
          </cell>
          <cell r="D1135" t="str">
            <v>Mictório M712 com sifão cromado</v>
          </cell>
          <cell r="E1135">
            <v>2</v>
          </cell>
          <cell r="F1135" t="str">
            <v>pç</v>
          </cell>
          <cell r="G1135">
            <v>32.42</v>
          </cell>
          <cell r="H1135">
            <v>64.84</v>
          </cell>
        </row>
        <row r="1136">
          <cell r="C1136" t="str">
            <v>01.011.01.04</v>
          </cell>
          <cell r="D1136" t="str">
            <v>Louças sanitárias Deca Linha Village, cor branco gelo GE 17 - Sanitários, Vestiários Clube</v>
          </cell>
          <cell r="H1136">
            <v>3751.49</v>
          </cell>
        </row>
        <row r="1137">
          <cell r="C1137" t="str">
            <v>01.011.01.04.01</v>
          </cell>
          <cell r="D1137" t="str">
            <v>Louças sanitárias Deca Linha Village, cor branco gelo GE 17 - Sanitários, Vestiários Clube</v>
          </cell>
          <cell r="H1137">
            <v>3751.49</v>
          </cell>
        </row>
        <row r="1138">
          <cell r="C1138" t="str">
            <v>01.011.01.04.01.01</v>
          </cell>
          <cell r="D1138" t="str">
            <v>Cuba de embutir oval grande cod. L-42</v>
          </cell>
          <cell r="E1138">
            <v>12</v>
          </cell>
          <cell r="F1138" t="str">
            <v>pç</v>
          </cell>
          <cell r="G1138">
            <v>76.77</v>
          </cell>
          <cell r="H1138">
            <v>921.24</v>
          </cell>
        </row>
        <row r="1139">
          <cell r="C1139" t="str">
            <v>01.011.01.04.01.02</v>
          </cell>
          <cell r="D1139" t="str">
            <v>Bacia sanitária com caixa acoplada CP18017 (sem assento)</v>
          </cell>
          <cell r="E1139">
            <v>9</v>
          </cell>
          <cell r="F1139" t="str">
            <v>pç</v>
          </cell>
          <cell r="G1139">
            <v>177.06</v>
          </cell>
          <cell r="H1139">
            <v>1593.54</v>
          </cell>
        </row>
        <row r="1140">
          <cell r="C1140" t="str">
            <v>01.011.01.04.01.03</v>
          </cell>
          <cell r="D1140" t="str">
            <v>Assento para sanitário Deficiente Físico com abertura frontal 2360EBR</v>
          </cell>
          <cell r="E1140">
            <v>1</v>
          </cell>
          <cell r="F1140" t="str">
            <v>vb</v>
          </cell>
          <cell r="G1140">
            <v>577.02</v>
          </cell>
          <cell r="H1140">
            <v>577.02</v>
          </cell>
        </row>
        <row r="1141">
          <cell r="C1141" t="str">
            <v>01.011.01.04.01.04</v>
          </cell>
          <cell r="D1141" t="str">
            <v>Lavatório para Deficientes físicos L 51, com coluna suspensa CS 1V (linha Vogue Plus)</v>
          </cell>
          <cell r="E1141">
            <v>1</v>
          </cell>
          <cell r="F1141" t="str">
            <v>pç</v>
          </cell>
          <cell r="G1141">
            <v>167.3</v>
          </cell>
          <cell r="H1141">
            <v>167.3</v>
          </cell>
        </row>
        <row r="1142">
          <cell r="C1142" t="str">
            <v>01.011.01.04.01.05</v>
          </cell>
          <cell r="D1142" t="str">
            <v>Mictório M712 com sifão cromado</v>
          </cell>
          <cell r="E1142">
            <v>3</v>
          </cell>
          <cell r="F1142" t="str">
            <v>pç</v>
          </cell>
          <cell r="G1142">
            <v>164.13</v>
          </cell>
          <cell r="H1142">
            <v>492.39</v>
          </cell>
        </row>
        <row r="1143">
          <cell r="C1143" t="str">
            <v>01.011.01.05</v>
          </cell>
          <cell r="D1143" t="str">
            <v>Aço Inox</v>
          </cell>
          <cell r="H1143">
            <v>375173.56</v>
          </cell>
        </row>
        <row r="1144">
          <cell r="C1144" t="str">
            <v>01.011.01.05.01</v>
          </cell>
          <cell r="D1144" t="str">
            <v>Aço Inox</v>
          </cell>
          <cell r="H1144">
            <v>375173.56</v>
          </cell>
        </row>
        <row r="1145">
          <cell r="C1145" t="str">
            <v>01.011.01.05.01.01</v>
          </cell>
          <cell r="D1145" t="str">
            <v>Cuba de aço inox Mekal CS-40P - copa dos subsolos e térreo, bar/copa do Salão de Festas</v>
          </cell>
          <cell r="E1145">
            <v>236</v>
          </cell>
          <cell r="F1145" t="str">
            <v>un</v>
          </cell>
          <cell r="G1145">
            <v>229.28</v>
          </cell>
          <cell r="H1145">
            <v>54110.080000000002</v>
          </cell>
        </row>
        <row r="1146">
          <cell r="C1146" t="str">
            <v>01.011.01.05.01.02</v>
          </cell>
          <cell r="D1146" t="str">
            <v>Cuba de aço inox Mekal CD-40P - cozinha dos apartamentos; copa/cozinha/lanchonete Clube</v>
          </cell>
          <cell r="E1146">
            <v>221</v>
          </cell>
          <cell r="F1146" t="str">
            <v>un</v>
          </cell>
          <cell r="G1146">
            <v>529.55999999999995</v>
          </cell>
          <cell r="H1146">
            <v>117032.76</v>
          </cell>
        </row>
        <row r="1147">
          <cell r="C1147" t="str">
            <v>01.011.01.05.01.03</v>
          </cell>
          <cell r="D1147" t="str">
            <v>Cuba redonda para copa duplex</v>
          </cell>
          <cell r="E1147">
            <v>8</v>
          </cell>
          <cell r="F1147" t="str">
            <v>un</v>
          </cell>
          <cell r="G1147">
            <v>170.28</v>
          </cell>
          <cell r="H1147">
            <v>1362.24</v>
          </cell>
        </row>
        <row r="1148">
          <cell r="C1148" t="str">
            <v>01.011.01.05.01.04</v>
          </cell>
          <cell r="D1148" t="str">
            <v>Tanques em aço inox Mekal duplo 1200 - áreas de serviço dos apartamentos</v>
          </cell>
          <cell r="E1148">
            <v>216</v>
          </cell>
          <cell r="F1148" t="str">
            <v>un</v>
          </cell>
          <cell r="G1148">
            <v>938.28</v>
          </cell>
          <cell r="H1148">
            <v>202668.48</v>
          </cell>
        </row>
        <row r="1149">
          <cell r="C1149" t="str">
            <v>01.011.01.06</v>
          </cell>
          <cell r="D1149" t="str">
            <v>Acessórios para deficientes</v>
          </cell>
          <cell r="H1149">
            <v>970.59</v>
          </cell>
        </row>
        <row r="1150">
          <cell r="C1150" t="str">
            <v>01.011.01.06.01</v>
          </cell>
          <cell r="D1150" t="str">
            <v>Acessórios para deficientes</v>
          </cell>
          <cell r="H1150">
            <v>970.59</v>
          </cell>
        </row>
        <row r="1151">
          <cell r="C1151" t="str">
            <v>01.011.01.06.01.01</v>
          </cell>
          <cell r="D1151" t="str">
            <v>Barra de apoio Deca 2310EBR de 80cm</v>
          </cell>
          <cell r="E1151">
            <v>2</v>
          </cell>
          <cell r="F1151" t="str">
            <v>un</v>
          </cell>
          <cell r="G1151">
            <v>260.185</v>
          </cell>
          <cell r="H1151">
            <v>520.37</v>
          </cell>
        </row>
        <row r="1152">
          <cell r="C1152" t="str">
            <v>01.011.01.06.01.02</v>
          </cell>
          <cell r="D1152" t="str">
            <v>Barra de apoio Deca 2305EBR de 70cm</v>
          </cell>
          <cell r="E1152">
            <v>2</v>
          </cell>
          <cell r="F1152" t="str">
            <v>un</v>
          </cell>
          <cell r="G1152">
            <v>225.11500000000001</v>
          </cell>
          <cell r="H1152">
            <v>450.23</v>
          </cell>
        </row>
        <row r="1153">
          <cell r="C1153" t="str">
            <v>01.011.02</v>
          </cell>
          <cell r="D1153" t="str">
            <v>Metais Sanitários</v>
          </cell>
          <cell r="H1153">
            <v>2524057.52</v>
          </cell>
        </row>
        <row r="1154">
          <cell r="C1154" t="str">
            <v>01.011.02.01</v>
          </cell>
          <cell r="D1154" t="str">
            <v>Metais Deca Linha Prata C50</v>
          </cell>
          <cell r="H1154">
            <v>3889.96</v>
          </cell>
        </row>
        <row r="1155">
          <cell r="C1155" t="str">
            <v>01.011.02.01.01</v>
          </cell>
          <cell r="D1155" t="str">
            <v>Metais Deca Linha Prata C50 - Copa/Cozinha, Vestiários, Sanitários do subsolo; copa/cozinha/lanchonete Clube</v>
          </cell>
          <cell r="H1155">
            <v>3889.96</v>
          </cell>
        </row>
        <row r="1156">
          <cell r="C1156" t="str">
            <v>01.011.02.01.01.01</v>
          </cell>
          <cell r="D1156" t="str">
            <v>Torneira de mesa para pia 1167 C50</v>
          </cell>
          <cell r="E1156">
            <v>14</v>
          </cell>
          <cell r="F1156" t="str">
            <v>un</v>
          </cell>
          <cell r="G1156">
            <v>107.76</v>
          </cell>
          <cell r="H1156">
            <v>1508.64</v>
          </cell>
        </row>
        <row r="1157">
          <cell r="C1157" t="str">
            <v>01.011.02.01.01.02</v>
          </cell>
          <cell r="D1157" t="str">
            <v>Torneira para lavatório 1199C50</v>
          </cell>
          <cell r="E1157">
            <v>37</v>
          </cell>
          <cell r="F1157" t="str">
            <v>un</v>
          </cell>
          <cell r="G1157">
            <v>64.36</v>
          </cell>
          <cell r="H1157">
            <v>2381.3200000000002</v>
          </cell>
        </row>
        <row r="1158">
          <cell r="C1158" t="str">
            <v>01.011.02.02</v>
          </cell>
          <cell r="D1158" t="str">
            <v>Metais Deca Linha Prata C50 cromado</v>
          </cell>
          <cell r="H1158">
            <v>34738.870000000003</v>
          </cell>
        </row>
        <row r="1159">
          <cell r="C1159" t="str">
            <v>01.011.02.02.01</v>
          </cell>
          <cell r="D1159" t="str">
            <v>Metais Deca Linha Prata C50 cromado - Áreas de serviço, banho empregada dos apartamentos, zeladoria</v>
          </cell>
          <cell r="H1159">
            <v>34738.870000000003</v>
          </cell>
        </row>
        <row r="1160">
          <cell r="C1160" t="str">
            <v>01.011.02.02.01.01</v>
          </cell>
          <cell r="D1160" t="str">
            <v>Torneira para lavatório 1199C50</v>
          </cell>
          <cell r="E1160">
            <v>218</v>
          </cell>
          <cell r="F1160" t="str">
            <v>un</v>
          </cell>
          <cell r="G1160">
            <v>64.36</v>
          </cell>
          <cell r="H1160">
            <v>14030.48</v>
          </cell>
        </row>
        <row r="1161">
          <cell r="C1161" t="str">
            <v>01.011.02.02.01.02</v>
          </cell>
          <cell r="D1161" t="str">
            <v>Torneira para tanque 1154C39</v>
          </cell>
          <cell r="E1161">
            <v>433</v>
          </cell>
          <cell r="F1161" t="str">
            <v>un</v>
          </cell>
          <cell r="G1161">
            <v>36.950000000000003</v>
          </cell>
          <cell r="H1161">
            <v>15999.35</v>
          </cell>
        </row>
        <row r="1162">
          <cell r="C1162" t="str">
            <v>01.011.02.02.01.03</v>
          </cell>
          <cell r="D1162" t="str">
            <v>Misturador para bidê 1895C50</v>
          </cell>
          <cell r="E1162">
            <v>24</v>
          </cell>
          <cell r="F1162" t="str">
            <v>un</v>
          </cell>
          <cell r="G1162">
            <v>196.21</v>
          </cell>
          <cell r="H1162">
            <v>4709.04</v>
          </cell>
        </row>
        <row r="1163">
          <cell r="C1163" t="str">
            <v>01.011.02.03</v>
          </cell>
          <cell r="D1163" t="str">
            <v>Metais Deca Linha Duna, cromado</v>
          </cell>
          <cell r="H1163">
            <v>54892.08</v>
          </cell>
        </row>
        <row r="1164">
          <cell r="C1164" t="str">
            <v>01.011.02.03.01</v>
          </cell>
          <cell r="D1164" t="str">
            <v>Metais Deca Linha Duna C61 cromado - Lavabos dos apartamentos</v>
          </cell>
          <cell r="H1164">
            <v>54892.08</v>
          </cell>
        </row>
        <row r="1165">
          <cell r="C1165" t="str">
            <v>01.011.02.03.01.01</v>
          </cell>
          <cell r="D1165" t="str">
            <v>Torneira para lavatório 1198C61</v>
          </cell>
          <cell r="E1165">
            <v>216</v>
          </cell>
          <cell r="F1165" t="str">
            <v>un</v>
          </cell>
          <cell r="G1165">
            <v>254.13</v>
          </cell>
          <cell r="H1165">
            <v>54892.08</v>
          </cell>
        </row>
        <row r="1166">
          <cell r="C1166" t="str">
            <v>01.011.02.04</v>
          </cell>
          <cell r="D1166" t="str">
            <v>Metais Deca Linha Revival, cromado</v>
          </cell>
          <cell r="H1166">
            <v>2090239.3</v>
          </cell>
        </row>
        <row r="1167">
          <cell r="C1167" t="str">
            <v>01.011.02.04.01</v>
          </cell>
          <cell r="D1167" t="str">
            <v>Metais Deca Linha Revival, cromado - Sanitários do térreo; Banho Sr., Banho Sra. e Banhos dos apartamentos</v>
          </cell>
          <cell r="H1167">
            <v>2090144.74</v>
          </cell>
        </row>
        <row r="1168">
          <cell r="C1168" t="str">
            <v>01.011.02.04.01.01</v>
          </cell>
          <cell r="D1168" t="str">
            <v>Misturador de mesa para lavatório cromado CR-1877C68</v>
          </cell>
          <cell r="E1168">
            <v>1308</v>
          </cell>
          <cell r="F1168" t="str">
            <v>un</v>
          </cell>
          <cell r="G1168">
            <v>806.28</v>
          </cell>
          <cell r="H1168">
            <v>1054614.24</v>
          </cell>
        </row>
        <row r="1169">
          <cell r="C1169" t="str">
            <v>01.011.02.04.01.02</v>
          </cell>
          <cell r="D1169" t="str">
            <v>Misturador  para bidê cromado CR-1895C68</v>
          </cell>
          <cell r="E1169">
            <v>985</v>
          </cell>
          <cell r="F1169" t="str">
            <v>un</v>
          </cell>
          <cell r="G1169">
            <v>1051.3</v>
          </cell>
          <cell r="H1169">
            <v>1035530.5</v>
          </cell>
        </row>
        <row r="1170">
          <cell r="C1170" t="str">
            <v>01.011.02.04.02</v>
          </cell>
          <cell r="D1170" t="str">
            <v>Metais Deca Linha Revival, cromado - Sanitários do Salão de Festas (reaproveitamento do Stand de Vendas)</v>
          </cell>
          <cell r="H1170">
            <v>94.56</v>
          </cell>
        </row>
        <row r="1171">
          <cell r="C1171" t="str">
            <v>01.011.02.04.02.01</v>
          </cell>
          <cell r="D1171" t="str">
            <v>Misturador de mesa para lavatório cromado CR-1877C68</v>
          </cell>
          <cell r="E1171">
            <v>8</v>
          </cell>
          <cell r="F1171" t="str">
            <v>un</v>
          </cell>
          <cell r="G1171">
            <v>11.82</v>
          </cell>
          <cell r="H1171">
            <v>94.56</v>
          </cell>
        </row>
        <row r="1172">
          <cell r="C1172" t="str">
            <v>01.011.02.05</v>
          </cell>
          <cell r="D1172" t="str">
            <v>Metais Deca, Linha Prata C50</v>
          </cell>
          <cell r="H1172">
            <v>91378.83</v>
          </cell>
        </row>
        <row r="1173">
          <cell r="C1173" t="str">
            <v>01.011.02.05.01</v>
          </cell>
          <cell r="D1173" t="str">
            <v>Metais Deca, Linha Prata C50 - copa/cozinha dos apartamentos, Copa do Térreo</v>
          </cell>
          <cell r="H1173">
            <v>91367.01</v>
          </cell>
        </row>
        <row r="1174">
          <cell r="C1174" t="str">
            <v>01.011.02.05.01.01</v>
          </cell>
          <cell r="D1174" t="str">
            <v>Misturador para cozinha de mesa com bica móvel 1256C50</v>
          </cell>
          <cell r="E1174">
            <v>449</v>
          </cell>
          <cell r="F1174" t="str">
            <v>un</v>
          </cell>
          <cell r="G1174">
            <v>203.49</v>
          </cell>
          <cell r="H1174">
            <v>91367.01</v>
          </cell>
        </row>
        <row r="1175">
          <cell r="C1175" t="str">
            <v>01.011.02.05.02</v>
          </cell>
          <cell r="D1175" t="str">
            <v>Metais Deca, Linha Prata C50 - Bar/copa do Salão de Festas (reaproveitamento do Stand de Vendas)</v>
          </cell>
          <cell r="H1175">
            <v>11.82</v>
          </cell>
        </row>
        <row r="1176">
          <cell r="C1176" t="str">
            <v>01.011.02.05.02.01</v>
          </cell>
          <cell r="D1176" t="str">
            <v>Misturador para cozinha de mesa com bica móvel 1256C50</v>
          </cell>
          <cell r="E1176">
            <v>1</v>
          </cell>
          <cell r="F1176" t="str">
            <v>un</v>
          </cell>
          <cell r="G1176">
            <v>11.82</v>
          </cell>
          <cell r="H1176">
            <v>11.82</v>
          </cell>
        </row>
        <row r="1177">
          <cell r="C1177" t="str">
            <v>01.011.02.06</v>
          </cell>
          <cell r="D1177" t="str">
            <v>Metais Deca, Linha Decamatic</v>
          </cell>
          <cell r="H1177">
            <v>4130.6400000000003</v>
          </cell>
        </row>
        <row r="1178">
          <cell r="C1178" t="str">
            <v>01.011.02.06.01</v>
          </cell>
          <cell r="D1178" t="str">
            <v>Metais Deca, Linha Decamatic - sanitários, vestiários Clube</v>
          </cell>
          <cell r="H1178">
            <v>4130.6400000000003</v>
          </cell>
        </row>
        <row r="1179">
          <cell r="C1179" t="str">
            <v>01.011.02.06.01.01</v>
          </cell>
          <cell r="D1179" t="str">
            <v>Torneira ref. 1170C</v>
          </cell>
          <cell r="E1179">
            <v>12</v>
          </cell>
          <cell r="F1179" t="str">
            <v>un</v>
          </cell>
          <cell r="G1179">
            <v>193.84</v>
          </cell>
          <cell r="H1179">
            <v>2326.08</v>
          </cell>
        </row>
        <row r="1180">
          <cell r="C1180" t="str">
            <v>01.011.02.06.01.02</v>
          </cell>
          <cell r="D1180" t="str">
            <v>Metais para mictório ref. 2570C</v>
          </cell>
          <cell r="E1180">
            <v>12</v>
          </cell>
          <cell r="F1180" t="str">
            <v>un</v>
          </cell>
          <cell r="G1180">
            <v>150.38</v>
          </cell>
          <cell r="H1180">
            <v>1804.56</v>
          </cell>
        </row>
        <row r="1181">
          <cell r="C1181" t="str">
            <v>01.011.02.06.02</v>
          </cell>
          <cell r="D1181" t="str">
            <v>Metais Deca, Linha Decamatic - sanitários, Salão de Festas (reaproveitamento do Stand de Vendas)</v>
          </cell>
        </row>
        <row r="1182">
          <cell r="C1182" t="str">
            <v>01.011.02.06.02.01</v>
          </cell>
          <cell r="D1182" t="str">
            <v>Metais para mictório ref. 2570C</v>
          </cell>
          <cell r="E1182">
            <v>2</v>
          </cell>
          <cell r="F1182" t="str">
            <v>un</v>
          </cell>
        </row>
        <row r="1183">
          <cell r="C1183" t="str">
            <v>01.011.02.07</v>
          </cell>
          <cell r="D1183" t="str">
            <v>Metais diversos Deca - Terraços dos apartamentos, garagem</v>
          </cell>
          <cell r="H1183">
            <v>9767.08</v>
          </cell>
        </row>
        <row r="1184">
          <cell r="C1184" t="str">
            <v>01.011.02.07.01</v>
          </cell>
          <cell r="D1184" t="str">
            <v>Metais diversos Deca - Terraços dos apartamentos, garagem</v>
          </cell>
          <cell r="H1184">
            <v>9767.08</v>
          </cell>
        </row>
        <row r="1185">
          <cell r="C1185" t="str">
            <v>01.011.02.07.01.01</v>
          </cell>
          <cell r="D1185" t="str">
            <v>Torneira de jardim 1153 C39</v>
          </cell>
          <cell r="E1185">
            <v>230</v>
          </cell>
          <cell r="F1185" t="str">
            <v>un</v>
          </cell>
          <cell r="G1185">
            <v>35.33</v>
          </cell>
          <cell r="H1185">
            <v>8125.9</v>
          </cell>
        </row>
        <row r="1186">
          <cell r="C1186" t="str">
            <v>01.011.02.07.01.02</v>
          </cell>
          <cell r="D1186" t="str">
            <v>Torneira para uso geral - 1130B</v>
          </cell>
          <cell r="E1186">
            <v>51</v>
          </cell>
          <cell r="F1186" t="str">
            <v>un</v>
          </cell>
          <cell r="G1186">
            <v>32.18</v>
          </cell>
          <cell r="H1186">
            <v>1641.18</v>
          </cell>
        </row>
        <row r="1187">
          <cell r="C1187" t="str">
            <v>01.011.02.08</v>
          </cell>
          <cell r="D1187" t="str">
            <v>Chuveiros</v>
          </cell>
          <cell r="H1187">
            <v>235020.76</v>
          </cell>
        </row>
        <row r="1188">
          <cell r="C1188" t="str">
            <v>01.011.02.08.01</v>
          </cell>
          <cell r="D1188" t="str">
            <v>Chuveiros</v>
          </cell>
          <cell r="H1188">
            <v>235020.76</v>
          </cell>
        </row>
        <row r="1189">
          <cell r="C1189" t="str">
            <v>01.011.02.08.01.01</v>
          </cell>
          <cell r="D1189" t="str">
            <v>Chuveiro elétrico tipo Corona - Vestiários / Sanitários do Subsolo</v>
          </cell>
          <cell r="E1189">
            <v>33</v>
          </cell>
          <cell r="F1189" t="str">
            <v>un</v>
          </cell>
          <cell r="G1189">
            <v>30.5</v>
          </cell>
          <cell r="H1189">
            <v>1006.5</v>
          </cell>
        </row>
        <row r="1190">
          <cell r="C1190" t="str">
            <v>01.011.02.08.01.02</v>
          </cell>
          <cell r="D1190" t="str">
            <v>Ducha elétria tipo Corona - Banho empregada apartamentos</v>
          </cell>
          <cell r="E1190">
            <v>217</v>
          </cell>
          <cell r="F1190" t="str">
            <v>un</v>
          </cell>
          <cell r="G1190">
            <v>30.5</v>
          </cell>
          <cell r="H1190">
            <v>6618.5</v>
          </cell>
        </row>
        <row r="1191">
          <cell r="C1191" t="str">
            <v>01.011.02.08.01.03</v>
          </cell>
          <cell r="D1191" t="str">
            <v>Chuveiro Belle Epoque re. 1994 C CT - Banho Sr. e Banho Sra, Banhos dos apartamentos; Sanitários e Vestiários Clube</v>
          </cell>
          <cell r="E1191">
            <v>997</v>
          </cell>
          <cell r="F1191" t="str">
            <v>un</v>
          </cell>
          <cell r="G1191">
            <v>228.08</v>
          </cell>
          <cell r="H1191">
            <v>227395.76</v>
          </cell>
        </row>
        <row r="1192">
          <cell r="C1192" t="str">
            <v>01.011.03</v>
          </cell>
          <cell r="D1192" t="str">
            <v>Tampos e Bancadas</v>
          </cell>
          <cell r="H1192">
            <v>1383017.27</v>
          </cell>
        </row>
        <row r="1193">
          <cell r="C1193" t="str">
            <v>01.011.03.01</v>
          </cell>
          <cell r="D1193" t="str">
            <v>Tampo de granito polido cinza Mauá, esp. 3cm</v>
          </cell>
          <cell r="H1193">
            <v>5307.09</v>
          </cell>
        </row>
        <row r="1194">
          <cell r="C1194" t="str">
            <v>01.011.03.01.01</v>
          </cell>
          <cell r="D1194" t="str">
            <v>Tampo de granito polido cinza Mauá, esp. 3cm - copa/cozinha dos subsolos / zeladoria / adm (conforme projeto, incl.suporte)</v>
          </cell>
          <cell r="H1194">
            <v>5307.09</v>
          </cell>
        </row>
        <row r="1195">
          <cell r="C1195" t="str">
            <v>01.011.03.01.01.01</v>
          </cell>
          <cell r="D1195" t="str">
            <v xml:space="preserve"> - 1,10x0,55m (K03)</v>
          </cell>
          <cell r="E1195">
            <v>1</v>
          </cell>
          <cell r="F1195" t="str">
            <v>un</v>
          </cell>
          <cell r="G1195">
            <v>172.46</v>
          </cell>
          <cell r="H1195">
            <v>172.46</v>
          </cell>
        </row>
        <row r="1196">
          <cell r="C1196" t="str">
            <v>01.011.03.01.01.02</v>
          </cell>
          <cell r="D1196" t="str">
            <v xml:space="preserve"> - 1,50x0,60m  (K48)</v>
          </cell>
          <cell r="E1196">
            <v>1</v>
          </cell>
          <cell r="F1196" t="str">
            <v>un</v>
          </cell>
          <cell r="G1196">
            <v>256.56</v>
          </cell>
          <cell r="H1196">
            <v>256.56</v>
          </cell>
        </row>
        <row r="1197">
          <cell r="C1197" t="str">
            <v>01.011.03.01.01.03</v>
          </cell>
          <cell r="D1197" t="str">
            <v xml:space="preserve"> - 1,20x0,55m (K02 / K05 / K07)</v>
          </cell>
          <cell r="E1197">
            <v>6</v>
          </cell>
          <cell r="F1197" t="str">
            <v>un</v>
          </cell>
          <cell r="G1197">
            <v>188.14</v>
          </cell>
          <cell r="H1197">
            <v>1128.8499999999999</v>
          </cell>
        </row>
        <row r="1198">
          <cell r="C1198" t="str">
            <v>01.011.03.01.01.04</v>
          </cell>
          <cell r="D1198" t="str">
            <v xml:space="preserve"> - 1,50x0,55m (K01 / K04 / K06)</v>
          </cell>
          <cell r="E1198">
            <v>3</v>
          </cell>
          <cell r="F1198" t="str">
            <v>un</v>
          </cell>
          <cell r="G1198">
            <v>235.18</v>
          </cell>
          <cell r="H1198">
            <v>705.53</v>
          </cell>
        </row>
        <row r="1199">
          <cell r="C1199" t="str">
            <v>01.011.03.01.01.05</v>
          </cell>
          <cell r="D1199" t="str">
            <v xml:space="preserve"> - 2,00x0,55m</v>
          </cell>
          <cell r="E1199">
            <v>1</v>
          </cell>
          <cell r="F1199" t="str">
            <v>un</v>
          </cell>
          <cell r="G1199">
            <v>313.57</v>
          </cell>
          <cell r="H1199">
            <v>313.57</v>
          </cell>
        </row>
        <row r="1200">
          <cell r="C1200" t="str">
            <v>01.011.03.01.01.06</v>
          </cell>
          <cell r="D1200" t="str">
            <v xml:space="preserve"> - frontão h = 15 cm, esp. 2cm (K8)</v>
          </cell>
          <cell r="E1200">
            <v>17.399999999999999</v>
          </cell>
          <cell r="F1200" t="str">
            <v>m</v>
          </cell>
          <cell r="G1200">
            <v>45.11</v>
          </cell>
          <cell r="H1200">
            <v>784.83</v>
          </cell>
        </row>
        <row r="1201">
          <cell r="C1201" t="str">
            <v>01.011.03.01.01.07</v>
          </cell>
          <cell r="D1201" t="str">
            <v xml:space="preserve"> - testeira h = 11 cm, esp. 2cm (K8)</v>
          </cell>
          <cell r="E1201">
            <v>28.5</v>
          </cell>
          <cell r="F1201" t="str">
            <v>m</v>
          </cell>
          <cell r="G1201">
            <v>45.47</v>
          </cell>
          <cell r="H1201">
            <v>1295.78</v>
          </cell>
        </row>
        <row r="1202">
          <cell r="C1202" t="str">
            <v>01.011.03.01.01.08</v>
          </cell>
          <cell r="D1202" t="str">
            <v xml:space="preserve"> - 1 furo para cuba + 3 furos para torneira e misturador</v>
          </cell>
          <cell r="E1202">
            <v>12</v>
          </cell>
          <cell r="F1202" t="str">
            <v>un</v>
          </cell>
          <cell r="G1202">
            <v>54.13</v>
          </cell>
          <cell r="H1202">
            <v>649.51</v>
          </cell>
        </row>
        <row r="1203">
          <cell r="C1203" t="str">
            <v>01.011.03.02</v>
          </cell>
          <cell r="D1203" t="str">
            <v>Tampo de granito polido cinza Mauá, esp. 3cm</v>
          </cell>
          <cell r="H1203">
            <v>13175.42</v>
          </cell>
        </row>
        <row r="1204">
          <cell r="C1204" t="str">
            <v>01.011.03.02.01</v>
          </cell>
          <cell r="D1204" t="str">
            <v>Tampo de granito polido cinza Mauá, esp. 3cm - vestiários / sanitários (conforme projeto)</v>
          </cell>
          <cell r="H1204">
            <v>13175.42</v>
          </cell>
        </row>
        <row r="1205">
          <cell r="C1205" t="str">
            <v>01.011.03.02.01.01</v>
          </cell>
          <cell r="D1205" t="str">
            <v xml:space="preserve"> - 1,83x0,55a 0,19 m (B01)</v>
          </cell>
          <cell r="E1205">
            <v>1</v>
          </cell>
          <cell r="F1205" t="str">
            <v>un</v>
          </cell>
          <cell r="G1205">
            <v>286.91000000000003</v>
          </cell>
          <cell r="H1205">
            <v>286.91000000000003</v>
          </cell>
        </row>
        <row r="1206">
          <cell r="C1206" t="str">
            <v>01.011.03.02.01.02</v>
          </cell>
          <cell r="D1206" t="str">
            <v xml:space="preserve"> - 1,23x0,55M (B06)</v>
          </cell>
          <cell r="E1206">
            <v>1</v>
          </cell>
          <cell r="F1206" t="str">
            <v>un</v>
          </cell>
          <cell r="G1206">
            <v>192.84</v>
          </cell>
          <cell r="H1206">
            <v>192.84</v>
          </cell>
        </row>
        <row r="1207">
          <cell r="C1207" t="str">
            <v>01.011.03.02.01.03</v>
          </cell>
          <cell r="D1207" t="str">
            <v xml:space="preserve"> - 1,04x0,55m (B11)</v>
          </cell>
          <cell r="E1207">
            <v>1</v>
          </cell>
          <cell r="F1207" t="str">
            <v>un</v>
          </cell>
          <cell r="G1207">
            <v>163.05000000000001</v>
          </cell>
          <cell r="H1207">
            <v>163.05000000000001</v>
          </cell>
        </row>
        <row r="1208">
          <cell r="C1208" t="str">
            <v>01.011.03.02.01.04</v>
          </cell>
          <cell r="D1208" t="str">
            <v xml:space="preserve"> - 1,21x0,55m (B12, B13, B14)</v>
          </cell>
          <cell r="E1208">
            <v>3</v>
          </cell>
          <cell r="F1208" t="str">
            <v>un</v>
          </cell>
          <cell r="G1208">
            <v>189.71</v>
          </cell>
          <cell r="H1208">
            <v>569.13</v>
          </cell>
        </row>
        <row r="1209">
          <cell r="C1209" t="str">
            <v>01.011.03.02.01.05</v>
          </cell>
          <cell r="D1209" t="str">
            <v xml:space="preserve"> - 0,93x0,55M (B16)</v>
          </cell>
          <cell r="E1209">
            <v>1</v>
          </cell>
          <cell r="F1209" t="str">
            <v>un</v>
          </cell>
          <cell r="G1209">
            <v>145.81</v>
          </cell>
          <cell r="H1209">
            <v>145.81</v>
          </cell>
        </row>
        <row r="1210">
          <cell r="C1210" t="str">
            <v>01.011.03.02.01.06</v>
          </cell>
          <cell r="D1210" t="str">
            <v xml:space="preserve"> - 1,15x0,55M (B19)</v>
          </cell>
          <cell r="E1210">
            <v>1</v>
          </cell>
          <cell r="F1210" t="str">
            <v>un</v>
          </cell>
          <cell r="G1210">
            <v>180.3</v>
          </cell>
          <cell r="H1210">
            <v>180.3</v>
          </cell>
        </row>
        <row r="1211">
          <cell r="C1211" t="str">
            <v>01.011.03.02.01.07</v>
          </cell>
          <cell r="D1211" t="str">
            <v xml:space="preserve"> - 0,89x0,55M (B23)</v>
          </cell>
          <cell r="E1211">
            <v>1</v>
          </cell>
          <cell r="F1211" t="str">
            <v>un</v>
          </cell>
          <cell r="G1211">
            <v>139.54</v>
          </cell>
          <cell r="H1211">
            <v>139.54</v>
          </cell>
        </row>
        <row r="1212">
          <cell r="C1212" t="str">
            <v>01.011.03.02.01.08</v>
          </cell>
          <cell r="D1212" t="str">
            <v xml:space="preserve"> - 1,00x0,55M (B20)</v>
          </cell>
          <cell r="E1212">
            <v>2</v>
          </cell>
          <cell r="F1212" t="str">
            <v>un</v>
          </cell>
          <cell r="G1212">
            <v>156.78</v>
          </cell>
          <cell r="H1212">
            <v>313.57</v>
          </cell>
        </row>
        <row r="1213">
          <cell r="C1213" t="str">
            <v>01.011.03.02.01.09</v>
          </cell>
          <cell r="D1213" t="str">
            <v xml:space="preserve"> - 1,20x0,55m (B02, B03, B25, B15, B17, B21, B22)</v>
          </cell>
          <cell r="E1213">
            <v>8</v>
          </cell>
          <cell r="F1213" t="str">
            <v>un</v>
          </cell>
          <cell r="G1213">
            <v>188.14</v>
          </cell>
          <cell r="H1213">
            <v>1505.14</v>
          </cell>
        </row>
        <row r="1214">
          <cell r="C1214" t="str">
            <v>01.011.03.02.01.10</v>
          </cell>
          <cell r="D1214" t="str">
            <v xml:space="preserve"> - 1,10X0,55m (B18)</v>
          </cell>
          <cell r="E1214">
            <v>1</v>
          </cell>
          <cell r="F1214" t="str">
            <v>un</v>
          </cell>
          <cell r="G1214">
            <v>172.46</v>
          </cell>
          <cell r="H1214">
            <v>172.46</v>
          </cell>
        </row>
        <row r="1215">
          <cell r="C1215" t="str">
            <v>01.011.03.02.01.11</v>
          </cell>
          <cell r="D1215" t="str">
            <v xml:space="preserve"> - 1,00x0,55m (B04, B05, B07, B08, B09, B10, B69, BA5, B24)</v>
          </cell>
          <cell r="E1215">
            <v>9</v>
          </cell>
          <cell r="F1215" t="str">
            <v>un</v>
          </cell>
          <cell r="G1215">
            <v>156.78</v>
          </cell>
          <cell r="H1215">
            <v>1411.06</v>
          </cell>
        </row>
        <row r="1216">
          <cell r="C1216" t="str">
            <v>01.011.03.02.01.12</v>
          </cell>
          <cell r="D1216" t="str">
            <v xml:space="preserve"> - 0,90x0,55m</v>
          </cell>
          <cell r="E1216">
            <v>1</v>
          </cell>
          <cell r="F1216" t="str">
            <v>un</v>
          </cell>
          <cell r="G1216">
            <v>297.87</v>
          </cell>
          <cell r="H1216">
            <v>297.87</v>
          </cell>
        </row>
        <row r="1217">
          <cell r="C1217" t="str">
            <v>01.011.03.02.01.13</v>
          </cell>
          <cell r="D1217" t="str">
            <v xml:space="preserve"> - 3,135X0,55m</v>
          </cell>
          <cell r="E1217">
            <v>2</v>
          </cell>
          <cell r="F1217" t="str">
            <v>un</v>
          </cell>
          <cell r="G1217">
            <v>491.53</v>
          </cell>
          <cell r="H1217">
            <v>983.05</v>
          </cell>
        </row>
        <row r="1218">
          <cell r="C1218" t="str">
            <v>01.011.03.02.01.14</v>
          </cell>
          <cell r="D1218" t="str">
            <v xml:space="preserve"> - frontão h =15 cm, esp. 2cm (BA2)</v>
          </cell>
          <cell r="E1218">
            <v>69.33</v>
          </cell>
          <cell r="F1218" t="str">
            <v>m</v>
          </cell>
          <cell r="G1218">
            <v>43.66</v>
          </cell>
          <cell r="H1218">
            <v>3027.06</v>
          </cell>
        </row>
        <row r="1219">
          <cell r="C1219" t="str">
            <v>01.011.03.02.01.15</v>
          </cell>
          <cell r="D1219" t="str">
            <v xml:space="preserve"> - testeira  h = 11 cm, esp. 2cm com rebaixo de  1 x 1 cm (BA2)</v>
          </cell>
          <cell r="E1219">
            <v>41.64</v>
          </cell>
          <cell r="F1219" t="str">
            <v>m</v>
          </cell>
          <cell r="G1219">
            <v>45.47</v>
          </cell>
          <cell r="H1219">
            <v>1893.2</v>
          </cell>
        </row>
        <row r="1220">
          <cell r="C1220" t="str">
            <v>01.011.03.02.01.16</v>
          </cell>
          <cell r="D1220" t="str">
            <v xml:space="preserve"> - 1 furo para cuba + 3 furos para torneira e misturador</v>
          </cell>
          <cell r="E1220">
            <v>35</v>
          </cell>
          <cell r="F1220" t="str">
            <v>un</v>
          </cell>
          <cell r="G1220">
            <v>54.13</v>
          </cell>
          <cell r="H1220">
            <v>1894.41</v>
          </cell>
        </row>
        <row r="1221">
          <cell r="C1221" t="str">
            <v>01.011.03.03</v>
          </cell>
          <cell r="D1221" t="str">
            <v>Tampo de granito polido Amendoa, esp. 3cm</v>
          </cell>
          <cell r="H1221">
            <v>4714.63</v>
          </cell>
        </row>
        <row r="1222">
          <cell r="C1222" t="str">
            <v>01.011.03.03.01</v>
          </cell>
          <cell r="D1222" t="str">
            <v>Tampo de granito polido Amendoa, esp. 3cm - copa do térreo (conforme projeto)</v>
          </cell>
          <cell r="H1222">
            <v>4714.63</v>
          </cell>
        </row>
        <row r="1223">
          <cell r="C1223" t="str">
            <v>01.011.03.03.01.01</v>
          </cell>
          <cell r="D1223" t="str">
            <v xml:space="preserve"> - 2,04x0,55m  +  0,60x0,60m  - bancadas em L (K09)</v>
          </cell>
          <cell r="E1223">
            <v>4</v>
          </cell>
          <cell r="F1223" t="str">
            <v>un</v>
          </cell>
          <cell r="G1223">
            <v>282.64999999999998</v>
          </cell>
          <cell r="H1223">
            <v>1130.58</v>
          </cell>
        </row>
        <row r="1224">
          <cell r="C1224" t="str">
            <v>01.011.03.03.01.02</v>
          </cell>
          <cell r="D1224" t="str">
            <v xml:space="preserve"> - 2,86x0,69m + 1,63x0,69m - bancadas em L (K10)</v>
          </cell>
          <cell r="E1224">
            <v>1</v>
          </cell>
          <cell r="F1224" t="str">
            <v>un</v>
          </cell>
          <cell r="G1224">
            <v>726.65</v>
          </cell>
          <cell r="H1224">
            <v>364.6</v>
          </cell>
        </row>
        <row r="1225">
          <cell r="C1225" t="str">
            <v>01.011.03.03.01.03</v>
          </cell>
          <cell r="D1225" t="str">
            <v xml:space="preserve"> - 1,80x0,69m + 1,01x0,69m- bancadas em L (K11</v>
          </cell>
          <cell r="E1225">
            <v>1</v>
          </cell>
          <cell r="F1225" t="str">
            <v>un</v>
          </cell>
          <cell r="G1225">
            <v>454.76</v>
          </cell>
          <cell r="H1225">
            <v>283.8</v>
          </cell>
        </row>
        <row r="1226">
          <cell r="C1226" t="str">
            <v>01.011.03.03.01.04</v>
          </cell>
          <cell r="D1226" t="str">
            <v xml:space="preserve"> - 1,20x0,69m (K12 / K13 / K47)</v>
          </cell>
          <cell r="E1226">
            <v>3</v>
          </cell>
          <cell r="F1226" t="str">
            <v>un</v>
          </cell>
          <cell r="G1226">
            <v>194.2</v>
          </cell>
          <cell r="H1226">
            <v>464.4</v>
          </cell>
        </row>
        <row r="1227">
          <cell r="C1227" t="str">
            <v>01.011.03.03.01.05</v>
          </cell>
          <cell r="D1227" t="str">
            <v xml:space="preserve"> - frontão h =20 cm, esp. 2cm (K08)</v>
          </cell>
          <cell r="E1227">
            <v>22.42</v>
          </cell>
          <cell r="F1227" t="str">
            <v>m</v>
          </cell>
          <cell r="G1227">
            <v>43.3</v>
          </cell>
          <cell r="H1227">
            <v>970.8</v>
          </cell>
        </row>
        <row r="1228">
          <cell r="C1228" t="str">
            <v>01.011.03.03.01.06</v>
          </cell>
          <cell r="D1228" t="str">
            <v xml:space="preserve"> - testeira h = 10 cm, esp. 2cm</v>
          </cell>
          <cell r="E1228">
            <v>26.43</v>
          </cell>
          <cell r="F1228" t="str">
            <v>m</v>
          </cell>
          <cell r="G1228">
            <v>38.340000000000003</v>
          </cell>
          <cell r="H1228">
            <v>1013.31</v>
          </cell>
        </row>
        <row r="1229">
          <cell r="C1229" t="str">
            <v>01.011.03.03.01.07</v>
          </cell>
          <cell r="D1229" t="str">
            <v xml:space="preserve"> - 1 furo para cuba + 3 furos para torneira e misturador</v>
          </cell>
          <cell r="E1229">
            <v>9</v>
          </cell>
          <cell r="F1229" t="str">
            <v>un</v>
          </cell>
          <cell r="G1229">
            <v>54.13</v>
          </cell>
          <cell r="H1229">
            <v>487.13</v>
          </cell>
        </row>
        <row r="1230">
          <cell r="C1230" t="str">
            <v>01.011.03.04</v>
          </cell>
          <cell r="D1230" t="str">
            <v>Tampo em Marmore Travertino Nacional, esp. 3cm - sanitários do térreo (conforme projeto)</v>
          </cell>
          <cell r="H1230">
            <v>6473.29</v>
          </cell>
        </row>
        <row r="1231">
          <cell r="C1231" t="str">
            <v>01.011.03.04.01</v>
          </cell>
          <cell r="D1231" t="str">
            <v>Tampo em Marmore Travertino Nacional, esp. 3cm - sanitários do térreo (conforme projeto)</v>
          </cell>
          <cell r="H1231">
            <v>6473.29</v>
          </cell>
        </row>
        <row r="1232">
          <cell r="C1232" t="str">
            <v>01.011.03.04.01.01</v>
          </cell>
          <cell r="D1232" t="str">
            <v xml:space="preserve"> - 1,22x0,55m (B28)</v>
          </cell>
          <cell r="E1232">
            <v>2</v>
          </cell>
          <cell r="F1232" t="str">
            <v>un</v>
          </cell>
          <cell r="G1232">
            <v>169.97</v>
          </cell>
          <cell r="H1232">
            <v>339.95</v>
          </cell>
        </row>
        <row r="1233">
          <cell r="C1233" t="str">
            <v>01.011.03.04.01.02</v>
          </cell>
          <cell r="D1233" t="str">
            <v xml:space="preserve"> - 0,97x0,55m (B30, B32)</v>
          </cell>
          <cell r="E1233">
            <v>2</v>
          </cell>
          <cell r="F1233" t="str">
            <v>un</v>
          </cell>
          <cell r="G1233">
            <v>135.13999999999999</v>
          </cell>
          <cell r="H1233">
            <v>270.29000000000002</v>
          </cell>
        </row>
        <row r="1234">
          <cell r="C1234" t="str">
            <v>01.011.03.04.01.03</v>
          </cell>
          <cell r="D1234" t="str">
            <v xml:space="preserve"> - 2,65x0,55m (B33)</v>
          </cell>
          <cell r="E1234">
            <v>1</v>
          </cell>
          <cell r="F1234" t="str">
            <v>un</v>
          </cell>
          <cell r="G1234">
            <v>369.2</v>
          </cell>
          <cell r="H1234">
            <v>369.2</v>
          </cell>
        </row>
        <row r="1235">
          <cell r="C1235" t="str">
            <v>01.011.03.04.01.04</v>
          </cell>
          <cell r="D1235" t="str">
            <v xml:space="preserve"> - 1,83X0,55m (B34)</v>
          </cell>
          <cell r="E1235">
            <v>1</v>
          </cell>
          <cell r="F1235" t="str">
            <v>un</v>
          </cell>
          <cell r="G1235">
            <v>254.96</v>
          </cell>
          <cell r="H1235">
            <v>254.96</v>
          </cell>
        </row>
        <row r="1236">
          <cell r="C1236" t="str">
            <v>01.011.03.04.01.05</v>
          </cell>
          <cell r="D1236" t="str">
            <v xml:space="preserve"> - 0,995x0,55m</v>
          </cell>
          <cell r="E1236">
            <v>8</v>
          </cell>
          <cell r="F1236" t="str">
            <v>un</v>
          </cell>
          <cell r="G1236">
            <v>138.63</v>
          </cell>
          <cell r="H1236">
            <v>1109.01</v>
          </cell>
        </row>
        <row r="1237">
          <cell r="C1237" t="str">
            <v>01.011.03.04.01.06</v>
          </cell>
          <cell r="D1237" t="str">
            <v xml:space="preserve"> - 1,00X0,55m</v>
          </cell>
          <cell r="E1237">
            <v>2</v>
          </cell>
          <cell r="F1237" t="str">
            <v>un</v>
          </cell>
          <cell r="G1237">
            <v>139.32</v>
          </cell>
          <cell r="H1237">
            <v>278.64</v>
          </cell>
        </row>
        <row r="1238">
          <cell r="C1238" t="str">
            <v>01.011.03.04.01.07</v>
          </cell>
          <cell r="D1238" t="str">
            <v xml:space="preserve"> - 1,40x0,55m</v>
          </cell>
          <cell r="E1238">
            <v>2</v>
          </cell>
          <cell r="F1238" t="str">
            <v>un</v>
          </cell>
          <cell r="G1238">
            <v>195.05</v>
          </cell>
          <cell r="H1238">
            <v>390.1</v>
          </cell>
        </row>
        <row r="1239">
          <cell r="C1239" t="str">
            <v>01.011.03.04.01.08</v>
          </cell>
          <cell r="D1239" t="str">
            <v xml:space="preserve"> - frontão h = 5 cm, esp. 2cm</v>
          </cell>
          <cell r="E1239">
            <v>15.87</v>
          </cell>
          <cell r="F1239" t="str">
            <v>m</v>
          </cell>
          <cell r="G1239">
            <v>34.909999999999997</v>
          </cell>
          <cell r="H1239">
            <v>554.04</v>
          </cell>
        </row>
        <row r="1240">
          <cell r="C1240" t="str">
            <v>01.011.03.04.01.09</v>
          </cell>
          <cell r="D1240" t="str">
            <v xml:space="preserve"> - frontão h = 10 cm, esp. 2cm</v>
          </cell>
          <cell r="E1240">
            <v>24.45</v>
          </cell>
          <cell r="F1240" t="str">
            <v>m</v>
          </cell>
          <cell r="G1240">
            <v>33.67</v>
          </cell>
          <cell r="H1240">
            <v>823.14</v>
          </cell>
        </row>
        <row r="1241">
          <cell r="C1241" t="str">
            <v>01.011.03.04.01.10</v>
          </cell>
          <cell r="D1241" t="str">
            <v xml:space="preserve"> - testeira / saia h = 11 cm, esp. 2cm c/ rebaixo de 1 x 1 cm  (BA2)</v>
          </cell>
          <cell r="E1241">
            <v>22.72</v>
          </cell>
          <cell r="F1241" t="str">
            <v>m</v>
          </cell>
          <cell r="G1241">
            <v>41.7</v>
          </cell>
          <cell r="H1241">
            <v>947.31</v>
          </cell>
        </row>
        <row r="1242">
          <cell r="C1242" t="str">
            <v>01.011.03.04.01.11</v>
          </cell>
          <cell r="D1242" t="str">
            <v xml:space="preserve"> - 1 furo para cuba + 3 furos para torneira e misturador</v>
          </cell>
          <cell r="E1242">
            <v>21</v>
          </cell>
          <cell r="F1242" t="str">
            <v>un</v>
          </cell>
          <cell r="G1242">
            <v>54.13</v>
          </cell>
          <cell r="H1242">
            <v>1136.6500000000001</v>
          </cell>
        </row>
        <row r="1243">
          <cell r="C1243" t="str">
            <v>01.011.03.05</v>
          </cell>
          <cell r="D1243" t="str">
            <v>Tampo em Marmore Travertino Navona, esp. 3cm - Banho Sr., Banho Sra apartamentos (conforme projeto)</v>
          </cell>
          <cell r="H1243">
            <v>456721.48</v>
          </cell>
        </row>
        <row r="1244">
          <cell r="C1244" t="str">
            <v>01.011.03.05.01</v>
          </cell>
          <cell r="D1244" t="str">
            <v>Tampo em Marmore Travertino Navona, esp. 3cm - Banho Sr., Banho Sra apartamentos (conforme projeto)</v>
          </cell>
          <cell r="H1244">
            <v>456721.48</v>
          </cell>
        </row>
        <row r="1245">
          <cell r="C1245" t="str">
            <v>01.011.03.05.01.01</v>
          </cell>
          <cell r="D1245" t="str">
            <v xml:space="preserve"> - 2,11x0,55m (B35)</v>
          </cell>
          <cell r="E1245">
            <v>92</v>
          </cell>
          <cell r="F1245" t="str">
            <v>un</v>
          </cell>
          <cell r="G1245">
            <v>914.94</v>
          </cell>
          <cell r="H1245">
            <v>84174.48</v>
          </cell>
        </row>
        <row r="1246">
          <cell r="C1246" t="str">
            <v>01.011.03.05.01.02</v>
          </cell>
          <cell r="D1246" t="str">
            <v xml:space="preserve"> - 1,51x0,55/0,42 m(B47, B52, B85)</v>
          </cell>
          <cell r="E1246">
            <v>49</v>
          </cell>
          <cell r="F1246" t="str">
            <v>un</v>
          </cell>
          <cell r="G1246">
            <v>654.77</v>
          </cell>
          <cell r="H1246">
            <v>32083.63</v>
          </cell>
        </row>
        <row r="1247">
          <cell r="C1247" t="str">
            <v>01.011.03.05.01.03</v>
          </cell>
          <cell r="D1247" t="str">
            <v xml:space="preserve"> - 2,09x0,54m (B59)</v>
          </cell>
          <cell r="E1247">
            <v>23</v>
          </cell>
          <cell r="F1247" t="str">
            <v>un</v>
          </cell>
          <cell r="G1247">
            <v>889.7</v>
          </cell>
          <cell r="H1247">
            <v>20463.189999999999</v>
          </cell>
        </row>
        <row r="1248">
          <cell r="C1248" t="str">
            <v>01.011.03.05.01.04</v>
          </cell>
          <cell r="D1248" t="str">
            <v xml:space="preserve"> - 2,36x0,55/0,40M (B60)</v>
          </cell>
          <cell r="E1248">
            <v>23</v>
          </cell>
          <cell r="F1248" t="str">
            <v>un</v>
          </cell>
          <cell r="G1248">
            <v>1023.35</v>
          </cell>
          <cell r="H1248">
            <v>23536.94</v>
          </cell>
        </row>
        <row r="1249">
          <cell r="C1249" t="str">
            <v>01.011.03.05.01.05</v>
          </cell>
          <cell r="D1249" t="str">
            <v xml:space="preserve"> - 2,04x0,55/0,28 (B87)</v>
          </cell>
          <cell r="E1249">
            <v>1</v>
          </cell>
          <cell r="F1249" t="str">
            <v>un</v>
          </cell>
          <cell r="G1249">
            <v>884.58</v>
          </cell>
          <cell r="H1249">
            <v>884.58</v>
          </cell>
        </row>
        <row r="1250">
          <cell r="C1250" t="str">
            <v>01.011.03.05.01.06</v>
          </cell>
          <cell r="D1250" t="str">
            <v xml:space="preserve"> - 1,20x0,55/0,35m (B76)</v>
          </cell>
          <cell r="E1250">
            <v>4</v>
          </cell>
          <cell r="F1250" t="str">
            <v>un</v>
          </cell>
          <cell r="G1250">
            <v>520.34</v>
          </cell>
          <cell r="H1250">
            <v>2081.38</v>
          </cell>
        </row>
        <row r="1251">
          <cell r="C1251" t="str">
            <v>01.011.03.05.01.07</v>
          </cell>
          <cell r="D1251" t="str">
            <v xml:space="preserve"> - 1,45X0,55 (B77)</v>
          </cell>
          <cell r="E1251">
            <v>4</v>
          </cell>
          <cell r="F1251" t="str">
            <v>un</v>
          </cell>
          <cell r="G1251">
            <v>628.75</v>
          </cell>
          <cell r="H1251">
            <v>2515</v>
          </cell>
        </row>
        <row r="1252">
          <cell r="C1252" t="str">
            <v>01.011.03.05.01.08</v>
          </cell>
          <cell r="D1252" t="str">
            <v xml:space="preserve"> - 1,45x0,55/0,42m (B42)</v>
          </cell>
          <cell r="E1252">
            <v>46</v>
          </cell>
          <cell r="F1252" t="str">
            <v>un</v>
          </cell>
          <cell r="G1252">
            <v>628.75</v>
          </cell>
          <cell r="H1252">
            <v>28922.45</v>
          </cell>
        </row>
        <row r="1253">
          <cell r="C1253" t="str">
            <v>01.011.03.05.01.09</v>
          </cell>
          <cell r="D1253" t="str">
            <v xml:space="preserve"> - 2,17x0,55/0,35m (B91)</v>
          </cell>
          <cell r="E1253">
            <v>1</v>
          </cell>
          <cell r="F1253" t="str">
            <v>un</v>
          </cell>
          <cell r="G1253">
            <v>940.96</v>
          </cell>
          <cell r="H1253">
            <v>940.96</v>
          </cell>
        </row>
        <row r="1254">
          <cell r="C1254" t="str">
            <v>01.011.03.05.01.10</v>
          </cell>
          <cell r="D1254" t="str">
            <v xml:space="preserve"> - 1,36x0,55m (B81)</v>
          </cell>
          <cell r="E1254">
            <v>2</v>
          </cell>
          <cell r="F1254" t="str">
            <v>un</v>
          </cell>
          <cell r="G1254">
            <v>678.02</v>
          </cell>
          <cell r="H1254">
            <v>1356.04</v>
          </cell>
        </row>
        <row r="1255">
          <cell r="C1255" t="str">
            <v>01.011.03.05.01.11</v>
          </cell>
          <cell r="D1255" t="str">
            <v xml:space="preserve"> - 1,25x0,55/0,35m(B90</v>
          </cell>
          <cell r="E1255">
            <v>2</v>
          </cell>
          <cell r="F1255" t="str">
            <v>un</v>
          </cell>
          <cell r="G1255">
            <v>542.03</v>
          </cell>
          <cell r="H1255">
            <v>1084.05</v>
          </cell>
        </row>
        <row r="1256">
          <cell r="C1256" t="str">
            <v>01.011.03.05.01.12</v>
          </cell>
          <cell r="D1256" t="str">
            <v xml:space="preserve"> - 2,05x0,55m (B95)</v>
          </cell>
          <cell r="E1256">
            <v>1</v>
          </cell>
          <cell r="F1256" t="str">
            <v>un</v>
          </cell>
          <cell r="G1256">
            <v>1022.01</v>
          </cell>
          <cell r="H1256">
            <v>1022.01</v>
          </cell>
        </row>
        <row r="1257">
          <cell r="C1257" t="str">
            <v>01.011.03.05.01.13</v>
          </cell>
          <cell r="D1257" t="str">
            <v xml:space="preserve"> - 1,40x0,55/0,40m (B94)</v>
          </cell>
          <cell r="E1257">
            <v>1</v>
          </cell>
          <cell r="F1257" t="str">
            <v>un</v>
          </cell>
          <cell r="G1257">
            <v>607.07000000000005</v>
          </cell>
          <cell r="H1257">
            <v>607.07000000000005</v>
          </cell>
        </row>
        <row r="1258">
          <cell r="C1258" t="str">
            <v>01.011.03.05.01.14</v>
          </cell>
          <cell r="D1258" t="str">
            <v xml:space="preserve"> - 1,79x0,55/0,42m (B43)</v>
          </cell>
          <cell r="E1258">
            <v>46</v>
          </cell>
          <cell r="F1258" t="str">
            <v>un</v>
          </cell>
          <cell r="G1258">
            <v>897.38</v>
          </cell>
          <cell r="H1258">
            <v>41279.26</v>
          </cell>
        </row>
        <row r="1259">
          <cell r="C1259" t="str">
            <v>01.011.03.05.01.15</v>
          </cell>
          <cell r="D1259" t="str">
            <v xml:space="preserve"> - 2,25x0,55/0,42m (B48, B54)</v>
          </cell>
          <cell r="E1259">
            <v>46</v>
          </cell>
          <cell r="F1259" t="str">
            <v>un</v>
          </cell>
          <cell r="G1259">
            <v>1121.72</v>
          </cell>
          <cell r="H1259">
            <v>51599.08</v>
          </cell>
        </row>
        <row r="1260">
          <cell r="C1260" t="str">
            <v>01.011.03.05.01.16</v>
          </cell>
          <cell r="D1260" t="str">
            <v xml:space="preserve"> - frontão h = 13 cm, esp. 2cm</v>
          </cell>
          <cell r="E1260">
            <v>869.3</v>
          </cell>
          <cell r="F1260" t="str">
            <v>m</v>
          </cell>
          <cell r="G1260">
            <v>80.19</v>
          </cell>
          <cell r="H1260">
            <v>69711.78</v>
          </cell>
        </row>
        <row r="1261">
          <cell r="C1261" t="str">
            <v>01.011.03.05.01.17</v>
          </cell>
          <cell r="D1261" t="str">
            <v xml:space="preserve"> - testeira h = 10 cm, esp. 2cm para bancadas com recorte</v>
          </cell>
          <cell r="E1261">
            <v>787.56</v>
          </cell>
          <cell r="F1261" t="str">
            <v>m</v>
          </cell>
          <cell r="G1261">
            <v>85.88</v>
          </cell>
          <cell r="H1261">
            <v>67638.899999999994</v>
          </cell>
        </row>
        <row r="1262">
          <cell r="C1262" t="str">
            <v>01.011.03.05.01.18</v>
          </cell>
          <cell r="D1262" t="str">
            <v xml:space="preserve"> - 1 furo para cuba + 3 furos para torneira e misturador</v>
          </cell>
          <cell r="E1262">
            <v>432</v>
          </cell>
          <cell r="F1262" t="str">
            <v>un</v>
          </cell>
          <cell r="G1262">
            <v>62.08</v>
          </cell>
          <cell r="H1262">
            <v>26820.68</v>
          </cell>
        </row>
        <row r="1263">
          <cell r="C1263" t="str">
            <v>01.011.03.06</v>
          </cell>
          <cell r="D1263" t="str">
            <v>Tampo em Marmore Travertino Navona- esp. 3cm</v>
          </cell>
          <cell r="H1263">
            <v>237985.3</v>
          </cell>
        </row>
        <row r="1264">
          <cell r="C1264" t="str">
            <v>01.011.03.06.01</v>
          </cell>
          <cell r="D1264" t="str">
            <v>Tampo em Marmore Travertino Navona- esp. 3cm - Lavabo apartamentos (conforme projeto)</v>
          </cell>
          <cell r="H1264">
            <v>237985.3</v>
          </cell>
        </row>
        <row r="1265">
          <cell r="C1265" t="str">
            <v>01.011.03.06.01.01</v>
          </cell>
          <cell r="D1265" t="str">
            <v xml:space="preserve"> - 1,70X0,55m (B50, B57, B73)</v>
          </cell>
          <cell r="E1265">
            <v>48</v>
          </cell>
          <cell r="F1265" t="str">
            <v>un</v>
          </cell>
          <cell r="G1265">
            <v>737.15</v>
          </cell>
          <cell r="H1265">
            <v>35383.39</v>
          </cell>
        </row>
        <row r="1266">
          <cell r="C1266" t="str">
            <v>01.011.03.06.01.02</v>
          </cell>
          <cell r="D1266" t="str">
            <v xml:space="preserve"> - 1,20x0,55m (B66)</v>
          </cell>
          <cell r="E1266">
            <v>4</v>
          </cell>
          <cell r="F1266" t="str">
            <v>un</v>
          </cell>
          <cell r="G1266">
            <v>520.34</v>
          </cell>
          <cell r="H1266">
            <v>2081.38</v>
          </cell>
        </row>
        <row r="1267">
          <cell r="C1267" t="str">
            <v>01.011.03.06.01.03</v>
          </cell>
          <cell r="D1267" t="str">
            <v xml:space="preserve"> - 1,15x0,55m (B68)</v>
          </cell>
          <cell r="E1267">
            <v>5</v>
          </cell>
          <cell r="F1267" t="str">
            <v>un</v>
          </cell>
          <cell r="G1267">
            <v>498.66</v>
          </cell>
          <cell r="H1267">
            <v>2493.3200000000002</v>
          </cell>
        </row>
        <row r="1268">
          <cell r="C1268" t="str">
            <v>01.011.03.06.01.04</v>
          </cell>
          <cell r="D1268" t="str">
            <v xml:space="preserve"> - 1,40x0,55m (B46)</v>
          </cell>
          <cell r="E1268">
            <v>46</v>
          </cell>
          <cell r="F1268" t="str">
            <v>un</v>
          </cell>
          <cell r="G1268">
            <v>607.07000000000005</v>
          </cell>
          <cell r="H1268">
            <v>27925.13</v>
          </cell>
        </row>
        <row r="1269">
          <cell r="C1269" t="str">
            <v>01.011.03.06.01.05</v>
          </cell>
          <cell r="D1269" t="str">
            <v xml:space="preserve"> - 1,43x0,55 a 0,42 m (B40)</v>
          </cell>
          <cell r="E1269">
            <v>92</v>
          </cell>
          <cell r="F1269" t="str">
            <v>un</v>
          </cell>
          <cell r="G1269">
            <v>620.07000000000005</v>
          </cell>
          <cell r="H1269">
            <v>57046.720000000001</v>
          </cell>
        </row>
        <row r="1270">
          <cell r="C1270" t="str">
            <v>01.011.03.06.01.06</v>
          </cell>
          <cell r="D1270" t="str">
            <v xml:space="preserve"> - 1,40x0,55/0,35m (B64)</v>
          </cell>
          <cell r="E1270">
            <v>24</v>
          </cell>
          <cell r="F1270" t="str">
            <v>un</v>
          </cell>
          <cell r="G1270">
            <v>607.07000000000005</v>
          </cell>
          <cell r="H1270">
            <v>14569.63</v>
          </cell>
        </row>
        <row r="1271">
          <cell r="C1271" t="str">
            <v>01.011.03.06.01.07</v>
          </cell>
          <cell r="D1271" t="str">
            <v xml:space="preserve"> - cordão de arremate h = 2 cm</v>
          </cell>
          <cell r="E1271">
            <v>492.78</v>
          </cell>
          <cell r="F1271" t="str">
            <v>m</v>
          </cell>
          <cell r="G1271">
            <v>45.9</v>
          </cell>
          <cell r="H1271">
            <v>22618.6</v>
          </cell>
        </row>
        <row r="1272">
          <cell r="C1272" t="str">
            <v>01.011.03.06.01.08</v>
          </cell>
          <cell r="D1272" t="str">
            <v xml:space="preserve"> - frontão h = 8 cm, esp. 2cm</v>
          </cell>
          <cell r="E1272">
            <v>492.78</v>
          </cell>
          <cell r="F1272" t="str">
            <v>m</v>
          </cell>
          <cell r="G1272">
            <v>69.75</v>
          </cell>
          <cell r="H1272">
            <v>34371.410000000003</v>
          </cell>
        </row>
        <row r="1273">
          <cell r="C1273" t="str">
            <v>01.011.03.06.01.09</v>
          </cell>
          <cell r="D1273" t="str">
            <v xml:space="preserve"> - testeira / saia h = 11 cm,  esp. 2cm c/ rebaixo de 1 x 1 cm (K8)</v>
          </cell>
          <cell r="E1273">
            <v>371.18</v>
          </cell>
          <cell r="F1273" t="str">
            <v>m</v>
          </cell>
          <cell r="G1273">
            <v>80.37</v>
          </cell>
          <cell r="H1273">
            <v>29831.74</v>
          </cell>
        </row>
        <row r="1274">
          <cell r="C1274" t="str">
            <v>01.011.03.06.01.10</v>
          </cell>
          <cell r="D1274" t="str">
            <v xml:space="preserve"> - 1 furo para cuba + 3 furos para torneira e misturador</v>
          </cell>
          <cell r="E1274">
            <v>216</v>
          </cell>
          <cell r="F1274" t="str">
            <v>un</v>
          </cell>
          <cell r="G1274">
            <v>54</v>
          </cell>
          <cell r="H1274">
            <v>11664</v>
          </cell>
        </row>
        <row r="1275">
          <cell r="C1275" t="str">
            <v>01.011.03.07</v>
          </cell>
          <cell r="D1275" t="str">
            <v>Tampo em mármore travertino nacional Exportação, esp. 3cm</v>
          </cell>
          <cell r="H1275">
            <v>206666.41</v>
          </cell>
        </row>
        <row r="1276">
          <cell r="C1276" t="str">
            <v>01.011.03.07.01</v>
          </cell>
          <cell r="D1276" t="str">
            <v>Tampo em mármore travertino nacional Exportação, esp. 3cm - banhos apartamentos (conforme projeto)</v>
          </cell>
          <cell r="H1276">
            <v>206666.41</v>
          </cell>
        </row>
        <row r="1277">
          <cell r="C1277" t="str">
            <v>01.011.03.07.01.01</v>
          </cell>
          <cell r="D1277" t="str">
            <v xml:space="preserve"> - 1,00x0,55m (B55)</v>
          </cell>
          <cell r="E1277">
            <v>46</v>
          </cell>
          <cell r="F1277" t="str">
            <v>un</v>
          </cell>
          <cell r="G1277">
            <v>139.32</v>
          </cell>
          <cell r="H1277">
            <v>6408.73</v>
          </cell>
        </row>
        <row r="1278">
          <cell r="C1278" t="str">
            <v>01.011.03.07.01.02</v>
          </cell>
          <cell r="D1278" t="str">
            <v xml:space="preserve"> - 1,00x0,55m (B55, B80)</v>
          </cell>
          <cell r="E1278">
            <v>50</v>
          </cell>
          <cell r="F1278" t="str">
            <v>un</v>
          </cell>
          <cell r="G1278">
            <v>139.32</v>
          </cell>
          <cell r="H1278">
            <v>6966.02</v>
          </cell>
        </row>
        <row r="1279">
          <cell r="C1279" t="str">
            <v>01.011.03.07.01.03</v>
          </cell>
          <cell r="D1279" t="str">
            <v xml:space="preserve"> - 1,00x0,55m (B37,B38, B49, B88, B92, B93)</v>
          </cell>
          <cell r="E1279">
            <v>330</v>
          </cell>
          <cell r="F1279" t="str">
            <v>un</v>
          </cell>
          <cell r="G1279">
            <v>139.32</v>
          </cell>
          <cell r="H1279">
            <v>45975.71</v>
          </cell>
        </row>
        <row r="1280">
          <cell r="C1280" t="str">
            <v>01.011.03.07.01.04</v>
          </cell>
          <cell r="D1280" t="str">
            <v xml:space="preserve"> - 1,00x0,55m com recorte de10x11,5cm (B38)</v>
          </cell>
          <cell r="E1280">
            <v>92</v>
          </cell>
          <cell r="F1280" t="str">
            <v>un</v>
          </cell>
          <cell r="G1280">
            <v>139.32</v>
          </cell>
          <cell r="H1280">
            <v>12817.47</v>
          </cell>
        </row>
        <row r="1281">
          <cell r="C1281" t="str">
            <v>01.011.03.07.01.05</v>
          </cell>
          <cell r="D1281" t="str">
            <v xml:space="preserve"> - 1,10X0,55m</v>
          </cell>
          <cell r="E1281">
            <v>46</v>
          </cell>
          <cell r="F1281" t="str">
            <v>un</v>
          </cell>
          <cell r="G1281">
            <v>153.25</v>
          </cell>
          <cell r="H1281">
            <v>7049.44</v>
          </cell>
        </row>
        <row r="1282">
          <cell r="C1282" t="str">
            <v>01.011.03.07.01.06</v>
          </cell>
          <cell r="D1282" t="str">
            <v xml:space="preserve"> - 1,00x0,55/0,40m (B78, B79, B89, B92)</v>
          </cell>
          <cell r="E1282">
            <v>10</v>
          </cell>
          <cell r="F1282" t="str">
            <v>un</v>
          </cell>
          <cell r="G1282">
            <v>139.32</v>
          </cell>
          <cell r="H1282">
            <v>1393.2</v>
          </cell>
        </row>
        <row r="1283">
          <cell r="C1283" t="str">
            <v>01.011.03.07.01.07</v>
          </cell>
          <cell r="D1283" t="str">
            <v xml:space="preserve"> - 1,36x0,55m (B81)</v>
          </cell>
          <cell r="H1283">
            <v>378.95</v>
          </cell>
        </row>
        <row r="1284">
          <cell r="C1284" t="str">
            <v>01.011.03.07.01.08</v>
          </cell>
          <cell r="D1284" t="str">
            <v xml:space="preserve"> - 1,20x0,55m (B82)</v>
          </cell>
          <cell r="E1284">
            <v>2</v>
          </cell>
          <cell r="F1284" t="str">
            <v>un</v>
          </cell>
          <cell r="G1284">
            <v>167.19</v>
          </cell>
          <cell r="H1284">
            <v>334.37</v>
          </cell>
        </row>
        <row r="1285">
          <cell r="C1285" t="str">
            <v>01.011.03.07.01.09</v>
          </cell>
          <cell r="D1285" t="str">
            <v xml:space="preserve"> - 1,23x0,55m (B61)</v>
          </cell>
          <cell r="E1285">
            <v>47</v>
          </cell>
          <cell r="F1285" t="str">
            <v>un</v>
          </cell>
          <cell r="G1285">
            <v>171.36</v>
          </cell>
          <cell r="H1285">
            <v>8512.39</v>
          </cell>
        </row>
        <row r="1286">
          <cell r="C1286" t="str">
            <v>01.011.03.07.01.10</v>
          </cell>
          <cell r="D1286" t="str">
            <v xml:space="preserve"> - 1,40x0,55m (B83, B97)</v>
          </cell>
          <cell r="E1286">
            <v>5</v>
          </cell>
          <cell r="F1286" t="str">
            <v>un</v>
          </cell>
          <cell r="G1286">
            <v>195.05</v>
          </cell>
          <cell r="H1286">
            <v>975.26</v>
          </cell>
        </row>
        <row r="1287">
          <cell r="C1287" t="str">
            <v>01.011.03.07.01.11</v>
          </cell>
          <cell r="D1287" t="str">
            <v xml:space="preserve"> - 1,31x0,55m (B63</v>
          </cell>
          <cell r="E1287">
            <v>23</v>
          </cell>
          <cell r="F1287" t="str">
            <v>un</v>
          </cell>
          <cell r="G1287">
            <v>182.51</v>
          </cell>
          <cell r="H1287">
            <v>4197.8</v>
          </cell>
        </row>
        <row r="1288">
          <cell r="C1288" t="str">
            <v>01.011.03.07.01.12</v>
          </cell>
          <cell r="D1288" t="str">
            <v xml:space="preserve"> - 1,55x0,55m (B96)</v>
          </cell>
          <cell r="E1288">
            <v>1</v>
          </cell>
          <cell r="F1288" t="str">
            <v>un</v>
          </cell>
          <cell r="G1288">
            <v>215.94</v>
          </cell>
          <cell r="H1288">
            <v>215.94</v>
          </cell>
        </row>
        <row r="1289">
          <cell r="C1289" t="str">
            <v>01.011.03.07.01.13</v>
          </cell>
          <cell r="D1289" t="str">
            <v xml:space="preserve"> - 1,30x0,55m (B98)</v>
          </cell>
          <cell r="E1289">
            <v>1</v>
          </cell>
          <cell r="F1289" t="str">
            <v>un</v>
          </cell>
          <cell r="G1289">
            <v>181.11</v>
          </cell>
          <cell r="H1289">
            <v>176.94</v>
          </cell>
        </row>
        <row r="1290">
          <cell r="C1290" t="str">
            <v>01.011.03.07.01.14</v>
          </cell>
          <cell r="D1290" t="str">
            <v xml:space="preserve"> - 1,72x0,55 + 1,23x0,55m (BA7)</v>
          </cell>
          <cell r="F1290" t="str">
            <v>vb</v>
          </cell>
          <cell r="H1290">
            <v>411</v>
          </cell>
        </row>
        <row r="1291">
          <cell r="C1291" t="str">
            <v>01.011.03.07.01.15</v>
          </cell>
          <cell r="D1291" t="str">
            <v xml:space="preserve"> - 2,44x0,55 + 1,72x0,55m (BB1)</v>
          </cell>
          <cell r="F1291" t="str">
            <v>vb</v>
          </cell>
          <cell r="H1291">
            <v>579.57000000000005</v>
          </cell>
        </row>
        <row r="1292">
          <cell r="C1292" t="str">
            <v>01.011.03.07.01.16</v>
          </cell>
          <cell r="D1292" t="str">
            <v xml:space="preserve"> - frontão h = 5 cm, esp. 2cm (INCLUSO)</v>
          </cell>
          <cell r="E1292">
            <v>709.25</v>
          </cell>
          <cell r="F1292" t="str">
            <v>m</v>
          </cell>
          <cell r="G1292">
            <v>34.909999999999997</v>
          </cell>
          <cell r="H1292">
            <v>24760.82</v>
          </cell>
        </row>
        <row r="1293">
          <cell r="C1293" t="str">
            <v>01.011.03.07.01.17</v>
          </cell>
          <cell r="D1293" t="str">
            <v xml:space="preserve"> - frontão h =15 cm, esp. 2cm (BA2) (INCLUSO)</v>
          </cell>
          <cell r="E1293">
            <v>8.76</v>
          </cell>
          <cell r="F1293" t="str">
            <v>m</v>
          </cell>
          <cell r="G1293">
            <v>39.89</v>
          </cell>
          <cell r="H1293">
            <v>349.44</v>
          </cell>
        </row>
        <row r="1294">
          <cell r="C1294" t="str">
            <v>01.011.03.07.01.18</v>
          </cell>
          <cell r="D1294" t="str">
            <v xml:space="preserve"> - testeira / saia h = 11cm, esp. 2cm c/ rebaixo de 1 x 1 cm (INCLUSO)</v>
          </cell>
          <cell r="E1294">
            <v>1061.75</v>
          </cell>
          <cell r="F1294" t="str">
            <v>m</v>
          </cell>
          <cell r="G1294">
            <v>46.42</v>
          </cell>
          <cell r="H1294">
            <v>49288.63</v>
          </cell>
        </row>
        <row r="1295">
          <cell r="C1295" t="str">
            <v>01.011.03.07.01.19</v>
          </cell>
          <cell r="D1295" t="str">
            <v xml:space="preserve"> - testeira h = 20 cm, esp. 2cm (INCLUSO)</v>
          </cell>
          <cell r="E1295">
            <v>8.76</v>
          </cell>
          <cell r="F1295" t="str">
            <v>vb</v>
          </cell>
          <cell r="G1295">
            <v>57.19</v>
          </cell>
          <cell r="H1295">
            <v>501.01</v>
          </cell>
        </row>
        <row r="1296">
          <cell r="C1296" t="str">
            <v>01.011.03.07.01.20</v>
          </cell>
          <cell r="D1296" t="str">
            <v xml:space="preserve"> - 1 furo para cuba + 3 furos para torneira e misturador (INCLUSO)</v>
          </cell>
          <cell r="E1296">
            <v>660</v>
          </cell>
          <cell r="F1296" t="str">
            <v>un</v>
          </cell>
          <cell r="G1296">
            <v>54.13</v>
          </cell>
          <cell r="H1296">
            <v>35723.160000000003</v>
          </cell>
        </row>
        <row r="1297">
          <cell r="C1297" t="str">
            <v>01.011.03.08</v>
          </cell>
          <cell r="D1297" t="str">
            <v>Tampo em granito amendoa polido, esp. 3cm</v>
          </cell>
          <cell r="H1297">
            <v>417767.86</v>
          </cell>
        </row>
        <row r="1298">
          <cell r="C1298" t="str">
            <v>01.011.03.08.01</v>
          </cell>
          <cell r="D1298" t="str">
            <v>Tampo em granito amendoa polido, esp. 3cm - cozinhas dos apartamentos (conforme projeto)</v>
          </cell>
          <cell r="H1298">
            <v>417767.86</v>
          </cell>
        </row>
        <row r="1299">
          <cell r="C1299" t="str">
            <v>01.011.03.08.01.01</v>
          </cell>
          <cell r="D1299" t="str">
            <v xml:space="preserve"> - 4,32x0,69+ 0,74x1,36 + 2x0,70x1,36 m (K14 e K15)</v>
          </cell>
          <cell r="E1299">
            <v>92</v>
          </cell>
          <cell r="F1299" t="str">
            <v>un</v>
          </cell>
          <cell r="G1299">
            <v>1372.19</v>
          </cell>
          <cell r="H1299">
            <v>121632.34</v>
          </cell>
        </row>
        <row r="1300">
          <cell r="C1300" t="str">
            <v>01.011.03.08.01.02</v>
          </cell>
          <cell r="D1300" t="str">
            <v xml:space="preserve"> - 4,35x0,69 + 0,51x0,69 + 0,69x1,20 + 0,69x1,36 m (K17 e K18)</v>
          </cell>
          <cell r="E1300">
            <v>46</v>
          </cell>
          <cell r="F1300" t="str">
            <v>un</v>
          </cell>
          <cell r="G1300">
            <v>1200.83</v>
          </cell>
          <cell r="H1300">
            <v>46069.53</v>
          </cell>
        </row>
        <row r="1301">
          <cell r="C1301" t="str">
            <v>01.011.03.08.01.03</v>
          </cell>
          <cell r="D1301" t="str">
            <v xml:space="preserve"> - 4,95x0,69 + 1,10x0,69 + 1,10x0,74 + 1,33x0,69 m (K20, K22 e K23)</v>
          </cell>
          <cell r="E1301">
            <v>46</v>
          </cell>
          <cell r="F1301" t="str">
            <v>un</v>
          </cell>
          <cell r="G1301">
            <v>1385.27</v>
          </cell>
          <cell r="H1301">
            <v>56772.33</v>
          </cell>
        </row>
        <row r="1302">
          <cell r="C1302" t="str">
            <v>01.011.03.08.01.04</v>
          </cell>
          <cell r="D1302" t="str">
            <v xml:space="preserve"> - 5,24x0,69 + 0,78x0,69 + 1,52x0,69 m (K25)</v>
          </cell>
          <cell r="E1302">
            <v>23</v>
          </cell>
          <cell r="F1302" t="str">
            <v>un</v>
          </cell>
          <cell r="G1302">
            <v>1220.24</v>
          </cell>
          <cell r="H1302">
            <v>25270.18</v>
          </cell>
        </row>
        <row r="1303">
          <cell r="C1303" t="str">
            <v>01.011.03.08.01.05</v>
          </cell>
          <cell r="D1303" t="str">
            <v xml:space="preserve"> - 6,20x0,69 + 0,71x0,69 + 1,25x1,20 m (K28 e K29)</v>
          </cell>
          <cell r="E1303">
            <v>4</v>
          </cell>
          <cell r="F1303" t="str">
            <v>un</v>
          </cell>
          <cell r="G1303">
            <v>1470.11</v>
          </cell>
          <cell r="H1303">
            <v>5610.34</v>
          </cell>
        </row>
        <row r="1304">
          <cell r="C1304" t="str">
            <v>01.011.03.08.01.06</v>
          </cell>
          <cell r="D1304" t="str">
            <v xml:space="preserve"> - 1,70x0,69 + 1,22x0,69 + 4,43x0,69 m (K31 e K32)</v>
          </cell>
          <cell r="E1304">
            <v>2</v>
          </cell>
          <cell r="F1304" t="str">
            <v>un</v>
          </cell>
          <cell r="G1304">
            <v>1189.5</v>
          </cell>
          <cell r="H1304">
            <v>2119.36</v>
          </cell>
        </row>
        <row r="1305">
          <cell r="C1305" t="str">
            <v>01.011.03.08.01.07</v>
          </cell>
          <cell r="D1305" t="str">
            <v xml:space="preserve"> - 2,81x0,69 + 1,78x0,69 + 2,11x0,69 m (K34 e K35 / k37 e K38)</v>
          </cell>
          <cell r="E1305">
            <v>2</v>
          </cell>
          <cell r="F1305" t="str">
            <v>un</v>
          </cell>
          <cell r="G1305">
            <v>999.13</v>
          </cell>
          <cell r="H1305">
            <v>2079.9499999999998</v>
          </cell>
        </row>
        <row r="1306">
          <cell r="C1306" t="str">
            <v>01.011.03.08.01.08</v>
          </cell>
          <cell r="D1306" t="str">
            <v xml:space="preserve"> - 2,85x0,69 + 1,62x0,69 + 4,62x0,69 (K40)</v>
          </cell>
          <cell r="E1306">
            <v>1</v>
          </cell>
          <cell r="F1306" t="str">
            <v>un</v>
          </cell>
          <cell r="G1306">
            <v>1517.12</v>
          </cell>
          <cell r="H1306">
            <v>1345.36</v>
          </cell>
        </row>
        <row r="1307">
          <cell r="C1307" t="str">
            <v>01.011.03.08.01.09</v>
          </cell>
          <cell r="D1307" t="str">
            <v xml:space="preserve"> - 2,80x0,69 + 2,5x0,69 + 3,34x0,69 m (K41)</v>
          </cell>
          <cell r="E1307">
            <v>1</v>
          </cell>
          <cell r="F1307" t="str">
            <v>un</v>
          </cell>
          <cell r="G1307">
            <v>1398.27</v>
          </cell>
          <cell r="H1307">
            <v>1338.32</v>
          </cell>
        </row>
        <row r="1308">
          <cell r="C1308" t="str">
            <v>01.011.03.08.01.10</v>
          </cell>
          <cell r="D1308" t="str">
            <v xml:space="preserve"> - 2,65x0,69 + 2,52x0,69 + 1,77x0,69 m (K31)</v>
          </cell>
          <cell r="E1308">
            <v>2</v>
          </cell>
          <cell r="F1308" t="str">
            <v>un</v>
          </cell>
          <cell r="G1308">
            <v>1123.1500000000001</v>
          </cell>
          <cell r="H1308">
            <v>1998.33</v>
          </cell>
        </row>
        <row r="1309">
          <cell r="C1309" t="str">
            <v>01.011.03.08.01.11</v>
          </cell>
          <cell r="D1309" t="str">
            <v xml:space="preserve"> - 2,87x0,69 + 2x1,84x0,69 m (K34 e K35 / K37 e K38)</v>
          </cell>
          <cell r="E1309">
            <v>2</v>
          </cell>
          <cell r="F1309" t="str">
            <v>un</v>
          </cell>
          <cell r="G1309">
            <v>1060.03</v>
          </cell>
          <cell r="H1309">
            <v>1860.42</v>
          </cell>
        </row>
        <row r="1310">
          <cell r="C1310" t="str">
            <v>01.011.03.08.01.12</v>
          </cell>
          <cell r="D1310" t="str">
            <v xml:space="preserve"> - frontão h = 5 cm, esp. 2cm, boleado em 1 borda</v>
          </cell>
          <cell r="E1310">
            <v>1928.89</v>
          </cell>
          <cell r="F1310" t="str">
            <v>m</v>
          </cell>
          <cell r="G1310">
            <v>26.39</v>
          </cell>
          <cell r="H1310">
            <v>50896.51</v>
          </cell>
        </row>
        <row r="1311">
          <cell r="C1311" t="str">
            <v>01.011.03.08.01.13</v>
          </cell>
          <cell r="D1311" t="str">
            <v xml:space="preserve"> - testeira / saia h = 11 cm,  esp. 2cm c/ rebaixo de 1 x 1 cm (K8)</v>
          </cell>
          <cell r="E1311">
            <v>1821.52</v>
          </cell>
          <cell r="F1311" t="str">
            <v>m</v>
          </cell>
          <cell r="G1311">
            <v>42.4</v>
          </cell>
          <cell r="H1311">
            <v>77230.080000000002</v>
          </cell>
        </row>
        <row r="1312">
          <cell r="C1312" t="str">
            <v>01.011.03.08.01.14</v>
          </cell>
          <cell r="D1312" t="str">
            <v xml:space="preserve"> - 1 furo para cuba + 3 furos para torneira e misturador</v>
          </cell>
          <cell r="E1312">
            <v>435</v>
          </cell>
          <cell r="F1312" t="str">
            <v>un</v>
          </cell>
          <cell r="G1312">
            <v>54.13</v>
          </cell>
          <cell r="H1312">
            <v>23544.81</v>
          </cell>
        </row>
        <row r="1313">
          <cell r="C1313" t="str">
            <v>01.011.03.09</v>
          </cell>
          <cell r="D1313" t="str">
            <v>Tampo em granito amendoa polido, esp. 3cm</v>
          </cell>
          <cell r="H1313">
            <v>2719.63</v>
          </cell>
        </row>
        <row r="1314">
          <cell r="C1314" t="str">
            <v>01.011.03.09.01</v>
          </cell>
          <cell r="D1314" t="str">
            <v>Tampo em granito amendoa polido, esp. 3cm - copa duplex (conforme projeto)</v>
          </cell>
          <cell r="H1314">
            <v>2719.63</v>
          </cell>
        </row>
        <row r="1315">
          <cell r="C1315" t="str">
            <v>01.011.03.09.01.02</v>
          </cell>
          <cell r="D1315" t="str">
            <v xml:space="preserve"> - 0,98x0,56m (K43, k44)</v>
          </cell>
          <cell r="E1315">
            <v>6</v>
          </cell>
          <cell r="F1315" t="str">
            <v>un</v>
          </cell>
          <cell r="G1315">
            <v>128.72</v>
          </cell>
          <cell r="H1315">
            <v>772.32</v>
          </cell>
        </row>
        <row r="1316">
          <cell r="C1316" t="str">
            <v>01.011.03.09.01.03</v>
          </cell>
          <cell r="D1316" t="str">
            <v xml:space="preserve"> - 2,20x0,55m (K45 e K46)</v>
          </cell>
          <cell r="E1316">
            <v>2</v>
          </cell>
          <cell r="F1316" t="str">
            <v>un</v>
          </cell>
          <cell r="G1316">
            <v>283.8</v>
          </cell>
          <cell r="H1316">
            <v>567.6</v>
          </cell>
        </row>
        <row r="1317">
          <cell r="C1317" t="str">
            <v>01.011.03.09.01.04</v>
          </cell>
          <cell r="D1317" t="str">
            <v xml:space="preserve"> - frontão h = 5 cm, esp. 2cm</v>
          </cell>
          <cell r="E1317">
            <v>19.36</v>
          </cell>
          <cell r="F1317" t="str">
            <v>m</v>
          </cell>
          <cell r="G1317">
            <v>26.39</v>
          </cell>
          <cell r="H1317">
            <v>510.84</v>
          </cell>
        </row>
        <row r="1318">
          <cell r="C1318" t="str">
            <v>01.011.03.09.01.05</v>
          </cell>
          <cell r="D1318" t="str">
            <v xml:space="preserve"> - testeira / saia h = 11 cm,  esp. 2cm c/ rebaixo de 1 x 1 cm (K8)</v>
          </cell>
          <cell r="E1318">
            <v>10.28</v>
          </cell>
          <cell r="F1318" t="str">
            <v>m</v>
          </cell>
          <cell r="G1318">
            <v>42.4</v>
          </cell>
          <cell r="H1318">
            <v>435.86</v>
          </cell>
        </row>
        <row r="1319">
          <cell r="C1319" t="str">
            <v>01.011.03.09.01.06</v>
          </cell>
          <cell r="D1319" t="str">
            <v xml:space="preserve"> - 1 furo para cuba + 3 furos para torneira e misturador</v>
          </cell>
          <cell r="E1319">
            <v>8</v>
          </cell>
          <cell r="F1319" t="str">
            <v>un</v>
          </cell>
          <cell r="G1319">
            <v>54.13</v>
          </cell>
          <cell r="H1319">
            <v>433.01</v>
          </cell>
        </row>
        <row r="1320">
          <cell r="C1320" t="str">
            <v>01.011.03.10</v>
          </cell>
          <cell r="D1320" t="str">
            <v>Tampo de granito amendoa polido, esp. 3cm</v>
          </cell>
          <cell r="H1320">
            <v>8410.1200000000008</v>
          </cell>
        </row>
        <row r="1321">
          <cell r="C1321" t="str">
            <v>01.011.03.10.01</v>
          </cell>
          <cell r="D1321" t="str">
            <v>Tampo de granito amendoa polido, esp. 3cm - mureta copa (conforme projeto)</v>
          </cell>
          <cell r="H1321">
            <v>8410.1200000000008</v>
          </cell>
        </row>
        <row r="1322">
          <cell r="C1322" t="str">
            <v>01.011.03.10.01.04</v>
          </cell>
          <cell r="D1322" t="str">
            <v xml:space="preserve"> - 1,055x0,15m</v>
          </cell>
          <cell r="E1322">
            <v>23</v>
          </cell>
          <cell r="F1322" t="str">
            <v>un</v>
          </cell>
          <cell r="G1322">
            <v>49.49</v>
          </cell>
          <cell r="H1322">
            <v>1138.25</v>
          </cell>
        </row>
        <row r="1323">
          <cell r="C1323" t="str">
            <v>01.011.03.10.01.05</v>
          </cell>
          <cell r="D1323" t="str">
            <v xml:space="preserve"> - 1,80x0,15m</v>
          </cell>
          <cell r="E1323">
            <v>46</v>
          </cell>
          <cell r="F1323" t="str">
            <v>un</v>
          </cell>
          <cell r="G1323">
            <v>84.44</v>
          </cell>
          <cell r="H1323">
            <v>3884.08</v>
          </cell>
        </row>
        <row r="1324">
          <cell r="C1324" t="str">
            <v>01.011.03.10.01.06</v>
          </cell>
          <cell r="D1324" t="str">
            <v xml:space="preserve"> - 1,57x0,15m</v>
          </cell>
          <cell r="E1324">
            <v>46</v>
          </cell>
          <cell r="F1324" t="str">
            <v>un</v>
          </cell>
          <cell r="G1324">
            <v>73.650000000000006</v>
          </cell>
          <cell r="H1324">
            <v>3387.78</v>
          </cell>
        </row>
        <row r="1325">
          <cell r="C1325" t="str">
            <v>01.011.03.11</v>
          </cell>
          <cell r="D1325" t="str">
            <v>Tampo em granito polido Amendoa, esp. 3cm</v>
          </cell>
          <cell r="H1325">
            <v>5395.79</v>
          </cell>
        </row>
        <row r="1326">
          <cell r="C1326" t="str">
            <v>01.011.03.11.01</v>
          </cell>
          <cell r="D1326" t="str">
            <v>Tampo em granito polido Amendoa, esp. 3cm - copa/cozinha/lanchonete Clube (conforme projeto)</v>
          </cell>
          <cell r="H1326">
            <v>5395.79</v>
          </cell>
        </row>
        <row r="1327">
          <cell r="C1327" t="str">
            <v>01.011.03.11.01.01</v>
          </cell>
          <cell r="D1327" t="str">
            <v xml:space="preserve"> - 8,00x0,60m</v>
          </cell>
          <cell r="E1327">
            <v>1</v>
          </cell>
          <cell r="F1327" t="str">
            <v>un</v>
          </cell>
          <cell r="G1327">
            <v>1125.82</v>
          </cell>
          <cell r="H1327">
            <v>1125.82</v>
          </cell>
        </row>
        <row r="1328">
          <cell r="C1328" t="str">
            <v>01.011.03.11.01.02</v>
          </cell>
          <cell r="D1328" t="str">
            <v xml:space="preserve"> - 8,00x0,30m</v>
          </cell>
          <cell r="E1328">
            <v>1</v>
          </cell>
          <cell r="F1328" t="str">
            <v>un</v>
          </cell>
          <cell r="G1328">
            <v>562.91</v>
          </cell>
          <cell r="H1328">
            <v>562.91</v>
          </cell>
        </row>
        <row r="1329">
          <cell r="C1329" t="str">
            <v>01.011.03.11.01.03</v>
          </cell>
          <cell r="D1329" t="str">
            <v xml:space="preserve"> - 2,573x0,60m</v>
          </cell>
          <cell r="E1329">
            <v>1</v>
          </cell>
          <cell r="F1329" t="str">
            <v>un</v>
          </cell>
          <cell r="G1329">
            <v>362.09</v>
          </cell>
          <cell r="H1329">
            <v>362.09</v>
          </cell>
        </row>
        <row r="1330">
          <cell r="C1330" t="str">
            <v>01.011.03.11.01.04</v>
          </cell>
          <cell r="D1330" t="str">
            <v xml:space="preserve"> - 4,29x0,60m</v>
          </cell>
          <cell r="E1330">
            <v>1</v>
          </cell>
          <cell r="F1330" t="str">
            <v>un</v>
          </cell>
          <cell r="G1330">
            <v>603.72</v>
          </cell>
          <cell r="H1330">
            <v>603.72</v>
          </cell>
        </row>
        <row r="1331">
          <cell r="C1331" t="str">
            <v>01.011.03.11.01.05</v>
          </cell>
          <cell r="D1331" t="str">
            <v xml:space="preserve"> - 4,29x0,40m</v>
          </cell>
          <cell r="E1331">
            <v>1</v>
          </cell>
          <cell r="F1331" t="str">
            <v>un</v>
          </cell>
          <cell r="G1331">
            <v>402.48</v>
          </cell>
          <cell r="H1331">
            <v>402.48</v>
          </cell>
        </row>
        <row r="1332">
          <cell r="C1332" t="str">
            <v>01.011.03.11.01.06</v>
          </cell>
          <cell r="D1332" t="str">
            <v xml:space="preserve"> - frontão h = 10 cm, esp. 2cm, boleado em 1 borda</v>
          </cell>
          <cell r="E1332">
            <v>18.46</v>
          </cell>
          <cell r="F1332" t="str">
            <v>m</v>
          </cell>
          <cell r="G1332">
            <v>26.39</v>
          </cell>
          <cell r="H1332">
            <v>487.09</v>
          </cell>
        </row>
        <row r="1333">
          <cell r="C1333" t="str">
            <v>01.011.03.11.01.07</v>
          </cell>
          <cell r="D1333" t="str">
            <v xml:space="preserve"> - testeira h = 10 cm, esp. 2cm</v>
          </cell>
          <cell r="E1333">
            <v>39.843000000000004</v>
          </cell>
          <cell r="F1333" t="str">
            <v>m</v>
          </cell>
          <cell r="G1333">
            <v>42.4</v>
          </cell>
          <cell r="H1333">
            <v>1689.29</v>
          </cell>
        </row>
        <row r="1334">
          <cell r="C1334" t="str">
            <v>01.011.03.11.01.08</v>
          </cell>
          <cell r="D1334" t="str">
            <v xml:space="preserve"> - 1 furo para cuba + 3 furos para torneira e misturador</v>
          </cell>
          <cell r="E1334">
            <v>3</v>
          </cell>
          <cell r="F1334" t="str">
            <v>un</v>
          </cell>
          <cell r="G1334">
            <v>54.13</v>
          </cell>
          <cell r="H1334">
            <v>162.38</v>
          </cell>
        </row>
        <row r="1335">
          <cell r="C1335" t="str">
            <v>01.011.03.12</v>
          </cell>
          <cell r="D1335" t="str">
            <v>Tampo em granito polido Amendoa, esp. 3cm</v>
          </cell>
          <cell r="H1335">
            <v>3115.65</v>
          </cell>
        </row>
        <row r="1336">
          <cell r="C1336" t="str">
            <v>01.011.03.12.01</v>
          </cell>
          <cell r="D1336" t="str">
            <v>Tampo em granito polido Amendoa, esp. 3cm - Sanitários / Vestiários Clube (conforme projeto)</v>
          </cell>
          <cell r="H1336">
            <v>3115.65</v>
          </cell>
        </row>
        <row r="1337">
          <cell r="C1337" t="str">
            <v>01.011.03.12.01.01</v>
          </cell>
          <cell r="D1337" t="str">
            <v xml:space="preserve"> - 2,15x0,55m (BC3)</v>
          </cell>
          <cell r="E1337">
            <v>2</v>
          </cell>
          <cell r="F1337" t="str">
            <v>un</v>
          </cell>
          <cell r="G1337">
            <v>277.35000000000002</v>
          </cell>
          <cell r="H1337">
            <v>850.12</v>
          </cell>
        </row>
        <row r="1338">
          <cell r="C1338" t="str">
            <v>01.011.03.12.01.02</v>
          </cell>
          <cell r="D1338" t="str">
            <v xml:space="preserve"> - 1,78x0,55m (BC3)</v>
          </cell>
          <cell r="E1338">
            <v>1</v>
          </cell>
          <cell r="F1338" t="str">
            <v>un</v>
          </cell>
          <cell r="G1338">
            <v>229.62</v>
          </cell>
          <cell r="H1338">
            <v>99.1</v>
          </cell>
        </row>
        <row r="1339">
          <cell r="C1339" t="str">
            <v>01.011.03.12.01.03</v>
          </cell>
          <cell r="D1339" t="str">
            <v xml:space="preserve"> - 5,02x0,55m (BC4)</v>
          </cell>
          <cell r="E1339">
            <v>2</v>
          </cell>
          <cell r="F1339" t="str">
            <v>un</v>
          </cell>
          <cell r="G1339">
            <v>647.58000000000004</v>
          </cell>
          <cell r="H1339">
            <v>645</v>
          </cell>
        </row>
        <row r="1340">
          <cell r="C1340" t="str">
            <v>01.011.03.12.01.04</v>
          </cell>
          <cell r="D1340" t="str">
            <v xml:space="preserve"> - frontão h = 10 cm, esp. 2cm</v>
          </cell>
          <cell r="E1340">
            <v>15.09</v>
          </cell>
          <cell r="F1340" t="str">
            <v>m</v>
          </cell>
          <cell r="G1340">
            <v>26.39</v>
          </cell>
          <cell r="H1340">
            <v>398.17</v>
          </cell>
        </row>
        <row r="1341">
          <cell r="C1341" t="str">
            <v>01.011.03.12.01.05</v>
          </cell>
          <cell r="D1341" t="str">
            <v xml:space="preserve"> - testeira h = 10 cm, esp. 2cm</v>
          </cell>
          <cell r="E1341">
            <v>13.99</v>
          </cell>
          <cell r="F1341" t="str">
            <v>m</v>
          </cell>
          <cell r="G1341">
            <v>29.99</v>
          </cell>
          <cell r="H1341">
            <v>419.63</v>
          </cell>
        </row>
        <row r="1342">
          <cell r="C1342" t="str">
            <v>01.011.03.12.01.06</v>
          </cell>
          <cell r="D1342" t="str">
            <v xml:space="preserve"> - 1 furo para cuba + 3 furos para torneira e misturador</v>
          </cell>
          <cell r="E1342">
            <v>13</v>
          </cell>
          <cell r="F1342" t="str">
            <v>un</v>
          </cell>
          <cell r="G1342">
            <v>54.13</v>
          </cell>
          <cell r="H1342">
            <v>703.64</v>
          </cell>
        </row>
        <row r="1343">
          <cell r="C1343" t="str">
            <v>01.011.03.13</v>
          </cell>
          <cell r="D1343" t="str">
            <v>Tampo em mármore travertino Exportação, esp. 3cm</v>
          </cell>
          <cell r="H1343">
            <v>1493</v>
          </cell>
        </row>
        <row r="1344">
          <cell r="C1344" t="str">
            <v>01.011.03.13.01</v>
          </cell>
          <cell r="D1344" t="str">
            <v>Tampo em mármore travertino Exportação, esp. 3cm - Sanitários Salão de Festas (conforme projeto)</v>
          </cell>
          <cell r="H1344">
            <v>1493</v>
          </cell>
        </row>
        <row r="1345">
          <cell r="C1345" t="str">
            <v>01.011.03.13.01.01</v>
          </cell>
          <cell r="D1345" t="str">
            <v xml:space="preserve"> - (2,445+1,72)x0,55m  (reaproveitamento do Stand de Vendas)</v>
          </cell>
          <cell r="E1345">
            <v>1</v>
          </cell>
          <cell r="F1345" t="str">
            <v>un</v>
          </cell>
          <cell r="G1345">
            <v>231.83</v>
          </cell>
          <cell r="H1345">
            <v>231.83</v>
          </cell>
        </row>
        <row r="1346">
          <cell r="C1346" t="str">
            <v>01.011.03.13.01.02</v>
          </cell>
          <cell r="D1346" t="str">
            <v xml:space="preserve"> - (1,23+1,72)x0,55m  (reaproveitamento do Stand de Vendas)</v>
          </cell>
          <cell r="E1346">
            <v>1</v>
          </cell>
          <cell r="F1346" t="str">
            <v>un</v>
          </cell>
          <cell r="G1346">
            <v>156.04</v>
          </cell>
          <cell r="H1346">
            <v>156.04</v>
          </cell>
        </row>
        <row r="1347">
          <cell r="C1347" t="str">
            <v>01.011.03.13.01.03</v>
          </cell>
          <cell r="D1347" t="str">
            <v xml:space="preserve"> - frontão h = 10 cm, esp. 2cm</v>
          </cell>
          <cell r="E1347">
            <v>10.08</v>
          </cell>
          <cell r="F1347" t="str">
            <v>m</v>
          </cell>
          <cell r="G1347">
            <v>33.67</v>
          </cell>
          <cell r="H1347">
            <v>339.36</v>
          </cell>
        </row>
        <row r="1348">
          <cell r="C1348" t="str">
            <v>01.011.03.13.01.04</v>
          </cell>
          <cell r="D1348" t="str">
            <v xml:space="preserve"> - testeira h = 10 cm, esp. 2cm</v>
          </cell>
          <cell r="E1348">
            <v>7.65</v>
          </cell>
          <cell r="F1348" t="str">
            <v>m</v>
          </cell>
          <cell r="G1348">
            <v>43.5</v>
          </cell>
          <cell r="H1348">
            <v>332.77</v>
          </cell>
        </row>
        <row r="1349">
          <cell r="C1349" t="str">
            <v>01.011.03.13.01.05</v>
          </cell>
          <cell r="D1349" t="str">
            <v xml:space="preserve"> - 1 furo para cuba + 3 furos para torneira e misturador (INCLUSO)</v>
          </cell>
          <cell r="E1349">
            <v>8</v>
          </cell>
          <cell r="F1349" t="str">
            <v>un</v>
          </cell>
          <cell r="G1349">
            <v>54.13</v>
          </cell>
          <cell r="H1349">
            <v>433.01</v>
          </cell>
        </row>
        <row r="1350">
          <cell r="C1350" t="str">
            <v>01.011.03.14</v>
          </cell>
          <cell r="D1350" t="str">
            <v>Tampo em granito preto São Gabriel polido, esp. 3cm</v>
          </cell>
          <cell r="H1350">
            <v>1593.49</v>
          </cell>
        </row>
        <row r="1351">
          <cell r="C1351" t="str">
            <v>01.011.03.14.01</v>
          </cell>
          <cell r="D1351" t="str">
            <v>Tampo em granito preto São Gabriel polido, esp. 3cm - Bar/Copa Salão de Festas (conforme projeto)</v>
          </cell>
          <cell r="H1351">
            <v>1593.49</v>
          </cell>
        </row>
        <row r="1352">
          <cell r="C1352" t="str">
            <v>01.011.03.14.01.01</v>
          </cell>
          <cell r="D1352" t="str">
            <v xml:space="preserve"> - 1,20x0,55m (reaproveitamento do Stand de Vendas)</v>
          </cell>
          <cell r="E1352">
            <v>1</v>
          </cell>
          <cell r="F1352" t="str">
            <v>un</v>
          </cell>
          <cell r="G1352">
            <v>82.88</v>
          </cell>
          <cell r="H1352">
            <v>82.88</v>
          </cell>
        </row>
        <row r="1353">
          <cell r="C1353" t="str">
            <v>01.011.03.14.01.02</v>
          </cell>
          <cell r="D1353" t="str">
            <v xml:space="preserve"> - (1,73+3,15)x0,55m (reaproveitamento do Stand de Vendas)</v>
          </cell>
          <cell r="E1353">
            <v>1</v>
          </cell>
          <cell r="F1353" t="str">
            <v>un</v>
          </cell>
          <cell r="G1353">
            <v>362.59</v>
          </cell>
          <cell r="H1353">
            <v>362.59</v>
          </cell>
        </row>
        <row r="1354">
          <cell r="C1354" t="str">
            <v>01.011.03.14.01.03</v>
          </cell>
          <cell r="D1354" t="str">
            <v xml:space="preserve"> - 2,10x0,40m (reaproveitamento do Stand de Vendas)</v>
          </cell>
          <cell r="E1354">
            <v>1</v>
          </cell>
          <cell r="F1354" t="str">
            <v>un</v>
          </cell>
          <cell r="G1354">
            <v>231.37</v>
          </cell>
          <cell r="H1354">
            <v>231.37</v>
          </cell>
        </row>
        <row r="1355">
          <cell r="C1355" t="str">
            <v>01.011.03.14.01.04</v>
          </cell>
          <cell r="D1355" t="str">
            <v xml:space="preserve"> - 0,40x0,70m (reaproveitamento do Stand de Vendas)</v>
          </cell>
          <cell r="E1355">
            <v>1</v>
          </cell>
          <cell r="F1355" t="str">
            <v>un</v>
          </cell>
          <cell r="G1355">
            <v>35.159999999999997</v>
          </cell>
          <cell r="H1355">
            <v>35.159999999999997</v>
          </cell>
        </row>
        <row r="1356">
          <cell r="C1356" t="str">
            <v>01.011.03.14.01.05</v>
          </cell>
          <cell r="D1356" t="str">
            <v xml:space="preserve"> - 0,40x0,50m (reaproveitamento do Stand de Vendas)</v>
          </cell>
          <cell r="E1356">
            <v>1</v>
          </cell>
          <cell r="F1356" t="str">
            <v>un</v>
          </cell>
          <cell r="G1356">
            <v>25.11</v>
          </cell>
          <cell r="H1356">
            <v>25.11</v>
          </cell>
        </row>
        <row r="1357">
          <cell r="C1357" t="str">
            <v>01.011.03.14.01.06</v>
          </cell>
          <cell r="D1357" t="str">
            <v xml:space="preserve"> - frontão h = 12 cm, esp. 2cm, boleado em 1 borda</v>
          </cell>
          <cell r="E1357">
            <v>6.1</v>
          </cell>
          <cell r="F1357" t="str">
            <v>m</v>
          </cell>
          <cell r="G1357">
            <v>42.22</v>
          </cell>
          <cell r="H1357">
            <v>257.52999999999997</v>
          </cell>
        </row>
        <row r="1358">
          <cell r="C1358" t="str">
            <v>01.011.03.14.01.07</v>
          </cell>
          <cell r="D1358" t="str">
            <v xml:space="preserve"> - testeira h = 10 cm, esp. 2cm</v>
          </cell>
          <cell r="E1358">
            <v>11.1</v>
          </cell>
          <cell r="F1358" t="str">
            <v>m</v>
          </cell>
          <cell r="G1358">
            <v>49.07</v>
          </cell>
          <cell r="H1358">
            <v>544.72</v>
          </cell>
        </row>
        <row r="1359">
          <cell r="C1359" t="str">
            <v>01.011.03.14.01.08</v>
          </cell>
          <cell r="D1359" t="str">
            <v xml:space="preserve"> - 1 furo para cuba + 3 furos para torneira e misturador (INCLUSO)</v>
          </cell>
          <cell r="E1359">
            <v>1</v>
          </cell>
          <cell r="F1359" t="str">
            <v>un</v>
          </cell>
          <cell r="G1359">
            <v>54.13</v>
          </cell>
          <cell r="H1359">
            <v>54.13</v>
          </cell>
        </row>
        <row r="1360">
          <cell r="C1360" t="str">
            <v>01.011.03.15</v>
          </cell>
          <cell r="D1360" t="str">
            <v>Tampo em granito polido cinza Mauá, esp. 3cm.</v>
          </cell>
          <cell r="H1360">
            <v>1582.32</v>
          </cell>
        </row>
        <row r="1361">
          <cell r="C1361" t="str">
            <v>01.011.03.15.01</v>
          </cell>
          <cell r="D1361" t="str">
            <v>Tampo em granito polido cinza Mauá, esp. 3cm - portaria externa (conforme projeto)</v>
          </cell>
          <cell r="H1361">
            <v>1582.32</v>
          </cell>
        </row>
        <row r="1362">
          <cell r="C1362" t="str">
            <v>01.011.03.15.01.01</v>
          </cell>
          <cell r="D1362" t="str">
            <v xml:space="preserve"> - 2,35x0,45m</v>
          </cell>
          <cell r="E1362">
            <v>4</v>
          </cell>
          <cell r="F1362" t="str">
            <v>un</v>
          </cell>
          <cell r="G1362">
            <v>301.45</v>
          </cell>
          <cell r="H1362">
            <v>1205.82</v>
          </cell>
        </row>
        <row r="1363">
          <cell r="C1363" t="str">
            <v>01.011.03.15.01.02</v>
          </cell>
          <cell r="D1363" t="str">
            <v xml:space="preserve"> - testeira h = 10 cm, esp. 2cm</v>
          </cell>
          <cell r="E1363">
            <v>9.4</v>
          </cell>
          <cell r="F1363" t="str">
            <v>m</v>
          </cell>
          <cell r="G1363">
            <v>40.049999999999997</v>
          </cell>
          <cell r="H1363">
            <v>376.5</v>
          </cell>
        </row>
        <row r="1364">
          <cell r="C1364" t="str">
            <v>01.011.03.16</v>
          </cell>
          <cell r="D1364" t="str">
            <v>Tampos para portarias internas</v>
          </cell>
          <cell r="H1364">
            <v>9895.77</v>
          </cell>
        </row>
        <row r="1365">
          <cell r="C1365" t="str">
            <v>01.011.03.16.01</v>
          </cell>
          <cell r="D1365" t="str">
            <v>Tampos para portarias internas</v>
          </cell>
          <cell r="H1365">
            <v>9895.77</v>
          </cell>
        </row>
        <row r="1366">
          <cell r="C1366" t="str">
            <v>01.011.03.16.01.01</v>
          </cell>
          <cell r="D1366" t="str">
            <v>Tampo em mármore Etruscan Grey larg=35cm ,  conf. Detalhe M01</v>
          </cell>
          <cell r="E1366">
            <v>38.58</v>
          </cell>
          <cell r="F1366" t="str">
            <v>m</v>
          </cell>
          <cell r="G1366">
            <v>256.5</v>
          </cell>
          <cell r="H1366">
            <v>9895.77</v>
          </cell>
        </row>
        <row r="1367">
          <cell r="C1367" t="str">
            <v>01.011.04</v>
          </cell>
          <cell r="D1367" t="str">
            <v>Banheiras</v>
          </cell>
          <cell r="H1367">
            <v>405840.43</v>
          </cell>
        </row>
        <row r="1368">
          <cell r="C1368" t="str">
            <v>01.011.04.01</v>
          </cell>
          <cell r="D1368" t="str">
            <v>Banheiras</v>
          </cell>
          <cell r="H1368">
            <v>405840.43</v>
          </cell>
        </row>
        <row r="1369">
          <cell r="C1369" t="str">
            <v>01.011.04.01.01</v>
          </cell>
          <cell r="D1369" t="str">
            <v>Banheiras</v>
          </cell>
          <cell r="H1369">
            <v>405840.43</v>
          </cell>
        </row>
        <row r="1370">
          <cell r="C1370" t="str">
            <v>01.011.04.01.01.01</v>
          </cell>
          <cell r="D1370" t="str">
            <v>Banheira de canto em fibra de vidro com hidromassagem linha Mont Serrat da Scala, cor branca</v>
          </cell>
          <cell r="E1370">
            <v>216</v>
          </cell>
          <cell r="F1370" t="str">
            <v>un</v>
          </cell>
          <cell r="G1370">
            <v>1447.68</v>
          </cell>
          <cell r="H1370">
            <v>312698.88</v>
          </cell>
        </row>
        <row r="1371">
          <cell r="C1371" t="str">
            <v>01.011.04.01.01.02</v>
          </cell>
          <cell r="D1371" t="str">
            <v>Banheira em fibra de vidro linha Duna IV 1,40x0,70m, da Scala, cor branca, sem hidromassagem - Banhos dos apartamentos</v>
          </cell>
          <cell r="E1371">
            <v>123</v>
          </cell>
          <cell r="F1371" t="str">
            <v>un</v>
          </cell>
          <cell r="G1371">
            <v>539.37</v>
          </cell>
          <cell r="H1371">
            <v>66342.509999999995</v>
          </cell>
        </row>
        <row r="1372">
          <cell r="C1372" t="str">
            <v>01.011.04.01.01.03</v>
          </cell>
          <cell r="D1372" t="str">
            <v>Banheira em fibra de vidro linha Verona 1,80x0,90m da Scala, cor branca, sem hidromassagem - Banho XX do Prédio I</v>
          </cell>
          <cell r="E1372">
            <v>24</v>
          </cell>
          <cell r="F1372" t="str">
            <v>un</v>
          </cell>
          <cell r="G1372">
            <v>723.71</v>
          </cell>
          <cell r="H1372">
            <v>17369.04</v>
          </cell>
        </row>
        <row r="1373">
          <cell r="C1373" t="str">
            <v>01.011.04.01.01.04</v>
          </cell>
          <cell r="D1373" t="str">
            <v>Jacuzzi Linha SPA Laser 2,13z2,13x0,91m com hidromassagem, acabamento cromado, com skimmer, com fechamento lateral em lambril de madeira - Sala de Repouso Clube</v>
          </cell>
          <cell r="E1373">
            <v>1</v>
          </cell>
          <cell r="F1373" t="str">
            <v>un</v>
          </cell>
          <cell r="G1373">
            <v>9430</v>
          </cell>
          <cell r="H1373">
            <v>9430</v>
          </cell>
        </row>
        <row r="1374">
          <cell r="C1374">
            <v>1012</v>
          </cell>
          <cell r="D1374" t="str">
            <v>FACHADAS</v>
          </cell>
          <cell r="H1374">
            <v>8780190.3300000001</v>
          </cell>
        </row>
        <row r="1375">
          <cell r="C1375" t="str">
            <v>01.012.01</v>
          </cell>
          <cell r="D1375" t="str">
            <v>Revestimento em massa</v>
          </cell>
          <cell r="H1375">
            <v>1514784.84</v>
          </cell>
        </row>
        <row r="1376">
          <cell r="C1376" t="str">
            <v>01.012.01.01</v>
          </cell>
          <cell r="D1376" t="str">
            <v>Revestimento em massa</v>
          </cell>
          <cell r="H1376">
            <v>1514784.84</v>
          </cell>
        </row>
        <row r="1377">
          <cell r="C1377" t="str">
            <v>01.012.01.01.01</v>
          </cell>
          <cell r="D1377" t="str">
            <v>Revestimento em massa</v>
          </cell>
          <cell r="H1377">
            <v>1514784.84</v>
          </cell>
        </row>
        <row r="1378">
          <cell r="C1378" t="str">
            <v>01.012.01.01.01.01</v>
          </cell>
          <cell r="D1378" t="str">
            <v>Chapisco externo em panos</v>
          </cell>
          <cell r="E1378">
            <v>56610.53</v>
          </cell>
          <cell r="F1378" t="str">
            <v>m2</v>
          </cell>
          <cell r="G1378">
            <v>4.8098000495667508</v>
          </cell>
          <cell r="H1378">
            <v>272285.33</v>
          </cell>
        </row>
        <row r="1379">
          <cell r="C1379" t="str">
            <v>01.012.01.01.01.07</v>
          </cell>
          <cell r="D1379" t="str">
            <v xml:space="preserve">Chapisco externo  em faixas sobre a cornija tipo 1 - 4º e 23º pavimentos </v>
          </cell>
          <cell r="E1379">
            <v>3030.71</v>
          </cell>
          <cell r="F1379" t="str">
            <v>m2</v>
          </cell>
          <cell r="G1379">
            <v>7.33</v>
          </cell>
          <cell r="H1379">
            <v>14577.11</v>
          </cell>
        </row>
        <row r="1380">
          <cell r="C1380" t="str">
            <v>01.012.01.01.01.08</v>
          </cell>
          <cell r="D1380" t="str">
            <v>Chapisco externo  em faixas sobre a cornija tipo 2 - 5º e 24º pavimentos e Ático</v>
          </cell>
          <cell r="E1380">
            <v>5974.35</v>
          </cell>
          <cell r="F1380" t="str">
            <v>m2</v>
          </cell>
          <cell r="G1380">
            <v>8.8800000000000008</v>
          </cell>
          <cell r="H1380">
            <v>28735.43</v>
          </cell>
        </row>
        <row r="1381">
          <cell r="C1381" t="str">
            <v>01.012.01.01.01.02</v>
          </cell>
          <cell r="D1381" t="str">
            <v>Massa única feltrada externa em panos</v>
          </cell>
          <cell r="E1381">
            <v>56610.53</v>
          </cell>
          <cell r="F1381" t="str">
            <v>m2</v>
          </cell>
          <cell r="G1381">
            <v>15.913999921922652</v>
          </cell>
          <cell r="H1381">
            <v>900899.97</v>
          </cell>
        </row>
        <row r="1382">
          <cell r="C1382" t="str">
            <v>01.012.01.01.01.03</v>
          </cell>
          <cell r="D1382" t="str">
            <v>Massa única feltrada externa em faixas sobre a cornija tipo 1 - 4º e 23º pavimentos e Ático</v>
          </cell>
          <cell r="E1382">
            <v>3030.71</v>
          </cell>
          <cell r="F1382" t="str">
            <v>m2</v>
          </cell>
          <cell r="G1382">
            <v>25.5</v>
          </cell>
          <cell r="H1382">
            <v>48230.720000000001</v>
          </cell>
        </row>
        <row r="1383">
          <cell r="C1383" t="str">
            <v>01.012.01.01.01.04</v>
          </cell>
          <cell r="D1383" t="str">
            <v>Massa única feltrada externa em faixas sobre a cornija tipo 2 - 5º e 24º pavimentos</v>
          </cell>
          <cell r="E1383">
            <v>5974.35</v>
          </cell>
          <cell r="F1383" t="str">
            <v>m2</v>
          </cell>
          <cell r="G1383">
            <v>31.44</v>
          </cell>
          <cell r="H1383">
            <v>95075.81</v>
          </cell>
        </row>
        <row r="1384">
          <cell r="C1384" t="str">
            <v>01.012.01.01.01.05</v>
          </cell>
          <cell r="D1384" t="str">
            <v>Rodapé em  h=variável (de 60cm a 1,90m) -Emboço desempenado - Administração</v>
          </cell>
          <cell r="E1384">
            <v>25.15</v>
          </cell>
          <cell r="F1384" t="str">
            <v>m2</v>
          </cell>
          <cell r="G1384">
            <v>15.980516898608352</v>
          </cell>
          <cell r="H1384">
            <v>401.91</v>
          </cell>
        </row>
        <row r="1385">
          <cell r="C1385" t="str">
            <v>01.012.01.01.01.06</v>
          </cell>
          <cell r="D1385" t="str">
            <v>Friso para fachadas, pingadeira e terraço</v>
          </cell>
          <cell r="E1385">
            <v>17628.849999999999</v>
          </cell>
          <cell r="F1385" t="str">
            <v>m2</v>
          </cell>
          <cell r="G1385">
            <v>8.7684999305116342</v>
          </cell>
          <cell r="H1385">
            <v>154578.57</v>
          </cell>
        </row>
        <row r="1386">
          <cell r="C1386" t="str">
            <v>01.012.02</v>
          </cell>
          <cell r="D1386" t="str">
            <v>Revestimento em argamassa projetada</v>
          </cell>
          <cell r="H1386">
            <v>1880000.32</v>
          </cell>
        </row>
        <row r="1387">
          <cell r="C1387" t="str">
            <v>01.012.02.01</v>
          </cell>
          <cell r="D1387" t="str">
            <v>Revestimento em argamassa projetada</v>
          </cell>
          <cell r="H1387">
            <v>1880000.32</v>
          </cell>
        </row>
        <row r="1388">
          <cell r="C1388" t="str">
            <v>01.012.02.01.01</v>
          </cell>
          <cell r="D1388" t="str">
            <v>Sobre os Edifícios</v>
          </cell>
          <cell r="H1388">
            <v>1826150.49</v>
          </cell>
        </row>
        <row r="1389">
          <cell r="C1389" t="str">
            <v>01.012.02.01.01.05</v>
          </cell>
          <cell r="D1389" t="str">
            <v>Revestimento em argamassa projetada em panos (alvenaria e concreto)</v>
          </cell>
          <cell r="E1389">
            <v>42262.94</v>
          </cell>
          <cell r="F1389" t="str">
            <v>m2</v>
          </cell>
          <cell r="G1389">
            <v>15.38</v>
          </cell>
          <cell r="H1389">
            <v>797079.05</v>
          </cell>
        </row>
        <row r="1390">
          <cell r="C1390" t="str">
            <v>01.012.02.01.01.14</v>
          </cell>
          <cell r="D1390" t="str">
            <v>Revestimento em argamassa projetada em faixas até 40cm (alvenaria e concreto)</v>
          </cell>
          <cell r="E1390">
            <v>14838.36</v>
          </cell>
          <cell r="F1390" t="str">
            <v>m</v>
          </cell>
          <cell r="G1390">
            <v>7.69</v>
          </cell>
          <cell r="H1390">
            <v>139925.73000000001</v>
          </cell>
        </row>
        <row r="1391">
          <cell r="C1391" t="str">
            <v>01.012.02.01.01.06</v>
          </cell>
          <cell r="D1391" t="str">
            <v>Revestimento em argamassa projetada sobre a cornija tipo 1 - 4º e 23º pavimentos e Ático</v>
          </cell>
          <cell r="E1391">
            <v>1473.76</v>
          </cell>
          <cell r="F1391" t="str">
            <v>m</v>
          </cell>
          <cell r="G1391">
            <v>53.83</v>
          </cell>
          <cell r="H1391">
            <v>97282.9</v>
          </cell>
        </row>
        <row r="1392">
          <cell r="C1392" t="str">
            <v>01.012.02.01.01.07</v>
          </cell>
          <cell r="D1392" t="str">
            <v>Revestimento em argamassa projetada sobre a cornija tipo 2 - 5º e 24º pavimentos</v>
          </cell>
          <cell r="E1392">
            <v>2311.94</v>
          </cell>
          <cell r="F1392" t="str">
            <v>m</v>
          </cell>
          <cell r="G1392">
            <v>84.6</v>
          </cell>
          <cell r="H1392">
            <v>239817.54</v>
          </cell>
        </row>
        <row r="1393">
          <cell r="C1393" t="str">
            <v>01.012.02.01.01.09</v>
          </cell>
          <cell r="D1393" t="str">
            <v>Revestimento em argamassa projetada sobre Peitoril de janelas e Terraços 10x12cm (det. R10)</v>
          </cell>
          <cell r="E1393">
            <v>10053.5</v>
          </cell>
          <cell r="F1393" t="str">
            <v>m</v>
          </cell>
          <cell r="G1393">
            <v>15.38</v>
          </cell>
          <cell r="H1393">
            <v>189609.01</v>
          </cell>
        </row>
        <row r="1394">
          <cell r="C1394" t="str">
            <v>01.012.02.01.01.08</v>
          </cell>
          <cell r="D1394" t="str">
            <v>Revestimento em argamassa projetada sobre fechamento de Shaft do 4º pav. ao 25º pavimento</v>
          </cell>
          <cell r="E1394">
            <v>9747.81</v>
          </cell>
          <cell r="F1394" t="str">
            <v>m2</v>
          </cell>
          <cell r="G1394">
            <v>15.38</v>
          </cell>
          <cell r="H1394">
            <v>183843.7</v>
          </cell>
        </row>
        <row r="1395">
          <cell r="C1395" t="str">
            <v>01.012.02.01.01.10</v>
          </cell>
          <cell r="D1395" t="str">
            <v>Revestimento em argamassa projetada sobre Colunas caneladas do térreo ao 3º Pavimento</v>
          </cell>
          <cell r="E1395">
            <v>7510.25</v>
          </cell>
          <cell r="F1395" t="str">
            <v>m2</v>
          </cell>
          <cell r="G1395">
            <v>15.38</v>
          </cell>
          <cell r="H1395">
            <v>141643.32</v>
          </cell>
        </row>
        <row r="1396">
          <cell r="C1396" t="str">
            <v>01.012.02.01.01.11</v>
          </cell>
          <cell r="D1396" t="str">
            <v>Revestimento em argamassa projetada sobre Gravatas no 4º e 23º Pavimento 69x120cm</v>
          </cell>
          <cell r="E1396">
            <v>419.85</v>
          </cell>
          <cell r="F1396" t="str">
            <v>m2</v>
          </cell>
          <cell r="G1396">
            <v>15.38</v>
          </cell>
          <cell r="H1396">
            <v>7918.37</v>
          </cell>
        </row>
        <row r="1397">
          <cell r="C1397" t="str">
            <v>01.012.02.01.01.12</v>
          </cell>
          <cell r="D1397" t="str">
            <v>Revestimento em argamassa projetada sobre Cachorrros sob a cornija do 24º pavimento - 30x32x6cm</v>
          </cell>
          <cell r="E1397">
            <v>197.82</v>
          </cell>
          <cell r="F1397" t="str">
            <v>m2</v>
          </cell>
          <cell r="G1397">
            <v>15.38</v>
          </cell>
          <cell r="H1397">
            <v>3730.89</v>
          </cell>
        </row>
        <row r="1398">
          <cell r="C1398" t="str">
            <v>01.012.02.01.01.13</v>
          </cell>
          <cell r="D1398" t="str">
            <v>Andaime e instalação de canteiro para revestimento em argamassa projetada</v>
          </cell>
          <cell r="E1398">
            <v>1</v>
          </cell>
          <cell r="F1398" t="str">
            <v>vb</v>
          </cell>
          <cell r="G1398">
            <v>25300</v>
          </cell>
          <cell r="H1398">
            <v>25300</v>
          </cell>
        </row>
        <row r="1399">
          <cell r="C1399" t="str">
            <v>01.012.02.01.02</v>
          </cell>
          <cell r="D1399" t="str">
            <v>Sobre Áreas Sociais - Salão de Festas, Administração e Portarias</v>
          </cell>
          <cell r="H1399">
            <v>53849.83</v>
          </cell>
        </row>
        <row r="1400">
          <cell r="C1400" t="str">
            <v>01.012.02.01.02.01</v>
          </cell>
          <cell r="D1400" t="str">
            <v>Revestimento em argamassa projetada sobre Cornijas</v>
          </cell>
          <cell r="E1400">
            <v>254.7</v>
          </cell>
          <cell r="F1400" t="str">
            <v>m</v>
          </cell>
          <cell r="G1400">
            <v>138.43</v>
          </cell>
          <cell r="H1400">
            <v>43232.78</v>
          </cell>
        </row>
        <row r="1401">
          <cell r="C1401" t="str">
            <v>01.012.02.01.02.02</v>
          </cell>
          <cell r="D1401" t="str">
            <v>Revestimento em argamassa projetada sobre Apliques em pilares</v>
          </cell>
          <cell r="E1401">
            <v>241.94</v>
          </cell>
          <cell r="F1401" t="str">
            <v>m2</v>
          </cell>
          <cell r="G1401">
            <v>15.38</v>
          </cell>
          <cell r="H1401">
            <v>4562.99</v>
          </cell>
        </row>
        <row r="1402">
          <cell r="C1402" t="str">
            <v>01.012.02.01.02.03</v>
          </cell>
          <cell r="D1402" t="str">
            <v>Revestimento em argamassa projetada sobre Friso horizontal 5cm - Administração</v>
          </cell>
          <cell r="E1402">
            <v>85.2</v>
          </cell>
          <cell r="F1402" t="str">
            <v>m</v>
          </cell>
          <cell r="G1402">
            <v>23.07</v>
          </cell>
          <cell r="H1402">
            <v>2410.31</v>
          </cell>
        </row>
        <row r="1403">
          <cell r="C1403" t="str">
            <v>01.012.02.01.02.04</v>
          </cell>
          <cell r="D1403" t="str">
            <v>Revestimento em argamassa projetada sobre Molduras das janelas - Administração</v>
          </cell>
          <cell r="E1403">
            <v>55.2</v>
          </cell>
          <cell r="F1403" t="str">
            <v>m</v>
          </cell>
          <cell r="G1403">
            <v>53.83</v>
          </cell>
          <cell r="H1403">
            <v>3643.75</v>
          </cell>
        </row>
        <row r="1404">
          <cell r="C1404" t="str">
            <v>01.012.03</v>
          </cell>
          <cell r="D1404" t="str">
            <v>Fechamento de Shaft, Colunas Caneladas, Gravatas em pré-fabricado GRC e Peitoris em Micro concreto.</v>
          </cell>
          <cell r="H1404">
            <v>4049857.84</v>
          </cell>
        </row>
        <row r="1405">
          <cell r="C1405" t="str">
            <v>01.012.03.01</v>
          </cell>
          <cell r="D1405" t="str">
            <v>Fechamento de Shaft, Colunas Caneladas, Gravatas em pré-fabricado GRC e Peitoris em Micro concreto.</v>
          </cell>
          <cell r="H1405">
            <v>4049857.84</v>
          </cell>
        </row>
        <row r="1406">
          <cell r="C1406" t="str">
            <v>01.012.03.01.01A</v>
          </cell>
          <cell r="D1406" t="str">
            <v>Edifícios</v>
          </cell>
          <cell r="H1406">
            <v>3986276.12</v>
          </cell>
        </row>
        <row r="1407">
          <cell r="C1407" t="str">
            <v>01.012.03a.03</v>
          </cell>
          <cell r="D1407" t="str">
            <v>Fechamento de Shaft do 4º ao 25º pavimento</v>
          </cell>
          <cell r="E1407">
            <v>9747.81</v>
          </cell>
          <cell r="F1407" t="str">
            <v>m2</v>
          </cell>
          <cell r="G1407">
            <v>183.62803542539299</v>
          </cell>
          <cell r="H1407">
            <v>1789971.2</v>
          </cell>
        </row>
        <row r="1408">
          <cell r="C1408" t="str">
            <v>01.012.03a.04</v>
          </cell>
          <cell r="D1408" t="str">
            <v>Peitoril de janelas e terraços 10x12cm (det. R10)</v>
          </cell>
          <cell r="E1408">
            <v>2211.77</v>
          </cell>
          <cell r="F1408" t="str">
            <v>m</v>
          </cell>
          <cell r="G1408">
            <v>189.08233224973665</v>
          </cell>
          <cell r="H1408">
            <v>418206.63</v>
          </cell>
        </row>
        <row r="1409">
          <cell r="C1409" t="str">
            <v>01.012.03a.06</v>
          </cell>
          <cell r="D1409" t="str">
            <v>Colunas caneladas do térreo ao 3º Pavimento</v>
          </cell>
          <cell r="E1409">
            <v>9200.2199999999993</v>
          </cell>
          <cell r="F1409" t="str">
            <v>m2</v>
          </cell>
          <cell r="G1409">
            <v>179.99183715172029</v>
          </cell>
          <cell r="H1409">
            <v>1655964.5</v>
          </cell>
        </row>
        <row r="1410">
          <cell r="C1410" t="str">
            <v>01.012.03a.07</v>
          </cell>
          <cell r="D1410" t="str">
            <v>Gravatas no 4º e 23º Pavimento  69x120cm</v>
          </cell>
          <cell r="E1410">
            <v>419.85</v>
          </cell>
          <cell r="F1410" t="str">
            <v>m2</v>
          </cell>
          <cell r="G1410">
            <v>201.80902703346433</v>
          </cell>
          <cell r="H1410">
            <v>84729.52</v>
          </cell>
        </row>
        <row r="1411">
          <cell r="C1411" t="str">
            <v>01.012.03.08</v>
          </cell>
          <cell r="D1411" t="str">
            <v>Cachorrros sob a cornija do 24º pavimento - 30x32x6cm</v>
          </cell>
          <cell r="E1411">
            <v>197.82</v>
          </cell>
          <cell r="F1411" t="str">
            <v>m2</v>
          </cell>
          <cell r="G1411">
            <v>189.082347588717</v>
          </cell>
          <cell r="H1411">
            <v>37404.269999999997</v>
          </cell>
        </row>
        <row r="1412">
          <cell r="C1412" t="str">
            <v>01.012.03.01</v>
          </cell>
          <cell r="D1412" t="str">
            <v xml:space="preserve"> Areas Sociais - Salão de Festas, Administração e Portarias</v>
          </cell>
          <cell r="H1412">
            <v>63581.72</v>
          </cell>
        </row>
        <row r="1413">
          <cell r="C1413" t="str">
            <v>01.012.03.01.01</v>
          </cell>
          <cell r="D1413" t="str">
            <v>Cornijas</v>
          </cell>
          <cell r="E1413">
            <v>151.38999999999999</v>
          </cell>
          <cell r="G1413">
            <v>199.9909505251338</v>
          </cell>
          <cell r="H1413">
            <v>30276.63</v>
          </cell>
        </row>
        <row r="1414">
          <cell r="C1414" t="str">
            <v>01.012.03.01.02</v>
          </cell>
          <cell r="D1414" t="str">
            <v>Apliques em pilares</v>
          </cell>
          <cell r="E1414">
            <v>31</v>
          </cell>
          <cell r="G1414">
            <v>179.99193548387098</v>
          </cell>
          <cell r="H1414">
            <v>5579.75</v>
          </cell>
        </row>
        <row r="1415">
          <cell r="C1415" t="str">
            <v>01.012.03.01.03</v>
          </cell>
          <cell r="D1415" t="str">
            <v>Friso horizontal 5cm - Administração</v>
          </cell>
          <cell r="E1415">
            <v>82.56</v>
          </cell>
          <cell r="G1415">
            <v>188.10004844961242</v>
          </cell>
          <cell r="H1415">
            <v>15529.54</v>
          </cell>
        </row>
        <row r="1416">
          <cell r="C1416" t="str">
            <v>01.012.03.01.04</v>
          </cell>
          <cell r="D1416" t="str">
            <v>Molduras das janelas - Administração</v>
          </cell>
          <cell r="E1416">
            <v>64.5</v>
          </cell>
          <cell r="G1416">
            <v>189.08232558139534</v>
          </cell>
          <cell r="H1416">
            <v>12195.81</v>
          </cell>
        </row>
        <row r="1417">
          <cell r="C1417" t="str">
            <v>01.012.11</v>
          </cell>
          <cell r="D1417" t="str">
            <v>Equipamentos (Locação, mobilização, desmobilização, montagem, desmontagem, operação e manutenção)</v>
          </cell>
          <cell r="H1417">
            <v>1280000</v>
          </cell>
        </row>
        <row r="1418">
          <cell r="C1418" t="str">
            <v>01.012.11.01</v>
          </cell>
          <cell r="D1418" t="str">
            <v>Balancim elétrico com plataforma (9 un)</v>
          </cell>
          <cell r="E1418">
            <v>1</v>
          </cell>
          <cell r="F1418" t="str">
            <v>vb</v>
          </cell>
          <cell r="G1418">
            <v>1280000</v>
          </cell>
          <cell r="H1418">
            <v>1280000</v>
          </cell>
        </row>
        <row r="1419">
          <cell r="C1419" t="str">
            <v>01.012.12</v>
          </cell>
          <cell r="D1419" t="str">
            <v>Revestimento em Fulget Fachada</v>
          </cell>
          <cell r="H1419">
            <v>55547.33</v>
          </cell>
        </row>
        <row r="1420">
          <cell r="C1420" t="str">
            <v>01.012.12.01</v>
          </cell>
          <cell r="D1420" t="str">
            <v>Revestimento fulget nos pilares da fachada</v>
          </cell>
          <cell r="E1420">
            <v>1587.83</v>
          </cell>
          <cell r="F1420" t="str">
            <v>m2</v>
          </cell>
          <cell r="G1420">
            <v>29</v>
          </cell>
          <cell r="H1420">
            <v>46047.07</v>
          </cell>
        </row>
        <row r="1421">
          <cell r="C1421" t="str">
            <v>01.012.12.02</v>
          </cell>
          <cell r="D1421" t="str">
            <v>Revestimento fulget nos pilares da fachada- faixa preta</v>
          </cell>
          <cell r="E1421">
            <v>655.19000000000005</v>
          </cell>
          <cell r="F1421" t="str">
            <v>m</v>
          </cell>
          <cell r="G1421">
            <v>14.5</v>
          </cell>
          <cell r="H1421">
            <v>9500.26</v>
          </cell>
        </row>
        <row r="1422">
          <cell r="C1422">
            <v>1013</v>
          </cell>
          <cell r="D1422" t="str">
            <v>EQUIPAMENTOS E INSTALAÇÕES</v>
          </cell>
          <cell r="H1422">
            <v>28318516.84</v>
          </cell>
        </row>
        <row r="1423">
          <cell r="C1423" t="str">
            <v>01.013.01</v>
          </cell>
          <cell r="D1423" t="str">
            <v>Elevadores</v>
          </cell>
          <cell r="H1423">
            <v>4692986.16</v>
          </cell>
        </row>
        <row r="1424">
          <cell r="C1424" t="str">
            <v>01.013.01.01</v>
          </cell>
          <cell r="D1424" t="str">
            <v>Elevadores</v>
          </cell>
          <cell r="H1424">
            <v>4692986.16</v>
          </cell>
        </row>
        <row r="1425">
          <cell r="C1425" t="str">
            <v>01.013.01.01.01</v>
          </cell>
          <cell r="D1425" t="str">
            <v>Elevadores</v>
          </cell>
          <cell r="H1425">
            <v>4692986.16</v>
          </cell>
        </row>
        <row r="1426">
          <cell r="C1426" t="str">
            <v>01.013.01.01.01.01</v>
          </cell>
          <cell r="D1426" t="str">
            <v>Elevador Social - Torres</v>
          </cell>
          <cell r="E1426">
            <v>18</v>
          </cell>
          <cell r="F1426" t="str">
            <v>un</v>
          </cell>
          <cell r="G1426">
            <v>159328.57999999999</v>
          </cell>
          <cell r="H1426">
            <v>2867914.4</v>
          </cell>
        </row>
        <row r="1427">
          <cell r="C1427" t="str">
            <v>01.013.01.01.01.02</v>
          </cell>
          <cell r="D1427" t="str">
            <v>Elevador de Serviço - Torres</v>
          </cell>
          <cell r="E1427">
            <v>9</v>
          </cell>
          <cell r="F1427" t="str">
            <v>un</v>
          </cell>
          <cell r="G1427">
            <v>184580.26</v>
          </cell>
          <cell r="H1427">
            <v>1661222.3</v>
          </cell>
        </row>
        <row r="1428">
          <cell r="C1428" t="str">
            <v>01.013.01.01.01.03</v>
          </cell>
          <cell r="D1428" t="str">
            <v>Elevador 2 paradas - Clube</v>
          </cell>
          <cell r="E1428">
            <v>1</v>
          </cell>
          <cell r="F1428" t="str">
            <v>un</v>
          </cell>
          <cell r="G1428">
            <v>61808.5</v>
          </cell>
          <cell r="H1428">
            <v>61808.5</v>
          </cell>
        </row>
        <row r="1429">
          <cell r="C1429" t="str">
            <v>01.013.01.01.01.04</v>
          </cell>
          <cell r="D1429" t="str">
            <v>Escada marinheiro em ferro galvanizado larg. 30cm, compr. 1,30m</v>
          </cell>
          <cell r="E1429">
            <v>28</v>
          </cell>
          <cell r="F1429" t="str">
            <v>un</v>
          </cell>
          <cell r="G1429">
            <v>131.66999999999999</v>
          </cell>
          <cell r="H1429">
            <v>3686.76</v>
          </cell>
        </row>
        <row r="1430">
          <cell r="C1430" t="str">
            <v>01.013.01.01.01.05</v>
          </cell>
          <cell r="D1430" t="str">
            <v>Viga metálica l=1,65m (poço elevador)</v>
          </cell>
          <cell r="E1430">
            <v>260</v>
          </cell>
          <cell r="F1430" t="str">
            <v>un</v>
          </cell>
          <cell r="G1430">
            <v>132</v>
          </cell>
          <cell r="H1430">
            <v>34320</v>
          </cell>
        </row>
        <row r="1431">
          <cell r="C1431" t="str">
            <v>01.013.01.01.01.06</v>
          </cell>
          <cell r="D1431" t="str">
            <v>Ganchos capacidade 1500kg</v>
          </cell>
          <cell r="E1431">
            <v>9</v>
          </cell>
          <cell r="F1431" t="str">
            <v>un</v>
          </cell>
          <cell r="G1431">
            <v>5000</v>
          </cell>
          <cell r="H1431">
            <v>45000</v>
          </cell>
        </row>
        <row r="1432">
          <cell r="C1432" t="str">
            <v>01.013.01.01.01.07</v>
          </cell>
          <cell r="D1432" t="str">
            <v>Serviços civis de apoio aos elevadores</v>
          </cell>
          <cell r="E1432">
            <v>1</v>
          </cell>
          <cell r="F1432" t="str">
            <v>vb</v>
          </cell>
          <cell r="G1432">
            <v>19034.2</v>
          </cell>
          <cell r="H1432">
            <v>19034.2</v>
          </cell>
        </row>
        <row r="1433">
          <cell r="C1433" t="str">
            <v>01.013.02</v>
          </cell>
          <cell r="D1433" t="str">
            <v>Instalações</v>
          </cell>
          <cell r="H1433">
            <v>23501407.550000001</v>
          </cell>
        </row>
        <row r="1434">
          <cell r="C1434" t="str">
            <v>01.013.02.01</v>
          </cell>
          <cell r="D1434" t="str">
            <v>Instalações</v>
          </cell>
          <cell r="H1434">
            <v>23501407.550000001</v>
          </cell>
        </row>
        <row r="1435">
          <cell r="C1435" t="str">
            <v>01.013.02.01.01</v>
          </cell>
          <cell r="D1435" t="str">
            <v>Instalações</v>
          </cell>
          <cell r="H1435">
            <v>23501407.550000001</v>
          </cell>
        </row>
        <row r="1436">
          <cell r="C1436" t="str">
            <v>01.013.02.01.01.01</v>
          </cell>
          <cell r="D1436" t="str">
            <v>Instalações Elétricas - Prédios e Áreas Sociais</v>
          </cell>
          <cell r="E1436">
            <v>1</v>
          </cell>
          <cell r="F1436" t="str">
            <v>vb</v>
          </cell>
          <cell r="G1436">
            <v>10587606.09</v>
          </cell>
          <cell r="H1436">
            <v>10708195.66</v>
          </cell>
        </row>
        <row r="1437">
          <cell r="C1437" t="str">
            <v>01.013.02.01.01.02</v>
          </cell>
          <cell r="D1437" t="str">
            <v>Instalações Hidráulicas - Prédios e Áreas Sociais</v>
          </cell>
          <cell r="E1437">
            <v>1</v>
          </cell>
          <cell r="F1437" t="str">
            <v>vb</v>
          </cell>
          <cell r="G1437">
            <v>6049366.9100000001</v>
          </cell>
          <cell r="H1437">
            <v>6116429.3899999997</v>
          </cell>
        </row>
        <row r="1438">
          <cell r="C1438" t="str">
            <v>01.013.02.01.01.03</v>
          </cell>
          <cell r="D1438" t="str">
            <v>Ar Condicionado, Ventilação e Exaustão - Prédios e Áreas Sociais</v>
          </cell>
          <cell r="E1438">
            <v>1</v>
          </cell>
          <cell r="F1438" t="str">
            <v>vb</v>
          </cell>
          <cell r="G1438">
            <v>2673963.7200000002</v>
          </cell>
          <cell r="H1438">
            <v>2727551.81</v>
          </cell>
        </row>
        <row r="1439">
          <cell r="C1439" t="str">
            <v>01.013.02.01.01.04</v>
          </cell>
          <cell r="D1439" t="str">
            <v>Automação, Supervisão, Detecção e Segurança - Prédios e Áreas Sociais</v>
          </cell>
          <cell r="E1439">
            <v>1</v>
          </cell>
          <cell r="F1439" t="str">
            <v>vb</v>
          </cell>
          <cell r="G1439">
            <v>2030930.5</v>
          </cell>
          <cell r="H1439">
            <v>2414334.69</v>
          </cell>
        </row>
        <row r="1440">
          <cell r="C1440" t="str">
            <v>01.013.02.01.01.05</v>
          </cell>
          <cell r="D1440" t="str">
            <v>Aquecedores</v>
          </cell>
          <cell r="E1440">
            <v>1</v>
          </cell>
          <cell r="F1440" t="str">
            <v>vb</v>
          </cell>
          <cell r="G1440">
            <v>1534896</v>
          </cell>
          <cell r="H1440">
            <v>1534896</v>
          </cell>
        </row>
        <row r="1441">
          <cell r="C1441" t="str">
            <v>01.013.03</v>
          </cell>
          <cell r="D1441" t="str">
            <v>Serviços Civis de Instalações</v>
          </cell>
          <cell r="H1441">
            <v>124123.13</v>
          </cell>
        </row>
        <row r="1442">
          <cell r="C1442" t="str">
            <v>01.013.03.01</v>
          </cell>
          <cell r="D1442" t="str">
            <v>Serviços Civis de Instalações</v>
          </cell>
          <cell r="H1442">
            <v>124123.13</v>
          </cell>
        </row>
        <row r="1443">
          <cell r="C1443" t="str">
            <v>01.013.03.01.01</v>
          </cell>
          <cell r="D1443" t="str">
            <v>Serviços Civis de Instalações</v>
          </cell>
          <cell r="H1443">
            <v>124123.13</v>
          </cell>
        </row>
        <row r="1444">
          <cell r="C1444" t="str">
            <v>01.013.03.01.01.01</v>
          </cell>
          <cell r="D1444" t="str">
            <v>Serviço Civil para instalação elétrica e hidráulica</v>
          </cell>
          <cell r="E1444">
            <v>1</v>
          </cell>
          <cell r="F1444" t="str">
            <v>vb</v>
          </cell>
          <cell r="G1444">
            <v>83184.87</v>
          </cell>
          <cell r="H1444">
            <v>84123.13</v>
          </cell>
        </row>
        <row r="1445">
          <cell r="C1445" t="str">
            <v>01.013.03.01.01.02</v>
          </cell>
          <cell r="D1445" t="str">
            <v>Acessórios das Cabines de medição da Eletropaulo</v>
          </cell>
          <cell r="E1445">
            <v>10</v>
          </cell>
          <cell r="F1445" t="str">
            <v>vb</v>
          </cell>
          <cell r="G1445">
            <v>2500</v>
          </cell>
          <cell r="H1445">
            <v>25000</v>
          </cell>
        </row>
        <row r="1446">
          <cell r="C1446" t="str">
            <v>01.013.03.01.01.03</v>
          </cell>
          <cell r="D1446" t="str">
            <v>Obras civis dentro da área do Shopping</v>
          </cell>
          <cell r="E1446">
            <v>1</v>
          </cell>
          <cell r="F1446" t="str">
            <v>vb</v>
          </cell>
          <cell r="G1446">
            <v>15000</v>
          </cell>
          <cell r="H1446">
            <v>15000</v>
          </cell>
        </row>
        <row r="1447">
          <cell r="C1447">
            <v>1014</v>
          </cell>
          <cell r="D1447" t="str">
            <v>Diversos</v>
          </cell>
          <cell r="H1447">
            <v>459464.54</v>
          </cell>
        </row>
        <row r="1448">
          <cell r="C1448" t="str">
            <v>01.014.01</v>
          </cell>
          <cell r="D1448" t="str">
            <v>Diversos</v>
          </cell>
          <cell r="H1448">
            <v>459464.54</v>
          </cell>
        </row>
        <row r="1449">
          <cell r="C1449" t="str">
            <v>01.014.01.01</v>
          </cell>
          <cell r="D1449" t="str">
            <v>Decoração de Cabine de Elevador</v>
          </cell>
          <cell r="H1449">
            <v>459464.54</v>
          </cell>
        </row>
        <row r="1450">
          <cell r="C1450" t="str">
            <v>01.014.01.01.01</v>
          </cell>
          <cell r="D1450" t="str">
            <v>Piso da Cabine de Elevador Social</v>
          </cell>
          <cell r="H1450">
            <v>18783.52</v>
          </cell>
        </row>
        <row r="1451">
          <cell r="C1451" t="str">
            <v>01.014.01.01.01.01</v>
          </cell>
          <cell r="D1451" t="str">
            <v>Piso em mármore Travertino Navona, paginado, esp. 2cm</v>
          </cell>
          <cell r="E1451">
            <v>12.6</v>
          </cell>
          <cell r="F1451" t="str">
            <v>m2</v>
          </cell>
          <cell r="G1451">
            <v>355.5</v>
          </cell>
          <cell r="H1451">
            <v>4479.3</v>
          </cell>
        </row>
        <row r="1452">
          <cell r="C1452" t="str">
            <v>01.014.01.01.01.02</v>
          </cell>
          <cell r="D1452" t="str">
            <v>Faixa em Marmore Travertino Navona larg. 15cm</v>
          </cell>
          <cell r="E1452">
            <v>107.91</v>
          </cell>
          <cell r="F1452" t="str">
            <v>m</v>
          </cell>
          <cell r="G1452">
            <v>103.40997127235659</v>
          </cell>
          <cell r="H1452">
            <v>11158.97</v>
          </cell>
        </row>
        <row r="1453">
          <cell r="C1453" t="str">
            <v>01.014.01.01.01.03</v>
          </cell>
          <cell r="D1453" t="str">
            <v>Rodapé h=10cm em mármore Travertino Navona</v>
          </cell>
          <cell r="E1453">
            <v>52.16</v>
          </cell>
          <cell r="F1453" t="str">
            <v>m</v>
          </cell>
          <cell r="G1453">
            <v>60.300038343558285</v>
          </cell>
          <cell r="H1453">
            <v>3145.25</v>
          </cell>
        </row>
        <row r="1454">
          <cell r="C1454" t="str">
            <v>01.014.01.01.02</v>
          </cell>
          <cell r="D1454" t="str">
            <v>Piso da Cabine de Elevador de Serviço e Elevador do Clube</v>
          </cell>
          <cell r="H1454">
            <v>4195.7700000000004</v>
          </cell>
        </row>
        <row r="1455">
          <cell r="C1455" t="str">
            <v>01.014.01.01.02.01</v>
          </cell>
          <cell r="D1455" t="str">
            <v>Piso da Cabine de Elevador de Serviço em granito amendoa polido 40x40cm, esp. 2cm</v>
          </cell>
          <cell r="E1455">
            <v>20.49</v>
          </cell>
          <cell r="F1455" t="str">
            <v>m2</v>
          </cell>
          <cell r="G1455">
            <v>153.35675939482675</v>
          </cell>
          <cell r="H1455">
            <v>3142.28</v>
          </cell>
        </row>
        <row r="1456">
          <cell r="C1456" t="str">
            <v>01.014.01.01.02.02</v>
          </cell>
          <cell r="D1456" t="str">
            <v>Rodapé h=10cm em granito amendoa polido</v>
          </cell>
          <cell r="E1456">
            <v>34.86</v>
          </cell>
          <cell r="F1456" t="str">
            <v>m</v>
          </cell>
          <cell r="G1456">
            <v>30.220309810671257</v>
          </cell>
          <cell r="H1456">
            <v>1053.48</v>
          </cell>
        </row>
        <row r="1457">
          <cell r="C1457" t="str">
            <v>01.014.01.01.03</v>
          </cell>
          <cell r="D1457" t="str">
            <v>Sauna</v>
          </cell>
          <cell r="H1457">
            <v>12903.69</v>
          </cell>
        </row>
        <row r="1458">
          <cell r="C1458" t="str">
            <v>01.014.01.01.03.01</v>
          </cell>
          <cell r="D1458" t="str">
            <v>Sauna seca completa - Paredes, forro e bancos em madeira cedrinho</v>
          </cell>
          <cell r="E1458">
            <v>1</v>
          </cell>
          <cell r="F1458" t="str">
            <v>un</v>
          </cell>
          <cell r="G1458">
            <v>3635.89</v>
          </cell>
          <cell r="H1458">
            <v>3635.89</v>
          </cell>
        </row>
        <row r="1459">
          <cell r="C1459" t="str">
            <v>01.014.01.01.03.02</v>
          </cell>
          <cell r="D1459" t="str">
            <v>Equipamento para Sauna úmida</v>
          </cell>
          <cell r="E1459">
            <v>1</v>
          </cell>
          <cell r="F1459" t="str">
            <v>un</v>
          </cell>
          <cell r="G1459">
            <v>1354</v>
          </cell>
          <cell r="H1459">
            <v>1354</v>
          </cell>
        </row>
        <row r="1460">
          <cell r="C1460" t="str">
            <v>01.014.01.01.03.03</v>
          </cell>
          <cell r="D1460" t="str">
            <v>Equipamento para Sauna seca</v>
          </cell>
          <cell r="E1460">
            <v>1</v>
          </cell>
          <cell r="F1460" t="str">
            <v>un</v>
          </cell>
          <cell r="G1460">
            <v>1041</v>
          </cell>
          <cell r="H1460">
            <v>1041</v>
          </cell>
        </row>
        <row r="1461">
          <cell r="C1461" t="str">
            <v>01.014.01.01.03.04</v>
          </cell>
          <cell r="D1461" t="str">
            <v>Porta em aço inox escovado com visor retangular (sauna úmida)</v>
          </cell>
          <cell r="E1461">
            <v>1</v>
          </cell>
          <cell r="F1461" t="str">
            <v>un</v>
          </cell>
          <cell r="G1461">
            <v>739.8</v>
          </cell>
          <cell r="H1461">
            <v>739.8</v>
          </cell>
        </row>
        <row r="1462">
          <cell r="C1462" t="str">
            <v>01.014.01.01.03.05</v>
          </cell>
          <cell r="D1462" t="str">
            <v>Ducha circular com ducha cascata</v>
          </cell>
          <cell r="E1462">
            <v>2</v>
          </cell>
          <cell r="F1462" t="str">
            <v>un</v>
          </cell>
          <cell r="G1462">
            <v>1410</v>
          </cell>
          <cell r="H1462">
            <v>2820</v>
          </cell>
        </row>
        <row r="1463">
          <cell r="C1463" t="str">
            <v>01.014.01.01.03.06</v>
          </cell>
          <cell r="D1463" t="str">
            <v>Ducha escocesa</v>
          </cell>
          <cell r="E1463">
            <v>1</v>
          </cell>
          <cell r="F1463" t="str">
            <v>un</v>
          </cell>
          <cell r="G1463">
            <v>3313</v>
          </cell>
          <cell r="H1463">
            <v>3313</v>
          </cell>
        </row>
        <row r="1464">
          <cell r="C1464" t="str">
            <v>01.014.01.01.04</v>
          </cell>
          <cell r="D1464" t="str">
            <v>Equipamentos de Cozinha</v>
          </cell>
          <cell r="H1464">
            <v>5100</v>
          </cell>
        </row>
        <row r="1465">
          <cell r="C1465" t="str">
            <v>01.014.01.01.04.01</v>
          </cell>
          <cell r="D1465" t="str">
            <v>Lanchonete do Subsolo - Coifa lateral TAOC5490</v>
          </cell>
          <cell r="E1465">
            <v>1</v>
          </cell>
          <cell r="F1465" t="str">
            <v>un</v>
          </cell>
          <cell r="G1465">
            <v>5100</v>
          </cell>
          <cell r="H1465">
            <v>5100</v>
          </cell>
        </row>
        <row r="1466">
          <cell r="C1466" t="str">
            <v>01.014.01.01.05</v>
          </cell>
          <cell r="D1466" t="str">
            <v>Equipamentos para quadra esportiva</v>
          </cell>
          <cell r="H1466">
            <v>8900.1</v>
          </cell>
        </row>
        <row r="1467">
          <cell r="C1467" t="str">
            <v>01.014.01.01.05.01</v>
          </cell>
          <cell r="D1467" t="str">
            <v>Equipamento para futsal ( 2 traves de ferro com requadro e 2 redes )</v>
          </cell>
          <cell r="E1467">
            <v>1</v>
          </cell>
          <cell r="F1467" t="str">
            <v>cj</v>
          </cell>
          <cell r="G1467">
            <v>770</v>
          </cell>
          <cell r="H1467">
            <v>770</v>
          </cell>
        </row>
        <row r="1468">
          <cell r="C1468" t="str">
            <v>01.014.01.01.05.02</v>
          </cell>
          <cell r="D1468" t="str">
            <v>Equipamento para Basket ( Estrutura metalica fixa com avanço livre de 1,30m, com tabelas em laminado naval,  2 aros e 2 redes )</v>
          </cell>
          <cell r="E1468">
            <v>1</v>
          </cell>
          <cell r="F1468" t="str">
            <v>cj</v>
          </cell>
          <cell r="G1468">
            <v>390</v>
          </cell>
          <cell r="H1468">
            <v>390</v>
          </cell>
        </row>
        <row r="1469">
          <cell r="C1469" t="str">
            <v>01.014.01.01.05.03</v>
          </cell>
          <cell r="D1469" t="str">
            <v>Equipamento para Volei ( 2 postes de ferro, 2 buchas, 1 catraca, 1 cabo tensor plastificado e 1 rede )</v>
          </cell>
          <cell r="E1469">
            <v>1</v>
          </cell>
          <cell r="F1469" t="str">
            <v>cj</v>
          </cell>
          <cell r="G1469">
            <v>1490</v>
          </cell>
          <cell r="H1469">
            <v>1490</v>
          </cell>
        </row>
        <row r="1470">
          <cell r="C1470" t="str">
            <v>01.014.01.01.05.04</v>
          </cell>
          <cell r="D1470" t="str">
            <v>Pintura de demarcação da quadra</v>
          </cell>
          <cell r="E1470">
            <v>1</v>
          </cell>
          <cell r="F1470" t="str">
            <v>cj</v>
          </cell>
          <cell r="G1470">
            <v>1600</v>
          </cell>
          <cell r="H1470">
            <v>1600</v>
          </cell>
        </row>
        <row r="1471">
          <cell r="C1471" t="str">
            <v>01.014.01.01.05.05</v>
          </cell>
          <cell r="D1471" t="str">
            <v>Alambrado em tela 2" em fio 12 galvanizado e revestido em PVC verde, h=2,50m, com tubos galvanizados verticais pintados na cor verde, 2 barramentos em todo o perímetro e 3 portões de acesso (Det. Q19 Rev. 0 de 31/03/04)</v>
          </cell>
          <cell r="E1471">
            <v>1</v>
          </cell>
          <cell r="F1471" t="str">
            <v>cj</v>
          </cell>
          <cell r="G1471">
            <v>4650.1000000000004</v>
          </cell>
          <cell r="H1471">
            <v>4650.1000000000004</v>
          </cell>
        </row>
        <row r="1472">
          <cell r="C1472" t="str">
            <v>01.014.01.01.06</v>
          </cell>
          <cell r="D1472" t="str">
            <v>Equipamentos para Piscina</v>
          </cell>
          <cell r="H1472">
            <v>2194</v>
          </cell>
        </row>
        <row r="1473">
          <cell r="C1473" t="str">
            <v>01.014.01.01.06.01</v>
          </cell>
          <cell r="D1473" t="str">
            <v>Equipamentos para Piscina - Escada em aço inox com 3 degraus</v>
          </cell>
          <cell r="E1473">
            <v>2</v>
          </cell>
          <cell r="F1473" t="str">
            <v>un</v>
          </cell>
          <cell r="G1473">
            <v>1097</v>
          </cell>
          <cell r="H1473">
            <v>2194</v>
          </cell>
        </row>
        <row r="1474">
          <cell r="C1474" t="str">
            <v>01.014.01.01.07</v>
          </cell>
          <cell r="D1474" t="str">
            <v>Reservatórios metálicos revestido internamente com pintura a base de epoxi, com 1 escada marinheiro, boca de inspeção e indicador de nível</v>
          </cell>
          <cell r="H1474">
            <v>324000</v>
          </cell>
        </row>
        <row r="1475">
          <cell r="C1475" t="str">
            <v>01.014.01.01.07.01</v>
          </cell>
          <cell r="D1475" t="str">
            <v>Edifício A - 50m3, 2 células de 25m3, dimensões 4,35x4,55x2,89m</v>
          </cell>
          <cell r="E1475">
            <v>7</v>
          </cell>
          <cell r="F1475" t="str">
            <v>un</v>
          </cell>
          <cell r="G1475">
            <v>32400</v>
          </cell>
          <cell r="H1475">
            <v>226800</v>
          </cell>
        </row>
        <row r="1476">
          <cell r="C1476" t="str">
            <v>01.014.01.01.07.02</v>
          </cell>
          <cell r="D1476" t="str">
            <v>Edifícios B, C, D, G, H e I - 54m3, 2 células de 27m3, dimensões 3,00x4,00x4,75m</v>
          </cell>
          <cell r="E1476">
            <v>1</v>
          </cell>
          <cell r="F1476" t="str">
            <v>un</v>
          </cell>
          <cell r="G1476">
            <v>32400</v>
          </cell>
          <cell r="H1476">
            <v>32400</v>
          </cell>
        </row>
        <row r="1477">
          <cell r="C1477" t="str">
            <v>01.014.01.01.07.03</v>
          </cell>
          <cell r="D1477" t="str">
            <v>Edifício E - 54m3, 2 células de 27m3, dimensões 3,20x3,80x4,75m</v>
          </cell>
          <cell r="E1477">
            <v>1</v>
          </cell>
          <cell r="F1477" t="str">
            <v>un</v>
          </cell>
          <cell r="G1477">
            <v>32400</v>
          </cell>
          <cell r="H1477">
            <v>32400</v>
          </cell>
        </row>
        <row r="1478">
          <cell r="C1478" t="str">
            <v>01.014.01.01.07.04</v>
          </cell>
          <cell r="D1478" t="str">
            <v>Edifício F - 54m3, 2 células de 27m3, dimensões 2,80x4,30x4,75m</v>
          </cell>
          <cell r="E1478">
            <v>1</v>
          </cell>
          <cell r="F1478" t="str">
            <v>un</v>
          </cell>
          <cell r="G1478">
            <v>32400</v>
          </cell>
          <cell r="H1478">
            <v>32400</v>
          </cell>
        </row>
        <row r="1479">
          <cell r="C1479" t="str">
            <v>01.014.01.01.08</v>
          </cell>
          <cell r="D1479" t="str">
            <v>Acabamentos e Acessórios Elevador panorâmico do Clube</v>
          </cell>
          <cell r="H1479">
            <v>78303.72</v>
          </cell>
        </row>
        <row r="1480">
          <cell r="C1480" t="str">
            <v>01.014.01.01.08.01</v>
          </cell>
          <cell r="D1480" t="str">
            <v>Estrutura metálica do Elevador do Clube</v>
          </cell>
          <cell r="E1480">
            <v>4500</v>
          </cell>
          <cell r="F1480" t="str">
            <v>kg</v>
          </cell>
          <cell r="G1480">
            <v>6.9</v>
          </cell>
          <cell r="H1480">
            <v>31050</v>
          </cell>
        </row>
        <row r="1481">
          <cell r="C1481" t="str">
            <v>01.014.01.01.08.02</v>
          </cell>
          <cell r="D1481" t="str">
            <v>Vidro temperado laminado incolor 14mm, (6+8)</v>
          </cell>
          <cell r="E1481">
            <v>66</v>
          </cell>
          <cell r="F1481" t="str">
            <v>m2</v>
          </cell>
          <cell r="G1481">
            <v>320.53954545454548</v>
          </cell>
          <cell r="H1481">
            <v>21155.61</v>
          </cell>
        </row>
        <row r="1482">
          <cell r="C1482" t="str">
            <v>01.014.01.01.08.03</v>
          </cell>
          <cell r="D1482" t="str">
            <v>Porta externa em vidro temperado incolor 10mm para o elevador medindo 1,10x2,20m</v>
          </cell>
          <cell r="E1482">
            <v>2</v>
          </cell>
          <cell r="F1482" t="str">
            <v>un</v>
          </cell>
          <cell r="G1482">
            <v>1151.19</v>
          </cell>
          <cell r="H1482">
            <v>2302.38</v>
          </cell>
        </row>
        <row r="1483">
          <cell r="C1483" t="str">
            <v>01.014.01.01.08.04</v>
          </cell>
          <cell r="D1483" t="str">
            <v>Marquise de vidro temperado laminado incolor 14mm</v>
          </cell>
          <cell r="E1483">
            <v>1</v>
          </cell>
          <cell r="F1483" t="str">
            <v>vb</v>
          </cell>
          <cell r="G1483">
            <v>10000.01</v>
          </cell>
          <cell r="H1483">
            <v>10000.01</v>
          </cell>
        </row>
        <row r="1484">
          <cell r="C1484" t="str">
            <v>01.014.01.01.08.05</v>
          </cell>
          <cell r="D1484" t="str">
            <v xml:space="preserve">Perfil em aluminio anodizado para travamento e arremates do vidro </v>
          </cell>
          <cell r="E1484">
            <v>1</v>
          </cell>
          <cell r="F1484" t="str">
            <v>vb</v>
          </cell>
          <cell r="G1484">
            <v>12540</v>
          </cell>
          <cell r="H1484">
            <v>12540</v>
          </cell>
        </row>
        <row r="1485">
          <cell r="C1485" t="str">
            <v>01.014.01.01.08.06</v>
          </cell>
          <cell r="D1485" t="str">
            <v>Laje pré-moldada esp= 12cm, inclusive capeamento</v>
          </cell>
          <cell r="E1485">
            <v>4.83</v>
          </cell>
          <cell r="F1485" t="str">
            <v>m2</v>
          </cell>
          <cell r="G1485">
            <v>49.610766045548651</v>
          </cell>
          <cell r="H1485">
            <v>239.62</v>
          </cell>
        </row>
        <row r="1486">
          <cell r="C1486" t="str">
            <v>01.014.01.01.08.07</v>
          </cell>
          <cell r="D1486" t="str">
            <v>Alvenaria para platibanda de arremates da impermeabilização</v>
          </cell>
          <cell r="E1486">
            <v>4.4000000000000004</v>
          </cell>
          <cell r="F1486" t="str">
            <v>m2</v>
          </cell>
          <cell r="G1486">
            <v>36.790909090909089</v>
          </cell>
          <cell r="H1486">
            <v>161.88</v>
          </cell>
        </row>
        <row r="1487">
          <cell r="C1487" t="str">
            <v>01.014.01.01.08.08</v>
          </cell>
          <cell r="D1487" t="str">
            <v>Chapisco externo</v>
          </cell>
          <cell r="E1487">
            <v>14.08</v>
          </cell>
          <cell r="F1487" t="str">
            <v>m2</v>
          </cell>
          <cell r="G1487">
            <v>4.8096590909090908</v>
          </cell>
          <cell r="H1487">
            <v>67.72</v>
          </cell>
        </row>
        <row r="1488">
          <cell r="C1488" t="str">
            <v>01.014.01.01.08.09</v>
          </cell>
          <cell r="D1488" t="str">
            <v>Massa única</v>
          </cell>
          <cell r="E1488">
            <v>14.08</v>
          </cell>
          <cell r="F1488" t="str">
            <v>m2</v>
          </cell>
          <cell r="G1488">
            <v>15.9140625</v>
          </cell>
          <cell r="H1488">
            <v>224.07</v>
          </cell>
        </row>
        <row r="1489">
          <cell r="C1489" t="str">
            <v>01.014.01.01.08.10</v>
          </cell>
          <cell r="D1489" t="str">
            <v>Pintura neutrol</v>
          </cell>
          <cell r="E1489">
            <v>7.04</v>
          </cell>
          <cell r="F1489" t="str">
            <v>m2</v>
          </cell>
          <cell r="G1489">
            <v>4.4900568181818183</v>
          </cell>
          <cell r="H1489">
            <v>31.61</v>
          </cell>
        </row>
        <row r="1490">
          <cell r="C1490" t="str">
            <v>01.014.01.01.08.11</v>
          </cell>
          <cell r="D1490" t="str">
            <v>Rufo alwitra desenvolvimento 50cm, pré-pintado cor branca</v>
          </cell>
          <cell r="E1490">
            <v>8.8000000000000007</v>
          </cell>
          <cell r="F1490" t="str">
            <v>m</v>
          </cell>
          <cell r="G1490">
            <v>60.320454545454545</v>
          </cell>
          <cell r="H1490">
            <v>530.82000000000005</v>
          </cell>
        </row>
        <row r="1491">
          <cell r="C1491" t="str">
            <v>01.014.01.01.09</v>
          </cell>
          <cell r="D1491" t="str">
            <v>Laje de cobertura - Sistema "A4" Manta asfáltica 4mm aderida com asfalto elastomérico - Manta asf. Pre´-fabricada (SBS 13%), esp. 4mm, tipo IV, conf. Norma (ABNT) NBR 9952/98, aderida com 2,0kg/m2 de asfalto quente e camada de reforço com 2 kg/m2 de asfal</v>
          </cell>
          <cell r="H1491">
            <v>552.11</v>
          </cell>
        </row>
        <row r="1492">
          <cell r="C1492" t="str">
            <v>01.014.01.01.09.01</v>
          </cell>
          <cell r="D1492" t="str">
            <v>Regularização de superfície horizontal e vertical - esp. 5cm</v>
          </cell>
          <cell r="E1492">
            <v>4.83</v>
          </cell>
          <cell r="F1492" t="str">
            <v>m2</v>
          </cell>
          <cell r="G1492">
            <v>13.95031055900621</v>
          </cell>
          <cell r="H1492">
            <v>67.38</v>
          </cell>
        </row>
        <row r="1493">
          <cell r="C1493" t="str">
            <v>01.014.01.01.09.02</v>
          </cell>
          <cell r="D1493" t="str">
            <v>Impermeaabilização (primer, asfalto elastomérico e manta asfáltica SBS 13% 4mm tipo IV)</v>
          </cell>
          <cell r="E1493">
            <v>9.23</v>
          </cell>
          <cell r="F1493" t="str">
            <v>m2</v>
          </cell>
          <cell r="G1493">
            <v>41.983748645720475</v>
          </cell>
          <cell r="H1493">
            <v>387.51</v>
          </cell>
        </row>
        <row r="1494">
          <cell r="C1494" t="str">
            <v>01.014.01.01.09.03</v>
          </cell>
          <cell r="D1494" t="str">
            <v>Camada separadora (papel kraft)</v>
          </cell>
          <cell r="E1494">
            <v>4.83</v>
          </cell>
          <cell r="F1494" t="str">
            <v>m2</v>
          </cell>
          <cell r="G1494">
            <v>1.0331262939958592</v>
          </cell>
          <cell r="H1494">
            <v>4.99</v>
          </cell>
        </row>
        <row r="1495">
          <cell r="C1495" t="str">
            <v>01.014.01.01.09.04</v>
          </cell>
          <cell r="D1495" t="str">
            <v>Proteção mecânica acabada horizontal</v>
          </cell>
          <cell r="E1495">
            <v>4.83</v>
          </cell>
          <cell r="F1495" t="str">
            <v>m2</v>
          </cell>
          <cell r="G1495">
            <v>9.7971014492753614</v>
          </cell>
          <cell r="H1495">
            <v>47.32</v>
          </cell>
        </row>
        <row r="1496">
          <cell r="C1496" t="str">
            <v>01.014.01.01.09.05</v>
          </cell>
          <cell r="D1496" t="str">
            <v>Proteção mecânica acabada vertical com tela galvanizada, ou plástica fio 22 abertura 1"</v>
          </cell>
          <cell r="E1496">
            <v>4.4000000000000004</v>
          </cell>
          <cell r="F1496" t="str">
            <v>m2</v>
          </cell>
          <cell r="G1496">
            <v>10.204545454545453</v>
          </cell>
          <cell r="H1496">
            <v>44.9</v>
          </cell>
        </row>
        <row r="1497">
          <cell r="C1497" t="str">
            <v>01.014.01.01.09.06</v>
          </cell>
          <cell r="D1497" t="str">
            <v>Mastique de emulsão hidroasfáltica - incluso</v>
          </cell>
          <cell r="E1497">
            <v>8.8000000000000007</v>
          </cell>
          <cell r="F1497" t="str">
            <v>m</v>
          </cell>
        </row>
        <row r="1498">
          <cell r="C1498" t="str">
            <v>01.014.01.01.10</v>
          </cell>
          <cell r="D1498" t="str">
            <v>Impermeabilização do Poço do elevador panorâmico</v>
          </cell>
          <cell r="H1498">
            <v>603.89</v>
          </cell>
        </row>
        <row r="1499">
          <cell r="C1499" t="str">
            <v>01.014.01.01.10.01</v>
          </cell>
          <cell r="D1499" t="str">
            <v>Preparação de superfície - Limpeza, apicoamento e grouteamento dos locais necessários</v>
          </cell>
          <cell r="E1499">
            <v>18.03</v>
          </cell>
          <cell r="F1499" t="str">
            <v>m2</v>
          </cell>
          <cell r="G1499">
            <v>9.0116472545757063</v>
          </cell>
          <cell r="H1499">
            <v>162.47999999999999</v>
          </cell>
        </row>
        <row r="1500">
          <cell r="C1500" t="str">
            <v>01.014.01.01.10.02</v>
          </cell>
          <cell r="D1500" t="str">
            <v>Tamponamento: Aplicação de cimento hidráulico HY´DI Pó 2</v>
          </cell>
          <cell r="E1500">
            <v>18.03</v>
          </cell>
          <cell r="F1500" t="str">
            <v>m2</v>
          </cell>
          <cell r="G1500">
            <v>12.068774265113698</v>
          </cell>
          <cell r="H1500">
            <v>217.6</v>
          </cell>
        </row>
        <row r="1501">
          <cell r="C1501" t="str">
            <v>01.014.01.01.10.03</v>
          </cell>
          <cell r="D1501" t="str">
            <v xml:space="preserve">Impermeabilização do Poço do elevador </v>
          </cell>
          <cell r="E1501">
            <v>18.03</v>
          </cell>
          <cell r="F1501" t="str">
            <v>m2</v>
          </cell>
          <cell r="G1501">
            <v>12.413200221852467</v>
          </cell>
          <cell r="H1501">
            <v>223.81</v>
          </cell>
        </row>
        <row r="1502">
          <cell r="C1502" t="str">
            <v>01.014.01.01.11</v>
          </cell>
          <cell r="D1502" t="str">
            <v>Canaleta na porta de Entrada do Térreo dos Edifícios</v>
          </cell>
          <cell r="H1502">
            <v>3927.74</v>
          </cell>
        </row>
        <row r="1503">
          <cell r="C1503" t="str">
            <v>01.014.01.01.11.01</v>
          </cell>
          <cell r="D1503" t="str">
            <v>Canaleta de alumínio Sekapiso compr. 2,00m, larg. 30cm, com grelha fosca</v>
          </cell>
          <cell r="E1503">
            <v>9</v>
          </cell>
          <cell r="F1503" t="str">
            <v>un</v>
          </cell>
          <cell r="G1503">
            <v>436.41555555555556</v>
          </cell>
          <cell r="H1503">
            <v>3927.74</v>
          </cell>
        </row>
        <row r="1504">
          <cell r="C1504">
            <v>1015</v>
          </cell>
          <cell r="D1504" t="str">
            <v>Serviços Complementares</v>
          </cell>
          <cell r="H1504">
            <v>300000</v>
          </cell>
        </row>
        <row r="1505">
          <cell r="C1505" t="str">
            <v>01.015.01</v>
          </cell>
          <cell r="D1505" t="str">
            <v>Limpeza</v>
          </cell>
          <cell r="H1505">
            <v>300000</v>
          </cell>
        </row>
        <row r="1506">
          <cell r="C1506" t="str">
            <v>01.015.01.01</v>
          </cell>
          <cell r="D1506" t="str">
            <v>Limpeza</v>
          </cell>
          <cell r="H1506">
            <v>300000</v>
          </cell>
        </row>
        <row r="1507">
          <cell r="C1507" t="str">
            <v>01.015.01.01.01</v>
          </cell>
          <cell r="D1507" t="str">
            <v>Limpeza</v>
          </cell>
          <cell r="H1507">
            <v>300000</v>
          </cell>
        </row>
        <row r="1508">
          <cell r="C1508" t="str">
            <v>01.015.01.01.01.01</v>
          </cell>
          <cell r="D1508" t="str">
            <v>Limpeza final da obra</v>
          </cell>
          <cell r="E1508">
            <v>1</v>
          </cell>
          <cell r="F1508" t="str">
            <v>Vb</v>
          </cell>
          <cell r="G1508">
            <v>300000</v>
          </cell>
          <cell r="H1508">
            <v>300000</v>
          </cell>
        </row>
        <row r="1509">
          <cell r="C1509">
            <v>2</v>
          </cell>
          <cell r="D1509" t="str">
            <v>ÁREAS COMUNS</v>
          </cell>
          <cell r="H1509">
            <v>19829866.329999998</v>
          </cell>
        </row>
        <row r="1510">
          <cell r="C1510">
            <v>2001</v>
          </cell>
          <cell r="D1510" t="str">
            <v>SERVIÇOS PRELIMINARES</v>
          </cell>
          <cell r="H1510">
            <v>109686.13</v>
          </cell>
        </row>
        <row r="1511">
          <cell r="C1511" t="str">
            <v>02.001.02</v>
          </cell>
          <cell r="D1511" t="str">
            <v>Locação da Obra</v>
          </cell>
          <cell r="H1511">
            <v>6013.71</v>
          </cell>
        </row>
        <row r="1512">
          <cell r="C1512" t="str">
            <v>02.001.01.01.01.01</v>
          </cell>
          <cell r="D1512" t="str">
            <v>Locação da obra (circulação de serviços)</v>
          </cell>
          <cell r="E1512">
            <v>2903.42</v>
          </cell>
          <cell r="F1512" t="str">
            <v>m2</v>
          </cell>
          <cell r="G1512">
            <v>2.0712504563583636</v>
          </cell>
          <cell r="H1512">
            <v>6013.71</v>
          </cell>
        </row>
        <row r="1513">
          <cell r="C1513" t="str">
            <v>02.001.02</v>
          </cell>
          <cell r="D1513" t="str">
            <v>Retirada de elementos vazados da parede do shopping divisa com a obra, proximo ao Edificio "A"</v>
          </cell>
          <cell r="H1513">
            <v>53172.42</v>
          </cell>
        </row>
        <row r="1514">
          <cell r="C1514" t="str">
            <v>02.001.01.01.02.01</v>
          </cell>
          <cell r="D1514" t="str">
            <v>Retirada de elementos vazados</v>
          </cell>
          <cell r="E1514">
            <v>460.10199999999998</v>
          </cell>
          <cell r="F1514" t="str">
            <v>m2</v>
          </cell>
          <cell r="G1514">
            <v>16.65350291891798</v>
          </cell>
          <cell r="H1514">
            <v>7662.31</v>
          </cell>
        </row>
        <row r="1515">
          <cell r="C1515" t="str">
            <v>02.001.01.01.02.02</v>
          </cell>
          <cell r="D1515" t="str">
            <v>Alvenaria em bloco de concreto vedação 19x19x39cm</v>
          </cell>
          <cell r="E1515">
            <v>460.10199999999998</v>
          </cell>
          <cell r="F1515" t="str">
            <v>m2</v>
          </cell>
          <cell r="G1515">
            <v>25.878000965003416</v>
          </cell>
          <cell r="H1515">
            <v>11906.52</v>
          </cell>
        </row>
        <row r="1516">
          <cell r="C1516" t="str">
            <v>02.001.01.01.02.03</v>
          </cell>
          <cell r="D1516" t="str">
            <v>Chapisco</v>
          </cell>
          <cell r="E1516">
            <v>920.20399999999995</v>
          </cell>
          <cell r="F1516" t="str">
            <v>m2</v>
          </cell>
          <cell r="G1516">
            <v>4.8098030436729253</v>
          </cell>
          <cell r="H1516">
            <v>4426</v>
          </cell>
        </row>
        <row r="1517">
          <cell r="C1517" t="str">
            <v>02.001.01.01.02.04</v>
          </cell>
          <cell r="D1517" t="str">
            <v>Massa única feltrada</v>
          </cell>
          <cell r="E1517">
            <v>920.20399999999995</v>
          </cell>
          <cell r="F1517" t="str">
            <v>m2</v>
          </cell>
          <cell r="G1517">
            <v>15.914003851319924</v>
          </cell>
          <cell r="H1517">
            <v>14644.13</v>
          </cell>
        </row>
        <row r="1518">
          <cell r="C1518" t="str">
            <v>02.001.01.01.02.05</v>
          </cell>
          <cell r="D1518" t="str">
            <v>Pintura latex PVA</v>
          </cell>
          <cell r="E1518">
            <v>920.20399999999995</v>
          </cell>
          <cell r="F1518" t="str">
            <v>m2</v>
          </cell>
          <cell r="G1518">
            <v>15.793747908072557</v>
          </cell>
          <cell r="H1518">
            <v>14533.47</v>
          </cell>
        </row>
        <row r="1519">
          <cell r="C1519" t="str">
            <v>02.001.02</v>
          </cell>
          <cell r="D1519" t="str">
            <v>Demolição do Stand de Vendas / Apartamento Modelo</v>
          </cell>
          <cell r="H1519">
            <v>50500</v>
          </cell>
        </row>
        <row r="1520">
          <cell r="C1520" t="str">
            <v>02.001.02.01</v>
          </cell>
          <cell r="D1520" t="str">
            <v>Stand de Vendas</v>
          </cell>
          <cell r="H1520">
            <v>37500</v>
          </cell>
        </row>
        <row r="1521">
          <cell r="C1521" t="str">
            <v>02.001.02.01.01</v>
          </cell>
          <cell r="D1521" t="str">
            <v>Desmontagem da Estrutura metálica</v>
          </cell>
          <cell r="E1521">
            <v>1</v>
          </cell>
          <cell r="F1521" t="str">
            <v>vb</v>
          </cell>
          <cell r="G1521">
            <v>8000</v>
          </cell>
          <cell r="H1521">
            <v>8000</v>
          </cell>
        </row>
        <row r="1522">
          <cell r="C1522" t="str">
            <v>02.001.02.01.02</v>
          </cell>
          <cell r="D1522" t="str">
            <v>Retirada para reaproveitamento de mármores e granitos - tabeira do Salão de Festas e tampos</v>
          </cell>
          <cell r="E1522">
            <v>1</v>
          </cell>
          <cell r="F1522" t="str">
            <v>vb</v>
          </cell>
          <cell r="G1522">
            <v>4000</v>
          </cell>
          <cell r="H1522">
            <v>4000</v>
          </cell>
        </row>
        <row r="1523">
          <cell r="C1523" t="str">
            <v>02.001.02.01.03</v>
          </cell>
          <cell r="D1523" t="str">
            <v>Retirada para reaproveitamento de louças e metais</v>
          </cell>
          <cell r="E1523">
            <v>1</v>
          </cell>
          <cell r="F1523" t="str">
            <v>vb</v>
          </cell>
          <cell r="G1523">
            <v>4500</v>
          </cell>
          <cell r="H1523">
            <v>4500</v>
          </cell>
        </row>
        <row r="1524">
          <cell r="C1524" t="str">
            <v>02.001.02.01.04</v>
          </cell>
          <cell r="D1524" t="str">
            <v>Retirada para reaproveitamento de portas de madeira, divisórias e ferragens</v>
          </cell>
          <cell r="E1524">
            <v>1</v>
          </cell>
          <cell r="F1524" t="str">
            <v>vb</v>
          </cell>
          <cell r="G1524">
            <v>2000</v>
          </cell>
          <cell r="H1524">
            <v>2000</v>
          </cell>
        </row>
        <row r="1525">
          <cell r="C1525" t="str">
            <v>02.001.02.01.05</v>
          </cell>
          <cell r="D1525" t="str">
            <v>Retirada para reaproveitamento de caixilhos de alumínio</v>
          </cell>
          <cell r="E1525">
            <v>1</v>
          </cell>
          <cell r="F1525" t="str">
            <v>vb</v>
          </cell>
          <cell r="G1525">
            <v>3000</v>
          </cell>
          <cell r="H1525">
            <v>3000</v>
          </cell>
        </row>
        <row r="1526">
          <cell r="C1526" t="str">
            <v>02.001.02.01.06</v>
          </cell>
          <cell r="D1526" t="str">
            <v>Retirada para reaproveitamento de difusores, interruptores e tomadas</v>
          </cell>
          <cell r="E1526">
            <v>1</v>
          </cell>
          <cell r="F1526" t="str">
            <v>vb</v>
          </cell>
          <cell r="G1526">
            <v>1000</v>
          </cell>
          <cell r="H1526">
            <v>1000</v>
          </cell>
        </row>
        <row r="1527">
          <cell r="C1527" t="str">
            <v>02.001.02.01.07</v>
          </cell>
          <cell r="D1527" t="str">
            <v>Retirada para reaproveitamento de equipamentos de ar condiocionado</v>
          </cell>
          <cell r="E1527">
            <v>1</v>
          </cell>
          <cell r="F1527" t="str">
            <v>vb</v>
          </cell>
          <cell r="G1527">
            <v>3000</v>
          </cell>
          <cell r="H1527">
            <v>3000</v>
          </cell>
        </row>
        <row r="1528">
          <cell r="C1528" t="str">
            <v>02.001.02.01.08</v>
          </cell>
          <cell r="D1528" t="str">
            <v>Demolição com remoção de entulho</v>
          </cell>
          <cell r="E1528">
            <v>1</v>
          </cell>
          <cell r="F1528" t="str">
            <v>vb</v>
          </cell>
          <cell r="G1528">
            <v>12000</v>
          </cell>
          <cell r="H1528">
            <v>12000</v>
          </cell>
        </row>
        <row r="1529">
          <cell r="C1529" t="str">
            <v>02.001.02.02</v>
          </cell>
          <cell r="D1529" t="str">
            <v>Apartamento Modelo</v>
          </cell>
          <cell r="H1529">
            <v>13000</v>
          </cell>
        </row>
        <row r="1530">
          <cell r="C1530" t="str">
            <v>02.001.02.02.01</v>
          </cell>
          <cell r="D1530" t="str">
            <v>Demolição com remoção de entulho e dsemontagem dos itens emprestados</v>
          </cell>
          <cell r="E1530">
            <v>1</v>
          </cell>
          <cell r="F1530" t="str">
            <v>vb</v>
          </cell>
          <cell r="G1530">
            <v>13000</v>
          </cell>
          <cell r="H1530">
            <v>13000</v>
          </cell>
        </row>
        <row r="1531">
          <cell r="C1531">
            <v>2002</v>
          </cell>
          <cell r="D1531" t="str">
            <v>MOVIMENTO DE TERRA</v>
          </cell>
          <cell r="H1531">
            <v>1513415.59</v>
          </cell>
        </row>
        <row r="1532">
          <cell r="C1532" t="str">
            <v>02.002.01</v>
          </cell>
          <cell r="D1532" t="str">
            <v>MOVIMENTO DE TERRA</v>
          </cell>
          <cell r="H1532">
            <v>1513415.59</v>
          </cell>
        </row>
        <row r="1533">
          <cell r="C1533" t="str">
            <v>02.002.01.01</v>
          </cell>
          <cell r="D1533" t="str">
            <v>MOVIMENTO DE TERRA</v>
          </cell>
          <cell r="H1533">
            <v>1513415.59</v>
          </cell>
        </row>
        <row r="1534">
          <cell r="C1534" t="str">
            <v>02.002.01.01.01</v>
          </cell>
          <cell r="D1534" t="str">
            <v>MOVIMENTO DE TERRA</v>
          </cell>
          <cell r="H1534">
            <v>1513415.59</v>
          </cell>
        </row>
        <row r="1535">
          <cell r="C1535" t="str">
            <v>02.002.01.01.01.01</v>
          </cell>
          <cell r="D1535" t="str">
            <v>Escavação mecanica dos subsolos com bota-fora medido no corte</v>
          </cell>
          <cell r="E1535">
            <v>121399.85</v>
          </cell>
          <cell r="F1535" t="str">
            <v>m3</v>
          </cell>
          <cell r="G1535">
            <v>12.290000028830347</v>
          </cell>
          <cell r="H1535">
            <v>1492004.16</v>
          </cell>
        </row>
        <row r="1536">
          <cell r="C1536" t="str">
            <v>02.002.01.01.01.03</v>
          </cell>
          <cell r="D1536" t="str">
            <v>Aterro com terra Importada (complemento de cota na area de jardim h=40cm)</v>
          </cell>
          <cell r="E1536">
            <v>1499.4</v>
          </cell>
          <cell r="F1536" t="str">
            <v>m3</v>
          </cell>
          <cell r="G1536">
            <v>14.279998666133119</v>
          </cell>
          <cell r="H1536">
            <v>21411.43</v>
          </cell>
        </row>
        <row r="1537">
          <cell r="C1537">
            <v>2003</v>
          </cell>
          <cell r="D1537" t="str">
            <v>IMPERMEABILIZAÇÃO</v>
          </cell>
          <cell r="H1537">
            <v>2083335.06</v>
          </cell>
        </row>
        <row r="1538">
          <cell r="C1538" t="str">
            <v>02.003.01</v>
          </cell>
          <cell r="D1538" t="str">
            <v>Laje com tráfego de pedestre (Térreo - Piso pedestre)</v>
          </cell>
          <cell r="H1538">
            <v>336730.9</v>
          </cell>
        </row>
        <row r="1539">
          <cell r="C1539" t="str">
            <v>02.003.01.01</v>
          </cell>
          <cell r="D1539" t="str">
            <v>Laje com tráfego de pedestre (Térreo - Piso pedestre)</v>
          </cell>
          <cell r="H1539">
            <v>336730.9</v>
          </cell>
        </row>
        <row r="1540">
          <cell r="C1540" t="str">
            <v>02.003.01.01.01</v>
          </cell>
          <cell r="D1540" t="str">
            <v>Laje com tráfego de pedestre (Térreo - Piso pedestre) - Sistema "A4" Manta asfáltica 4mm aderida com asfalto elastomérico - Manta asf. Pre´-fabricada (SBS 13%), esp. 4mm, tipo IV, conf. Norma (ABNT) NBR 9952/98, aderida com 2,0kg/m2 de asfalto quente e ca</v>
          </cell>
          <cell r="H1540">
            <v>336730.9</v>
          </cell>
        </row>
        <row r="1541">
          <cell r="C1541" t="str">
            <v>02.003.01.01.01.01</v>
          </cell>
          <cell r="D1541" t="str">
            <v>Regularização de superfície horizontal e vertical</v>
          </cell>
          <cell r="E1541">
            <v>4837.18</v>
          </cell>
          <cell r="F1541" t="str">
            <v>m2</v>
          </cell>
          <cell r="G1541">
            <v>13.950464940316465</v>
          </cell>
          <cell r="H1541">
            <v>67480.91</v>
          </cell>
        </row>
        <row r="1542">
          <cell r="C1542" t="str">
            <v>02.003.01.01.01.02</v>
          </cell>
          <cell r="D1542" t="str">
            <v>Impermeabilização (primer, asfalto elastomérico e manta asfáltica SBS 13% 4mm tipo IV)</v>
          </cell>
          <cell r="E1542">
            <v>4837.18</v>
          </cell>
          <cell r="F1542" t="str">
            <v>m2</v>
          </cell>
          <cell r="G1542">
            <v>41.983920383363859</v>
          </cell>
          <cell r="H1542">
            <v>203083.78</v>
          </cell>
        </row>
        <row r="1543">
          <cell r="C1543" t="str">
            <v>02.003.01.01.01.03</v>
          </cell>
          <cell r="D1543" t="str">
            <v>Camada separadora (papel kraft)</v>
          </cell>
          <cell r="E1543">
            <v>4837.18</v>
          </cell>
          <cell r="F1543" t="str">
            <v>m2</v>
          </cell>
          <cell r="G1543">
            <v>1.033695252192393</v>
          </cell>
          <cell r="H1543">
            <v>5000.17</v>
          </cell>
        </row>
        <row r="1544">
          <cell r="C1544" t="str">
            <v>02.003.01.01.01.04</v>
          </cell>
          <cell r="D1544" t="str">
            <v>Proteção mecânica acabada horizontal</v>
          </cell>
          <cell r="E1544">
            <v>4837.18</v>
          </cell>
          <cell r="F1544" t="str">
            <v>m2</v>
          </cell>
          <cell r="G1544">
            <v>9.7980145456650369</v>
          </cell>
          <cell r="H1544">
            <v>47394.76</v>
          </cell>
        </row>
        <row r="1545">
          <cell r="C1545" t="str">
            <v>02.003.01.01.01.05</v>
          </cell>
          <cell r="D1545" t="str">
            <v>Proteção mecânica acabada vertical com tela galvanizada, ou plástica fio 22 abertura 1"</v>
          </cell>
          <cell r="E1545">
            <v>1349.54</v>
          </cell>
          <cell r="F1545" t="str">
            <v>m2</v>
          </cell>
          <cell r="G1545">
            <v>10.204425211553566</v>
          </cell>
          <cell r="H1545">
            <v>13771.28</v>
          </cell>
        </row>
        <row r="1546">
          <cell r="C1546" t="str">
            <v>02.003.01.01.01.06</v>
          </cell>
          <cell r="D1546" t="str">
            <v>Mastique de emulsão hidroasfáltica (incluso)</v>
          </cell>
          <cell r="E1546">
            <v>1009.35</v>
          </cell>
          <cell r="F1546" t="str">
            <v>m</v>
          </cell>
        </row>
        <row r="1547">
          <cell r="C1547" t="str">
            <v>02.003.02</v>
          </cell>
          <cell r="D1547" t="str">
            <v>Laje com tráfego de veículos e Rampas</v>
          </cell>
          <cell r="H1547">
            <v>572006.73</v>
          </cell>
        </row>
        <row r="1548">
          <cell r="C1548" t="str">
            <v>02.003.02.01</v>
          </cell>
          <cell r="D1548" t="str">
            <v>Laje com tráfego de veículos e Rampas</v>
          </cell>
          <cell r="H1548">
            <v>572006.73</v>
          </cell>
        </row>
        <row r="1549">
          <cell r="C1549" t="str">
            <v>02.003.02.01.01</v>
          </cell>
          <cell r="D1549" t="str">
            <v xml:space="preserve">Laje com tráfego de veículos e Rampas - Sistema "A4" Manta asfáltica 4mm aderida com asfalto elastomérico - Manta asf. Pre´-fabricada (SBS 13%), esp. 4mm, tipo IV, conf. Norma (ABNT) NBR 9952/98, aderida com 2,0kg/m2 de asfalto quente e camada de reforço </v>
          </cell>
          <cell r="H1549">
            <v>572006.73</v>
          </cell>
        </row>
        <row r="1550">
          <cell r="C1550" t="str">
            <v>02.003.02.01.01.01</v>
          </cell>
          <cell r="D1550" t="str">
            <v>Regularização de superfície horizontal e vertical</v>
          </cell>
          <cell r="E1550">
            <v>6729.02</v>
          </cell>
          <cell r="F1550" t="str">
            <v>m2</v>
          </cell>
          <cell r="G1550">
            <v>13.950465298067177</v>
          </cell>
          <cell r="H1550">
            <v>93872.960000000006</v>
          </cell>
        </row>
        <row r="1551">
          <cell r="C1551" t="str">
            <v>02.003.02.01.01.02</v>
          </cell>
          <cell r="D1551" t="str">
            <v>Impermeabilização (primer, asfalto elastomérico e manta asfáltica SBS 13% 4mm tipo IV)</v>
          </cell>
          <cell r="E1551">
            <v>6729.02</v>
          </cell>
          <cell r="F1551" t="str">
            <v>m2</v>
          </cell>
          <cell r="G1551">
            <v>41.983920392568308</v>
          </cell>
          <cell r="H1551">
            <v>282510.64</v>
          </cell>
        </row>
        <row r="1552">
          <cell r="C1552" t="str">
            <v>02.003.02.01.01.03</v>
          </cell>
          <cell r="D1552" t="str">
            <v>Camada separadora (papel kraft)</v>
          </cell>
          <cell r="E1552">
            <v>6729.02</v>
          </cell>
          <cell r="F1552" t="str">
            <v>m2</v>
          </cell>
          <cell r="G1552">
            <v>1.0336943566819536</v>
          </cell>
          <cell r="H1552">
            <v>6955.75</v>
          </cell>
        </row>
        <row r="1553">
          <cell r="C1553" t="str">
            <v>02.003.02.01.01.04</v>
          </cell>
          <cell r="D1553" t="str">
            <v>Camada anti-puncionante e drenante com mastique de emulsão hidroasfáltica</v>
          </cell>
          <cell r="E1553">
            <v>6729.02</v>
          </cell>
          <cell r="F1553" t="str">
            <v>m2</v>
          </cell>
          <cell r="G1553">
            <v>7.014990295763722</v>
          </cell>
          <cell r="H1553">
            <v>47204.01</v>
          </cell>
        </row>
        <row r="1554">
          <cell r="C1554" t="str">
            <v>02.003.02.01.01.05</v>
          </cell>
          <cell r="D1554" t="str">
            <v>Proteção mecânica acabada horizontal</v>
          </cell>
          <cell r="E1554">
            <v>6729.02</v>
          </cell>
          <cell r="F1554" t="str">
            <v>m2</v>
          </cell>
          <cell r="G1554">
            <v>9.7980151641695201</v>
          </cell>
          <cell r="H1554">
            <v>65931.039999999994</v>
          </cell>
        </row>
        <row r="1555">
          <cell r="C1555" t="str">
            <v>02.003.02.01.01.06</v>
          </cell>
          <cell r="D1555" t="str">
            <v>Proteção mecânica acabada vertical com tela galvanizada, ou plástica fio 22 abertura 1"</v>
          </cell>
          <cell r="E1555">
            <v>7401.92</v>
          </cell>
          <cell r="F1555" t="str">
            <v>m2</v>
          </cell>
          <cell r="G1555">
            <v>10.204425338290605</v>
          </cell>
          <cell r="H1555">
            <v>75532.34</v>
          </cell>
        </row>
        <row r="1556">
          <cell r="C1556" t="str">
            <v>02.003.02.01.01.07</v>
          </cell>
          <cell r="D1556" t="str">
            <v>Mastique de emulsão hidroasfáltica (incluso)</v>
          </cell>
          <cell r="E1556">
            <v>926.10299999999995</v>
          </cell>
          <cell r="F1556" t="str">
            <v>m</v>
          </cell>
        </row>
        <row r="1557">
          <cell r="C1557" t="str">
            <v>02.003.03</v>
          </cell>
          <cell r="D1557" t="str">
            <v>Térreo Áreas ajardinadas</v>
          </cell>
          <cell r="H1557">
            <v>836605.15</v>
          </cell>
        </row>
        <row r="1558">
          <cell r="C1558" t="str">
            <v>02.003.03.01</v>
          </cell>
          <cell r="D1558" t="str">
            <v>Térreo Áreas ajardinadas</v>
          </cell>
          <cell r="H1558">
            <v>836605.15</v>
          </cell>
        </row>
        <row r="1559">
          <cell r="C1559" t="str">
            <v>02.003.03.01.01</v>
          </cell>
          <cell r="D1559" t="str">
            <v>Térreo Áreas ajardinadas - Sistema "A4" Manta asfáltica 4mm aderida com asfalto elastomérico - Manta asf. Pre´-fabricada (SBS 13%), esp. 4mm, tipo IV, conf. Norma (ABNT) NBR 9952/98, aderida com 2,0kg/m2 de asfalto quente e camada de reforço com 2 kg/m2 d</v>
          </cell>
          <cell r="H1559">
            <v>836605.15</v>
          </cell>
        </row>
        <row r="1560">
          <cell r="C1560" t="str">
            <v>02.003.03.01.01.01</v>
          </cell>
          <cell r="D1560" t="str">
            <v>Regularização de superfície horizontal e vertical</v>
          </cell>
          <cell r="E1560">
            <v>11372.48</v>
          </cell>
          <cell r="F1560" t="str">
            <v>m2</v>
          </cell>
          <cell r="G1560">
            <v>13.950464630406033</v>
          </cell>
          <cell r="H1560">
            <v>158651.38</v>
          </cell>
        </row>
        <row r="1561">
          <cell r="C1561" t="str">
            <v>02.003.03.01.01.02</v>
          </cell>
          <cell r="D1561" t="str">
            <v>Impermeabilização (primer, asfalto elastomérico e manta asfáltica SBS 13% 4mm tipo IV)</v>
          </cell>
          <cell r="E1561">
            <v>11372.48</v>
          </cell>
          <cell r="F1561" t="str">
            <v>m2</v>
          </cell>
          <cell r="G1561">
            <v>41.98391995413489</v>
          </cell>
          <cell r="H1561">
            <v>477461.29</v>
          </cell>
        </row>
        <row r="1562">
          <cell r="C1562" t="str">
            <v>02.003.03.01.01.03</v>
          </cell>
          <cell r="D1562" t="str">
            <v>Camada separadora (papel kraft)</v>
          </cell>
          <cell r="E1562">
            <v>11372.48</v>
          </cell>
          <cell r="F1562" t="str">
            <v>m2</v>
          </cell>
          <cell r="G1562">
            <v>1.0336953769098738</v>
          </cell>
          <cell r="H1562">
            <v>11755.68</v>
          </cell>
        </row>
        <row r="1563">
          <cell r="C1563" t="str">
            <v>02.003.03.01.01.04</v>
          </cell>
          <cell r="D1563" t="str">
            <v>Proteção mecânica acabada horizontal</v>
          </cell>
          <cell r="E1563">
            <v>11372.48</v>
          </cell>
          <cell r="F1563" t="str">
            <v>m2</v>
          </cell>
          <cell r="G1563">
            <v>9.7980150327808886</v>
          </cell>
          <cell r="H1563">
            <v>111427.73</v>
          </cell>
        </row>
        <row r="1564">
          <cell r="C1564" t="str">
            <v>02.003.03.01.01.05</v>
          </cell>
          <cell r="D1564" t="str">
            <v>Proteção mecânica acabada vertical com tela galvanizada, ou plástica fio 22 abertura 1"</v>
          </cell>
          <cell r="E1564">
            <v>181.46</v>
          </cell>
          <cell r="F1564" t="str">
            <v>m2</v>
          </cell>
          <cell r="G1564">
            <v>10.204397663396891</v>
          </cell>
          <cell r="H1564">
            <v>1851.69</v>
          </cell>
        </row>
        <row r="1565">
          <cell r="C1565" t="str">
            <v>02.003.03.01.01.06</v>
          </cell>
          <cell r="D1565" t="str">
            <v>Mastique de emulsão hidroasfáltica (incluso)</v>
          </cell>
          <cell r="E1565">
            <v>568.62</v>
          </cell>
          <cell r="F1565" t="str">
            <v>m</v>
          </cell>
        </row>
        <row r="1566">
          <cell r="C1566" t="str">
            <v>02.003.03.01.01.07</v>
          </cell>
          <cell r="D1566" t="str">
            <v>Pintura anti-raiz - Solução de alcatrão</v>
          </cell>
          <cell r="E1566">
            <v>11372.48</v>
          </cell>
          <cell r="F1566" t="str">
            <v>m2</v>
          </cell>
          <cell r="G1566">
            <v>6.6350848715495649</v>
          </cell>
          <cell r="H1566">
            <v>75457.37</v>
          </cell>
        </row>
        <row r="1567">
          <cell r="C1567" t="str">
            <v>02.003.04</v>
          </cell>
          <cell r="D1567" t="str">
            <v>Tratamento de junta de dilatação no Térreo</v>
          </cell>
          <cell r="H1567">
            <v>111943.35</v>
          </cell>
        </row>
        <row r="1568">
          <cell r="C1568" t="str">
            <v>02.003.04.01</v>
          </cell>
          <cell r="D1568" t="str">
            <v>Tratamento de junta de dilatação no Térreo</v>
          </cell>
          <cell r="H1568">
            <v>111943.35</v>
          </cell>
        </row>
        <row r="1569">
          <cell r="C1569" t="str">
            <v>02.003.04.01.01</v>
          </cell>
          <cell r="D1569" t="str">
            <v>Tratamento de junta de dilatação no Térreo</v>
          </cell>
          <cell r="H1569">
            <v>111943.35</v>
          </cell>
        </row>
        <row r="1570">
          <cell r="C1570" t="str">
            <v>02.003.04.01.01.01</v>
          </cell>
          <cell r="D1570" t="str">
            <v>Preparação de superfície</v>
          </cell>
          <cell r="E1570">
            <v>1451.95</v>
          </cell>
          <cell r="F1570" t="str">
            <v>m</v>
          </cell>
          <cell r="G1570">
            <v>8.3667481662591694</v>
          </cell>
          <cell r="H1570">
            <v>12148.1</v>
          </cell>
        </row>
        <row r="1571">
          <cell r="C1571" t="str">
            <v>02.003.04.01.01.02</v>
          </cell>
          <cell r="D1571" t="str">
            <v>Tratamento das juntas com duas faixas sanfonadas (Primer, asfalto oxidado, 2 camadas de manta asfáltica SBS 4mm tipo 4 AA)</v>
          </cell>
          <cell r="E1571">
            <v>1451.95</v>
          </cell>
          <cell r="F1571" t="str">
            <v>m</v>
          </cell>
          <cell r="G1571">
            <v>63.832873032817929</v>
          </cell>
          <cell r="H1571">
            <v>92682.14</v>
          </cell>
        </row>
        <row r="1572">
          <cell r="C1572" t="str">
            <v>02.003.04.01.01.03</v>
          </cell>
          <cell r="D1572" t="str">
            <v>Proteção mecânica com tela galvanizada / plástica</v>
          </cell>
          <cell r="E1572">
            <v>725.97500000000002</v>
          </cell>
          <cell r="F1572" t="str">
            <v>m2</v>
          </cell>
          <cell r="G1572">
            <v>9.7980095733324148</v>
          </cell>
          <cell r="H1572">
            <v>7113.11</v>
          </cell>
        </row>
        <row r="1573">
          <cell r="C1573" t="str">
            <v>02.003.05</v>
          </cell>
          <cell r="D1573" t="str">
            <v>Cortina convencional</v>
          </cell>
          <cell r="H1573">
            <v>80006.03</v>
          </cell>
        </row>
        <row r="1574">
          <cell r="C1574" t="str">
            <v>02.003.05.01</v>
          </cell>
          <cell r="D1574" t="str">
            <v>Cortina convencional</v>
          </cell>
          <cell r="H1574">
            <v>80006.03</v>
          </cell>
        </row>
        <row r="1575">
          <cell r="C1575" t="str">
            <v>02.003.05.01.01</v>
          </cell>
          <cell r="D1575" t="str">
            <v>Cortina convencional - Face Externa - Sistema "A3" Manta asfáltica 3mm aderida com asfalto elastomérico - Manta asf. Pre´-fabricada (SBS 13%), esp. 3mm, tipo III, conf. Norma (ABNT) NBR 9952/98, aderida com 2,0kg/m2 de asfalto quente e camada de reforço c</v>
          </cell>
          <cell r="H1575">
            <v>80006.03</v>
          </cell>
        </row>
        <row r="1576">
          <cell r="C1576" t="str">
            <v>02.003.05.01.01.01</v>
          </cell>
          <cell r="D1576" t="str">
            <v>Preparação de superfície - Limpeza e acerto de superfície</v>
          </cell>
          <cell r="E1576">
            <v>1591.49</v>
          </cell>
          <cell r="F1576" t="str">
            <v>m2</v>
          </cell>
          <cell r="G1576">
            <v>9.3650981156023594</v>
          </cell>
          <cell r="H1576">
            <v>14904.46</v>
          </cell>
        </row>
        <row r="1577">
          <cell r="C1577" t="str">
            <v>02.003.05.01.01.02</v>
          </cell>
          <cell r="D1577" t="str">
            <v>Impermeabilização (primer, asfalto elastomérico e manta asfáltica SBS 13% 3mm tipo III)</v>
          </cell>
          <cell r="E1577">
            <v>1591.49</v>
          </cell>
          <cell r="F1577" t="str">
            <v>m2</v>
          </cell>
          <cell r="G1577">
            <v>36.329521391903185</v>
          </cell>
          <cell r="H1577">
            <v>57818.07</v>
          </cell>
        </row>
        <row r="1578">
          <cell r="C1578" t="str">
            <v>02.003.05.01.01.03</v>
          </cell>
          <cell r="D1578" t="str">
            <v>Camada anti-punsionante e drenante - Geotextil 600g/m2</v>
          </cell>
          <cell r="E1578">
            <v>1591.49</v>
          </cell>
          <cell r="F1578" t="str">
            <v>m2</v>
          </cell>
          <cell r="G1578">
            <v>4.576528913156853</v>
          </cell>
          <cell r="H1578">
            <v>7283.5</v>
          </cell>
        </row>
        <row r="1579">
          <cell r="C1579" t="str">
            <v>02.003.07</v>
          </cell>
          <cell r="D1579" t="str">
            <v>Canaletas perimetrais</v>
          </cell>
          <cell r="H1579">
            <v>62240.480000000003</v>
          </cell>
        </row>
        <row r="1580">
          <cell r="C1580" t="str">
            <v>02.003.07.01</v>
          </cell>
          <cell r="D1580" t="str">
            <v>Canaletas perimetrais</v>
          </cell>
          <cell r="H1580">
            <v>62240.480000000003</v>
          </cell>
        </row>
        <row r="1581">
          <cell r="C1581" t="str">
            <v>02.003.07.01.01</v>
          </cell>
          <cell r="D1581" t="str">
            <v>Canaletas perimetrais - Sistema "B" Membrana asfáltica elastomérica - Membrana moldada no local, compota de 3 demãos de asfalto elastomérico estruturado com 1 véu de poliester ou lã de vidro</v>
          </cell>
          <cell r="H1581">
            <v>62240.480000000003</v>
          </cell>
        </row>
        <row r="1582">
          <cell r="C1582" t="str">
            <v>02.003.07.01.01.01</v>
          </cell>
          <cell r="D1582" t="str">
            <v>Preparo de superfície com argamassa impermeável - Apicoamento, grouteamento e chapisco. Duas demãos de argamassa impermeável com aditivos hidrófugos minerais intercaladas de chapisco</v>
          </cell>
          <cell r="E1582">
            <v>1290.0999999999999</v>
          </cell>
          <cell r="F1582" t="str">
            <v>m2</v>
          </cell>
          <cell r="G1582">
            <v>19.675544531431672</v>
          </cell>
          <cell r="H1582">
            <v>25383.42</v>
          </cell>
        </row>
        <row r="1583">
          <cell r="C1583" t="str">
            <v>02.003.07.01.01.02</v>
          </cell>
          <cell r="D1583" t="str">
            <v>Impermeabilização (primer, asfalto elastomérico e véu de poliester / lã de vidro)</v>
          </cell>
          <cell r="E1583">
            <v>1290.0999999999999</v>
          </cell>
          <cell r="F1583" t="str">
            <v>m2</v>
          </cell>
          <cell r="G1583">
            <v>25.06489419424851</v>
          </cell>
          <cell r="H1583">
            <v>32336.22</v>
          </cell>
        </row>
        <row r="1584">
          <cell r="C1584" t="str">
            <v>02.003.07.01.01.03</v>
          </cell>
          <cell r="D1584" t="str">
            <v>Proteção mecânica acabada horizontal</v>
          </cell>
          <cell r="E1584">
            <v>149.66300000000001</v>
          </cell>
          <cell r="F1584" t="str">
            <v>m2</v>
          </cell>
          <cell r="G1584">
            <v>9.7980128689121564</v>
          </cell>
          <cell r="H1584">
            <v>1466.4</v>
          </cell>
        </row>
        <row r="1585">
          <cell r="C1585" t="str">
            <v>02.003.07.01.01.04</v>
          </cell>
          <cell r="D1585" t="str">
            <v>Proteção mecânica acabada vertical com tela galvanizada, ou plástica fio 22 abertura 1"</v>
          </cell>
          <cell r="E1585">
            <v>299.32499999999999</v>
          </cell>
          <cell r="F1585" t="str">
            <v>m2</v>
          </cell>
          <cell r="G1585">
            <v>10.204426626576465</v>
          </cell>
          <cell r="H1585">
            <v>3054.44</v>
          </cell>
        </row>
        <row r="1586">
          <cell r="C1586" t="str">
            <v>02.003.07.01.01.05</v>
          </cell>
          <cell r="D1586" t="str">
            <v>Mastique de emulsão hidroasfáltica (incluso)</v>
          </cell>
          <cell r="E1586">
            <v>399.1</v>
          </cell>
          <cell r="F1586" t="str">
            <v>m</v>
          </cell>
        </row>
        <row r="1587">
          <cell r="C1587" t="str">
            <v>02.003.08</v>
          </cell>
          <cell r="D1587" t="str">
            <v>Jardineira suspensa</v>
          </cell>
          <cell r="H1587">
            <v>66291.58</v>
          </cell>
        </row>
        <row r="1588">
          <cell r="C1588" t="str">
            <v>02.003.08.01</v>
          </cell>
          <cell r="D1588" t="str">
            <v>Jardineira suspensa</v>
          </cell>
          <cell r="H1588">
            <v>66291.58</v>
          </cell>
        </row>
        <row r="1589">
          <cell r="C1589" t="str">
            <v>02.003.08.01.01</v>
          </cell>
          <cell r="D1589" t="str">
            <v>Jardineira suspensa</v>
          </cell>
          <cell r="H1589">
            <v>42965.5</v>
          </cell>
        </row>
        <row r="1590">
          <cell r="C1590" t="str">
            <v>02.003.08.01.01.01</v>
          </cell>
          <cell r="D1590" t="str">
            <v>Regularização de superfície horizontal e vertical</v>
          </cell>
          <cell r="E1590">
            <v>583.22500000000002</v>
          </cell>
          <cell r="F1590" t="str">
            <v>m2</v>
          </cell>
          <cell r="G1590">
            <v>13.950465086373184</v>
          </cell>
          <cell r="H1590">
            <v>8136.26</v>
          </cell>
        </row>
        <row r="1591">
          <cell r="C1591" t="str">
            <v>02.003.08.01.01.02</v>
          </cell>
          <cell r="D1591" t="str">
            <v>Impermeabilização (primer, asfalto elastomérico e manta asfáltica SBS 13% 4mm tipo IV)</v>
          </cell>
          <cell r="E1591">
            <v>583.22500000000002</v>
          </cell>
          <cell r="F1591" t="str">
            <v>m2</v>
          </cell>
          <cell r="G1591">
            <v>41.983917013159584</v>
          </cell>
          <cell r="H1591">
            <v>24486.07</v>
          </cell>
        </row>
        <row r="1592">
          <cell r="C1592" t="str">
            <v>02.003.08.01.01.03</v>
          </cell>
          <cell r="D1592" t="str">
            <v>Camada separadora (papel kraft)</v>
          </cell>
          <cell r="E1592">
            <v>583.22500000000002</v>
          </cell>
          <cell r="F1592" t="str">
            <v>m2</v>
          </cell>
          <cell r="G1592">
            <v>1.0337005443868146</v>
          </cell>
          <cell r="H1592">
            <v>602.88</v>
          </cell>
        </row>
        <row r="1593">
          <cell r="C1593" t="str">
            <v>02.003.08.01.01.04</v>
          </cell>
          <cell r="D1593" t="str">
            <v>Proteção mecânica acabada horizontal</v>
          </cell>
          <cell r="E1593">
            <v>199.15</v>
          </cell>
          <cell r="F1593" t="str">
            <v>m2</v>
          </cell>
          <cell r="G1593">
            <v>9.7979914637208125</v>
          </cell>
          <cell r="H1593">
            <v>1951.27</v>
          </cell>
        </row>
        <row r="1594">
          <cell r="C1594" t="str">
            <v>02.003.08.01.01.05</v>
          </cell>
          <cell r="D1594" t="str">
            <v>Proteção mecânica acabada vertical com tela galvanizada, ou plástica fio 22 abertura 1"</v>
          </cell>
          <cell r="E1594">
            <v>384.07499999999999</v>
          </cell>
          <cell r="F1594" t="str">
            <v>m2</v>
          </cell>
          <cell r="G1594">
            <v>10.204413200546769</v>
          </cell>
          <cell r="H1594">
            <v>3919.26</v>
          </cell>
        </row>
        <row r="1595">
          <cell r="C1595" t="str">
            <v>02.003.08.01.01.06</v>
          </cell>
          <cell r="D1595" t="str">
            <v>Mastique de emulsão hidroasfáltica (incluso)</v>
          </cell>
          <cell r="E1595">
            <v>284.5</v>
          </cell>
          <cell r="F1595" t="str">
            <v>m</v>
          </cell>
        </row>
        <row r="1596">
          <cell r="C1596" t="str">
            <v>02.003.08.01.01.07</v>
          </cell>
          <cell r="D1596" t="str">
            <v>Pintura anti-raiz - Solução de alcatrão</v>
          </cell>
          <cell r="E1596">
            <v>583.22500000000002</v>
          </cell>
          <cell r="F1596" t="str">
            <v>m2</v>
          </cell>
          <cell r="G1596">
            <v>6.6350893737408372</v>
          </cell>
          <cell r="H1596">
            <v>3869.75</v>
          </cell>
        </row>
        <row r="1597">
          <cell r="C1597" t="str">
            <v>02.003.09.01.02</v>
          </cell>
          <cell r="D1597" t="str">
            <v>Selamento e cintamento metalico</v>
          </cell>
          <cell r="H1597">
            <v>23326.09</v>
          </cell>
        </row>
        <row r="1598">
          <cell r="C1598" t="str">
            <v>02.003.09.01.02.01</v>
          </cell>
          <cell r="D1598" t="str">
            <v>Cintamento metalico</v>
          </cell>
          <cell r="E1598">
            <v>723.34</v>
          </cell>
          <cell r="F1598" t="str">
            <v>m</v>
          </cell>
          <cell r="G1598">
            <v>18.571169850969117</v>
          </cell>
          <cell r="H1598">
            <v>13433.27</v>
          </cell>
        </row>
        <row r="1599">
          <cell r="C1599" t="str">
            <v>02.003.09.01.02.02</v>
          </cell>
          <cell r="D1599" t="str">
            <v>Selamento e aplicação de tiras de manta asfaltica SBS, 4 mm tipo IV - AA com 13% polimeros Aplicadas com asfalto elastomerico</v>
          </cell>
          <cell r="E1599">
            <v>723.34</v>
          </cell>
          <cell r="F1599" t="str">
            <v>m</v>
          </cell>
          <cell r="G1599">
            <v>13.676583625957363</v>
          </cell>
          <cell r="H1599">
            <v>9892.82</v>
          </cell>
        </row>
        <row r="1600">
          <cell r="C1600" t="str">
            <v>02.003.10</v>
          </cell>
          <cell r="D1600" t="str">
            <v>Impermeabilização da caixa de retardo</v>
          </cell>
          <cell r="H1600">
            <v>17510.830000000002</v>
          </cell>
        </row>
        <row r="1601">
          <cell r="C1601" t="str">
            <v>02.003.10.01</v>
          </cell>
          <cell r="D1601" t="str">
            <v>Impermeabilização da caixa de retardo</v>
          </cell>
          <cell r="H1601">
            <v>17510.830000000002</v>
          </cell>
        </row>
        <row r="1602">
          <cell r="C1602" t="str">
            <v>02.003.10.01.01</v>
          </cell>
          <cell r="D1602" t="str">
            <v>Impermeabilização da caixa de retardo junto a edificio "E" e acesso principal</v>
          </cell>
          <cell r="H1602">
            <v>17510.830000000002</v>
          </cell>
        </row>
        <row r="1603">
          <cell r="C1603" t="str">
            <v>02.003.10.01.01.01</v>
          </cell>
          <cell r="D1603" t="str">
            <v>Preparação de superfície - Limpeza, apicoamento e grouteamento dos locais necessários</v>
          </cell>
          <cell r="E1603">
            <v>270.3</v>
          </cell>
          <cell r="F1603" t="str">
            <v>m2</v>
          </cell>
          <cell r="G1603">
            <v>7.5097669256381803</v>
          </cell>
          <cell r="H1603">
            <v>2029.89</v>
          </cell>
        </row>
        <row r="1604">
          <cell r="C1604" t="str">
            <v>02.003.10.01.01.02</v>
          </cell>
          <cell r="D1604" t="str">
            <v>Regularização de superfície horizontal e vertical</v>
          </cell>
          <cell r="E1604">
            <v>270.3</v>
          </cell>
          <cell r="F1604" t="str">
            <v>m2</v>
          </cell>
          <cell r="G1604">
            <v>9.0116907140214586</v>
          </cell>
          <cell r="H1604">
            <v>2435.86</v>
          </cell>
        </row>
        <row r="1605">
          <cell r="C1605" t="str">
            <v>02.003.10.01.01.03</v>
          </cell>
          <cell r="D1605" t="str">
            <v>Impermeaabilização (primer, asfalto elastomérico e manta asfáltica SBS 13% 4mm tipo IV)</v>
          </cell>
          <cell r="E1605">
            <v>270.3</v>
          </cell>
          <cell r="F1605" t="str">
            <v>m2</v>
          </cell>
          <cell r="G1605">
            <v>41.983906770255267</v>
          </cell>
          <cell r="H1605">
            <v>11348.25</v>
          </cell>
        </row>
        <row r="1606">
          <cell r="C1606" t="str">
            <v>02.003.10.01.01.04</v>
          </cell>
          <cell r="D1606" t="str">
            <v>Tratamento de teto com solução asfáltica</v>
          </cell>
          <cell r="E1606">
            <v>109</v>
          </cell>
          <cell r="F1606" t="str">
            <v>m2</v>
          </cell>
          <cell r="G1606">
            <v>5.7692660550458719</v>
          </cell>
          <cell r="H1606">
            <v>628.85</v>
          </cell>
        </row>
        <row r="1607">
          <cell r="C1607" t="str">
            <v>02.003.10.01.01.05</v>
          </cell>
          <cell r="D1607" t="str">
            <v>Proteção mecânica de fundo</v>
          </cell>
          <cell r="E1607">
            <v>109</v>
          </cell>
          <cell r="F1607" t="str">
            <v>m2</v>
          </cell>
          <cell r="G1607">
            <v>9.7979816513761477</v>
          </cell>
          <cell r="H1607">
            <v>1067.98</v>
          </cell>
        </row>
        <row r="1608">
          <cell r="C1608">
            <v>2004</v>
          </cell>
          <cell r="D1608" t="str">
            <v>CORTINAS DE CONTENÇÃO</v>
          </cell>
          <cell r="H1608">
            <v>3570272.99</v>
          </cell>
        </row>
        <row r="1609">
          <cell r="C1609" t="str">
            <v>02.004.01</v>
          </cell>
          <cell r="D1609" t="str">
            <v>Parede diafragma - Limite com o Condonínio de Apartamentos</v>
          </cell>
          <cell r="H1609">
            <v>1271256.8700000001</v>
          </cell>
        </row>
        <row r="1610">
          <cell r="C1610" t="str">
            <v>02.004.01.01</v>
          </cell>
          <cell r="D1610" t="str">
            <v>Parede diafragma - Limite com o Condonínio de Apartamentos</v>
          </cell>
          <cell r="H1610">
            <v>1271256.8700000001</v>
          </cell>
        </row>
        <row r="1611">
          <cell r="C1611" t="str">
            <v>02.004.01.01.01</v>
          </cell>
          <cell r="D1611" t="str">
            <v>Execuçaõ da parede diafragma</v>
          </cell>
          <cell r="H1611">
            <v>1014799.14</v>
          </cell>
        </row>
        <row r="1612">
          <cell r="C1612" t="str">
            <v>02.004.01.01.01.01</v>
          </cell>
          <cell r="D1612" t="str">
            <v>Intalação, transporte e mobilização de equipamentos e pessoal</v>
          </cell>
          <cell r="E1612">
            <v>1</v>
          </cell>
          <cell r="F1612" t="str">
            <v>vb</v>
          </cell>
          <cell r="G1612">
            <v>16000</v>
          </cell>
          <cell r="H1612">
            <v>16000</v>
          </cell>
        </row>
        <row r="1613">
          <cell r="C1613" t="str">
            <v>02.004.01.01.01.02</v>
          </cell>
          <cell r="D1613" t="str">
            <v>Canteiro de obras</v>
          </cell>
          <cell r="E1613">
            <v>1</v>
          </cell>
          <cell r="F1613" t="str">
            <v>vb</v>
          </cell>
          <cell r="G1613">
            <v>11500</v>
          </cell>
          <cell r="H1613">
            <v>11500</v>
          </cell>
        </row>
        <row r="1614">
          <cell r="C1614" t="str">
            <v>02.004.01.01.01.03</v>
          </cell>
          <cell r="D1614" t="str">
            <v>Desmobilização</v>
          </cell>
          <cell r="E1614">
            <v>1</v>
          </cell>
          <cell r="F1614" t="str">
            <v>vb</v>
          </cell>
          <cell r="G1614">
            <v>10000</v>
          </cell>
          <cell r="H1614">
            <v>5600</v>
          </cell>
        </row>
        <row r="1615">
          <cell r="C1615" t="str">
            <v>02.004.01.01.01.04</v>
          </cell>
          <cell r="D1615" t="str">
            <v>Escavação de parede diafragma larg. 40 cm - SPT &lt; 50</v>
          </cell>
          <cell r="E1615">
            <v>3083.83</v>
          </cell>
          <cell r="F1615" t="str">
            <v>m2</v>
          </cell>
          <cell r="G1615">
            <v>58</v>
          </cell>
          <cell r="H1615">
            <v>217749.24</v>
          </cell>
        </row>
        <row r="1616">
          <cell r="C1616" t="str">
            <v>02.004.01.01.01.05</v>
          </cell>
          <cell r="D1616" t="str">
            <v>Escavação de parede diafragma larg. 40 cm - SPT &gt; 50</v>
          </cell>
          <cell r="E1616">
            <v>95.95</v>
          </cell>
          <cell r="F1616" t="str">
            <v>m2</v>
          </cell>
          <cell r="G1616">
            <v>80.8</v>
          </cell>
          <cell r="H1616">
            <v>8981.8799999999992</v>
          </cell>
        </row>
        <row r="1617">
          <cell r="C1617" t="str">
            <v>02.004.01.01.01.06</v>
          </cell>
          <cell r="D1617" t="str">
            <v>Montagem do aço da parede diafragma</v>
          </cell>
          <cell r="E1617">
            <v>122601.19</v>
          </cell>
          <cell r="F1617" t="str">
            <v>kg</v>
          </cell>
          <cell r="G1617">
            <v>0.45</v>
          </cell>
          <cell r="H1617">
            <v>46588.45</v>
          </cell>
        </row>
        <row r="1618">
          <cell r="C1618" t="str">
            <v>02.004.01.01.01.07</v>
          </cell>
          <cell r="D1618" t="str">
            <v>Fornecimento, corte e dobra do aço da parede diafragma</v>
          </cell>
          <cell r="E1618">
            <v>122601.19</v>
          </cell>
          <cell r="F1618" t="str">
            <v>kg</v>
          </cell>
          <cell r="G1618">
            <v>2.15</v>
          </cell>
          <cell r="H1618">
            <v>263004.07</v>
          </cell>
        </row>
        <row r="1619">
          <cell r="C1619" t="str">
            <v>02.004.01.01.01.08</v>
          </cell>
          <cell r="D1619" t="str">
            <v>Execução de mureta-guia</v>
          </cell>
          <cell r="E1619">
            <v>204</v>
          </cell>
          <cell r="F1619" t="str">
            <v>m</v>
          </cell>
          <cell r="G1619">
            <v>120</v>
          </cell>
          <cell r="H1619">
            <v>18360</v>
          </cell>
        </row>
        <row r="1620">
          <cell r="C1620" t="str">
            <v>02.004.01.01.01.09</v>
          </cell>
          <cell r="D1620" t="str">
            <v>Fornecimento, corte e dobra do aço da mureta-guia</v>
          </cell>
          <cell r="E1620">
            <v>3763.66</v>
          </cell>
          <cell r="F1620" t="str">
            <v>kg</v>
          </cell>
          <cell r="G1620">
            <v>2.15</v>
          </cell>
          <cell r="H1620">
            <v>8073.8</v>
          </cell>
        </row>
        <row r="1621">
          <cell r="C1621" t="str">
            <v>02.004.01.01.01.10</v>
          </cell>
          <cell r="D1621" t="str">
            <v>Remoção de lama bentonítica não reaproveitável até o bota-fora</v>
          </cell>
          <cell r="E1621">
            <v>971</v>
          </cell>
          <cell r="F1621" t="str">
            <v>m3</v>
          </cell>
          <cell r="G1621">
            <v>39</v>
          </cell>
          <cell r="H1621">
            <v>29130</v>
          </cell>
        </row>
        <row r="1622">
          <cell r="C1622" t="str">
            <v>02.004.01.01.01.11</v>
          </cell>
          <cell r="D1622" t="str">
            <v>Fornecimento de gerador com combustível incluso</v>
          </cell>
          <cell r="E1622">
            <v>2.5</v>
          </cell>
          <cell r="F1622" t="str">
            <v>mês</v>
          </cell>
          <cell r="G1622">
            <v>7500</v>
          </cell>
          <cell r="H1622">
            <v>18750</v>
          </cell>
        </row>
        <row r="1623">
          <cell r="C1623" t="str">
            <v>02.004.01.01.01.12</v>
          </cell>
          <cell r="D1623" t="str">
            <v>Retirada de material escavado (volume do corte + 40% perda de concreto + 30% empolamento)</v>
          </cell>
          <cell r="E1623">
            <v>2354.59</v>
          </cell>
          <cell r="F1623" t="str">
            <v>m3</v>
          </cell>
          <cell r="G1623">
            <v>22</v>
          </cell>
          <cell r="H1623">
            <v>51800.98</v>
          </cell>
        </row>
        <row r="1624">
          <cell r="C1624" t="str">
            <v>02.004.01.01.01.13</v>
          </cell>
          <cell r="D1624" t="str">
            <v>Fornecimento de água - incluso</v>
          </cell>
        </row>
        <row r="1625">
          <cell r="C1625" t="str">
            <v>02.004.01.01.01.14</v>
          </cell>
          <cell r="D1625" t="str">
            <v>Arrasamento da parede diafragma até o fundo da viga de coroamento - Incluso</v>
          </cell>
        </row>
        <row r="1626">
          <cell r="C1626" t="str">
            <v>02.004.01.01.01.15</v>
          </cell>
          <cell r="D1626" t="str">
            <v>Limpeza permanente das vias de acesso - Incluso</v>
          </cell>
        </row>
        <row r="1627">
          <cell r="C1627" t="str">
            <v>02.004.01.01.01.16</v>
          </cell>
          <cell r="D1627" t="str">
            <v>Concreto da parede diafragma -  fck 20 Mpa, consumo 400 kg de cimento / m3, brita 1, slump 18 a 22 cm (material)</v>
          </cell>
          <cell r="E1627">
            <v>1293.73</v>
          </cell>
          <cell r="F1627" t="str">
            <v>m3</v>
          </cell>
          <cell r="G1627">
            <v>242.81</v>
          </cell>
          <cell r="H1627">
            <v>314135.63</v>
          </cell>
        </row>
        <row r="1628">
          <cell r="C1628" t="str">
            <v>02.004.01.01.01.17</v>
          </cell>
          <cell r="D1628" t="str">
            <v>Concreto da mureta-guia - fck 15 Mpa (material)</v>
          </cell>
          <cell r="E1628">
            <v>40.29</v>
          </cell>
          <cell r="F1628" t="str">
            <v>m3</v>
          </cell>
          <cell r="G1628">
            <v>127.21</v>
          </cell>
          <cell r="H1628">
            <v>5125.09</v>
          </cell>
        </row>
        <row r="1630">
          <cell r="C1630" t="str">
            <v>02.004.01.01.03</v>
          </cell>
          <cell r="D1630" t="str">
            <v>Execução de viga de coroamento</v>
          </cell>
          <cell r="H1630">
            <v>46281.37</v>
          </cell>
        </row>
        <row r="1631">
          <cell r="C1631" t="str">
            <v>02.004.01.01.03.01</v>
          </cell>
          <cell r="D1631" t="str">
            <v>Forma</v>
          </cell>
          <cell r="E1631">
            <v>199.55</v>
          </cell>
          <cell r="F1631" t="str">
            <v>m2</v>
          </cell>
          <cell r="G1631">
            <v>30.989476321723878</v>
          </cell>
          <cell r="H1631">
            <v>6183.95</v>
          </cell>
        </row>
        <row r="1632">
          <cell r="C1632" t="str">
            <v>02.004.01.01.03.02</v>
          </cell>
          <cell r="D1632" t="str">
            <v>Armação aço CA-50</v>
          </cell>
          <cell r="E1632">
            <v>7982</v>
          </cell>
          <cell r="F1632" t="str">
            <v>kg</v>
          </cell>
          <cell r="G1632">
            <v>2.7817000751691303</v>
          </cell>
          <cell r="H1632">
            <v>22203.53</v>
          </cell>
        </row>
        <row r="1633">
          <cell r="C1633" t="str">
            <v>02.004.01.01.03.03</v>
          </cell>
          <cell r="D1633" t="str">
            <v>Concreto Fck 40 Mpa</v>
          </cell>
          <cell r="E1633">
            <v>79.819999999999993</v>
          </cell>
          <cell r="F1633" t="str">
            <v>m3</v>
          </cell>
          <cell r="G1633">
            <v>224.17790027562017</v>
          </cell>
          <cell r="H1633">
            <v>17893.88</v>
          </cell>
        </row>
        <row r="1634">
          <cell r="C1634" t="str">
            <v>02.004.01.01.04</v>
          </cell>
          <cell r="D1634" t="str">
            <v>Canaleta e Fechamento da parede diafragma em paineis horizontais de PVC  h= 4,85 cor branca, fixados sobre mureta de alvenaria h=1,00m</v>
          </cell>
          <cell r="H1634">
            <v>40878.81</v>
          </cell>
        </row>
        <row r="1635">
          <cell r="C1635" t="str">
            <v>02.004.01.01.04.01</v>
          </cell>
          <cell r="D1635" t="str">
            <v>Mureta de alvenaria h=1,00m, em bloco de concreto vedação 9x19x39cm</v>
          </cell>
          <cell r="E1635">
            <v>199.55</v>
          </cell>
          <cell r="F1635" t="str">
            <v>m2</v>
          </cell>
          <cell r="G1635">
            <v>24.450513655725384</v>
          </cell>
          <cell r="H1635">
            <v>4879.1000000000004</v>
          </cell>
        </row>
        <row r="1636">
          <cell r="C1636" t="str">
            <v>02.004.01.01.04.02</v>
          </cell>
          <cell r="D1636" t="str">
            <v>Chapisco</v>
          </cell>
          <cell r="E1636">
            <v>199.55</v>
          </cell>
          <cell r="F1636" t="str">
            <v>m2</v>
          </cell>
          <cell r="G1636">
            <v>4.8098220997243795</v>
          </cell>
          <cell r="H1636">
            <v>959.8</v>
          </cell>
        </row>
        <row r="1637">
          <cell r="C1637" t="str">
            <v>02.004.01.01.04.03</v>
          </cell>
          <cell r="D1637" t="str">
            <v>Massa única feltrada</v>
          </cell>
          <cell r="E1637">
            <v>199.55</v>
          </cell>
          <cell r="F1637" t="str">
            <v>m2</v>
          </cell>
          <cell r="G1637">
            <v>15.914006514657979</v>
          </cell>
          <cell r="H1637">
            <v>3175.64</v>
          </cell>
        </row>
        <row r="1638">
          <cell r="C1638" t="str">
            <v>02.004.01.01.04.04</v>
          </cell>
          <cell r="D1638" t="str">
            <v>Pintura PVA (sem massa) sobre massa única</v>
          </cell>
          <cell r="E1638">
            <v>199.55</v>
          </cell>
          <cell r="F1638" t="str">
            <v>m2</v>
          </cell>
          <cell r="G1638">
            <v>3.158757203708344</v>
          </cell>
          <cell r="H1638">
            <v>630.33000000000004</v>
          </cell>
        </row>
        <row r="1639">
          <cell r="C1639" t="str">
            <v>02.004.01.01.04.05</v>
          </cell>
          <cell r="D1639" t="str">
            <v>Fechamento da parede diafragma em paineis horizontais de PVC  h= 4,85 cor branca</v>
          </cell>
          <cell r="E1639">
            <v>1001.088</v>
          </cell>
          <cell r="F1639" t="str">
            <v>m2</v>
          </cell>
          <cell r="G1639">
            <v>31.200004395218006</v>
          </cell>
          <cell r="H1639">
            <v>31233.95</v>
          </cell>
        </row>
        <row r="1640">
          <cell r="C1640" t="str">
            <v>02.004.02</v>
          </cell>
          <cell r="D1640" t="str">
            <v>Cortinas</v>
          </cell>
          <cell r="H1640">
            <v>2299016.12</v>
          </cell>
        </row>
        <row r="1641">
          <cell r="C1641" t="str">
            <v>02.004.02.01</v>
          </cell>
          <cell r="D1641" t="str">
            <v>Cortinas</v>
          </cell>
          <cell r="H1641">
            <v>2299016.12</v>
          </cell>
        </row>
        <row r="1642">
          <cell r="C1642" t="str">
            <v>02.004.02.01.01</v>
          </cell>
          <cell r="D1642" t="str">
            <v>Movimento de Terra</v>
          </cell>
          <cell r="H1642">
            <v>2299016.12</v>
          </cell>
        </row>
        <row r="1643">
          <cell r="C1643" t="str">
            <v>02.004.02.01.01.01</v>
          </cell>
          <cell r="D1643" t="str">
            <v>Escavação mecanica de talude e bermas para execução das cortinas</v>
          </cell>
          <cell r="E1643">
            <v>6132.75</v>
          </cell>
          <cell r="F1643" t="str">
            <v>m3</v>
          </cell>
          <cell r="G1643">
            <v>11.67549957197016</v>
          </cell>
          <cell r="H1643">
            <v>71602.92</v>
          </cell>
        </row>
        <row r="1644">
          <cell r="C1644" t="str">
            <v>02.004.02.01.01.02</v>
          </cell>
          <cell r="D1644" t="str">
            <v>Reaterro Compactado com solo de 1ºcategoria</v>
          </cell>
          <cell r="E1644">
            <v>6132.75</v>
          </cell>
          <cell r="F1644" t="str">
            <v>m3</v>
          </cell>
          <cell r="G1644">
            <v>13.566000570706453</v>
          </cell>
          <cell r="H1644">
            <v>83196.89</v>
          </cell>
        </row>
        <row r="1645">
          <cell r="C1645" t="str">
            <v>02.004.02.01.01.03</v>
          </cell>
          <cell r="D1645" t="str">
            <v>Escavação confinada nos subsolos, inclusive bota-fora</v>
          </cell>
          <cell r="E1645">
            <v>4873.5</v>
          </cell>
          <cell r="F1645" t="str">
            <v>m3</v>
          </cell>
          <cell r="G1645">
            <v>18.239999999999998</v>
          </cell>
          <cell r="H1645">
            <v>88892.64</v>
          </cell>
        </row>
        <row r="1646">
          <cell r="C1646" t="str">
            <v>02.004.02.01.01.04</v>
          </cell>
          <cell r="D1646" t="str">
            <v>Escavação confinada circulação de serviços dos subsolos, inclusive bota-fora</v>
          </cell>
          <cell r="E1646">
            <v>9100</v>
          </cell>
          <cell r="F1646" t="str">
            <v>m3</v>
          </cell>
          <cell r="G1646">
            <v>18.239999999999998</v>
          </cell>
          <cell r="H1646">
            <v>165984</v>
          </cell>
        </row>
        <row r="1647">
          <cell r="C1647" t="str">
            <v>02.004.02.01.02</v>
          </cell>
          <cell r="D1647" t="str">
            <v>Concreto projetado nos taludes</v>
          </cell>
        </row>
        <row r="1648">
          <cell r="C1648" t="str">
            <v>02.004.02.01.02.01</v>
          </cell>
          <cell r="D1648" t="str">
            <v>Concreto projetado nos taludes</v>
          </cell>
          <cell r="E1648">
            <v>5038.1000000000004</v>
          </cell>
          <cell r="F1648" t="str">
            <v>m2</v>
          </cell>
          <cell r="G1648">
            <v>53.790655207320221</v>
          </cell>
          <cell r="H1648">
            <v>271002.7</v>
          </cell>
        </row>
        <row r="1649">
          <cell r="C1649" t="str">
            <v>02.004.02.01.02.02</v>
          </cell>
          <cell r="D1649" t="str">
            <v xml:space="preserve">Dreno sub horizontal ø4 nos taludes </v>
          </cell>
          <cell r="E1649">
            <v>130</v>
          </cell>
          <cell r="F1649" t="str">
            <v>un</v>
          </cell>
          <cell r="G1649">
            <v>304.98284615384614</v>
          </cell>
          <cell r="H1649">
            <v>39647.769999999997</v>
          </cell>
        </row>
        <row r="1650">
          <cell r="C1650" t="str">
            <v>02.004.02.01.03</v>
          </cell>
          <cell r="D1650" t="str">
            <v>Cravação de Perfis Metálicos</v>
          </cell>
        </row>
        <row r="1651">
          <cell r="C1651" t="str">
            <v>02.004.02.01.03.01</v>
          </cell>
          <cell r="D1651" t="str">
            <v>Mobilização e desmobilização de equipamento de cravação de perfis</v>
          </cell>
          <cell r="E1651">
            <v>0.75</v>
          </cell>
          <cell r="F1651" t="str">
            <v>vb</v>
          </cell>
          <cell r="G1651">
            <v>28100</v>
          </cell>
          <cell r="H1651">
            <v>21075</v>
          </cell>
        </row>
        <row r="1652">
          <cell r="C1652" t="str">
            <v>02.004.02.01.03.02</v>
          </cell>
          <cell r="D1652" t="str">
            <v>Fornecimento e cravação de perfis metálicos I 10x4 5/8 ou W 250x38,5kg/m</v>
          </cell>
          <cell r="E1652">
            <v>1980</v>
          </cell>
          <cell r="F1652" t="str">
            <v>m</v>
          </cell>
          <cell r="G1652">
            <v>87.527000000000001</v>
          </cell>
          <cell r="H1652">
            <v>173303.46</v>
          </cell>
        </row>
        <row r="1653">
          <cell r="C1653" t="str">
            <v>02.004.02.01.03.03</v>
          </cell>
          <cell r="D1653" t="str">
            <v>Fornecimento e cravação de perfis metálicos  W 250x38,5kg/m</v>
          </cell>
          <cell r="E1653">
            <v>525</v>
          </cell>
          <cell r="F1653" t="str">
            <v>m</v>
          </cell>
          <cell r="G1653">
            <v>87.527009523809525</v>
          </cell>
          <cell r="H1653">
            <v>45951.68</v>
          </cell>
        </row>
        <row r="1654">
          <cell r="C1654" t="str">
            <v>02.004.02.01.03.04</v>
          </cell>
          <cell r="D1654" t="str">
            <v>Fornecimento e cravação de perfis metálicos  HP 310 x 93 kg/m</v>
          </cell>
          <cell r="E1654">
            <v>3318</v>
          </cell>
          <cell r="F1654" t="str">
            <v>m</v>
          </cell>
          <cell r="G1654">
            <v>192.67600060277275</v>
          </cell>
          <cell r="H1654">
            <v>639298.97</v>
          </cell>
        </row>
        <row r="1655">
          <cell r="C1655" t="str">
            <v>02.004.02.01.03.05</v>
          </cell>
          <cell r="D1655" t="str">
            <v>Fornecimento e cravação de perfis metálicos  HP 310 x 125 kg/m</v>
          </cell>
          <cell r="E1655">
            <v>168</v>
          </cell>
          <cell r="F1655" t="str">
            <v>m</v>
          </cell>
          <cell r="G1655">
            <v>253</v>
          </cell>
          <cell r="H1655">
            <v>42504</v>
          </cell>
        </row>
        <row r="1656">
          <cell r="C1656" t="str">
            <v>02.004.02.01.03.06</v>
          </cell>
          <cell r="D1656" t="str">
            <v>Emendas soldadas ( Incluso )</v>
          </cell>
          <cell r="F1656" t="str">
            <v>un</v>
          </cell>
        </row>
        <row r="1657">
          <cell r="C1657" t="str">
            <v>02.004.02.01.03.07</v>
          </cell>
          <cell r="D1657" t="str">
            <v>Corte em perfis metálicos ( Incluso )</v>
          </cell>
          <cell r="F1657" t="str">
            <v>un</v>
          </cell>
        </row>
        <row r="1658">
          <cell r="C1658" t="str">
            <v>02.004.02.01.04</v>
          </cell>
          <cell r="D1658" t="str">
            <v>Execução da Cortina de concreto</v>
          </cell>
        </row>
        <row r="1659">
          <cell r="C1659" t="str">
            <v>02.004.02.01.04.01</v>
          </cell>
          <cell r="D1659" t="str">
            <v>Prancheamento com madeira de lei</v>
          </cell>
          <cell r="E1659">
            <v>1766.86</v>
          </cell>
          <cell r="F1659" t="str">
            <v>m2</v>
          </cell>
          <cell r="G1659">
            <v>49.424102645370887</v>
          </cell>
          <cell r="H1659">
            <v>87325.47</v>
          </cell>
        </row>
        <row r="1660">
          <cell r="C1660" t="str">
            <v>02.004.02.01.04.02</v>
          </cell>
          <cell r="D1660" t="str">
            <v>Concreto FCK 30 Mpa</v>
          </cell>
          <cell r="E1660">
            <v>795</v>
          </cell>
          <cell r="F1660" t="str">
            <v>m3</v>
          </cell>
          <cell r="G1660">
            <v>204.24591194968554</v>
          </cell>
          <cell r="H1660">
            <v>162375.5</v>
          </cell>
        </row>
        <row r="1661">
          <cell r="C1661" t="str">
            <v>02.004.02.01.04.03</v>
          </cell>
          <cell r="D1661" t="str">
            <v>Forma das cortinas Prancheadas</v>
          </cell>
          <cell r="E1661">
            <v>1766.86</v>
          </cell>
          <cell r="F1661" t="str">
            <v>m2</v>
          </cell>
          <cell r="G1661">
            <v>36.974502790260686</v>
          </cell>
          <cell r="H1661">
            <v>65328.77</v>
          </cell>
        </row>
        <row r="1662">
          <cell r="C1662" t="str">
            <v>02.004.02.01.04.04</v>
          </cell>
          <cell r="D1662" t="str">
            <v>Forma das cortinas convencional</v>
          </cell>
          <cell r="E1662">
            <v>2845.91</v>
          </cell>
          <cell r="F1662" t="str">
            <v>m2</v>
          </cell>
          <cell r="G1662">
            <v>24.587734678890055</v>
          </cell>
          <cell r="H1662">
            <v>69974.48</v>
          </cell>
        </row>
        <row r="1663">
          <cell r="C1663" t="str">
            <v>02.004.02.01.04.05</v>
          </cell>
          <cell r="D1663" t="str">
            <v>Aço CA-50</v>
          </cell>
          <cell r="E1663">
            <v>63599.78</v>
          </cell>
          <cell r="F1663" t="str">
            <v>kg</v>
          </cell>
          <cell r="G1663">
            <v>2.7817000310378432</v>
          </cell>
          <cell r="H1663">
            <v>176915.51</v>
          </cell>
        </row>
        <row r="1664">
          <cell r="C1664" t="str">
            <v>02.004.02.01.04.06</v>
          </cell>
          <cell r="D1664" t="str">
            <v>Furação de 16mm para chumbamento de arranque na cortinas com ferro de 1/2" com o comprimento de  65cm</v>
          </cell>
          <cell r="E1664">
            <v>9000</v>
          </cell>
          <cell r="F1664" t="str">
            <v>un</v>
          </cell>
          <cell r="G1664">
            <v>4.248575555555556</v>
          </cell>
          <cell r="H1664">
            <v>38237.18</v>
          </cell>
        </row>
        <row r="1665">
          <cell r="C1665" t="str">
            <v>02.004.02.01.05</v>
          </cell>
          <cell r="D1665" t="str">
            <v xml:space="preserve">Muros, Muretas e fechamentos, frente as  cortinas prancheadas </v>
          </cell>
        </row>
        <row r="1666">
          <cell r="C1666" t="str">
            <v>02.004.02.01.05.01</v>
          </cell>
          <cell r="D1666" t="str">
            <v>Mureta de alvenaria h=1,00m em bloco de concreto vedação 9x19x39cm, frente as cortinas prancheadas</v>
          </cell>
          <cell r="E1666">
            <v>231.9</v>
          </cell>
          <cell r="F1666" t="str">
            <v>m2</v>
          </cell>
          <cell r="G1666">
            <v>24.888486416558862</v>
          </cell>
          <cell r="H1666">
            <v>5771.64</v>
          </cell>
        </row>
        <row r="1667">
          <cell r="C1667" t="str">
            <v>02.004.02.01.05.02</v>
          </cell>
          <cell r="D1667" t="str">
            <v>Fechamento das cortinas prancheadas em  alvenaria bloco de concreto vedação 9x19x39cm - Clube 1ºSs</v>
          </cell>
          <cell r="E1667">
            <v>233.31</v>
          </cell>
          <cell r="F1667" t="str">
            <v>m2</v>
          </cell>
          <cell r="G1667">
            <v>24.888517423170889</v>
          </cell>
          <cell r="H1667">
            <v>5806.74</v>
          </cell>
        </row>
        <row r="1668">
          <cell r="C1668" t="str">
            <v>02.004.02.01.05.03</v>
          </cell>
          <cell r="D1668" t="str">
            <v>Chapisco</v>
          </cell>
          <cell r="E1668">
            <v>465.21</v>
          </cell>
          <cell r="F1668" t="str">
            <v>m2</v>
          </cell>
          <cell r="G1668">
            <v>4.8098063240257094</v>
          </cell>
          <cell r="H1668">
            <v>2237.5700000000002</v>
          </cell>
        </row>
        <row r="1669">
          <cell r="C1669" t="str">
            <v>02.004.02.01.05.04</v>
          </cell>
          <cell r="D1669" t="str">
            <v>Massa única</v>
          </cell>
          <cell r="E1669">
            <v>465.21</v>
          </cell>
          <cell r="F1669" t="str">
            <v>m2</v>
          </cell>
          <cell r="G1669">
            <v>15.913995829840289</v>
          </cell>
          <cell r="H1669">
            <v>7403.35</v>
          </cell>
        </row>
        <row r="1670">
          <cell r="C1670" t="str">
            <v>02.004.02.01.05.05</v>
          </cell>
          <cell r="D1670" t="str">
            <v>Pintura Acrilica com massa sobre massa única</v>
          </cell>
          <cell r="E1670">
            <v>233.31</v>
          </cell>
          <cell r="F1670" t="str">
            <v>m2</v>
          </cell>
          <cell r="G1670">
            <v>12.634992070635635</v>
          </cell>
          <cell r="H1670">
            <v>2947.87</v>
          </cell>
        </row>
        <row r="1671">
          <cell r="C1671" t="str">
            <v>02.004.02.01.05.06</v>
          </cell>
          <cell r="D1671" t="str">
            <v>Pintura PVA sem massa sobre massa única</v>
          </cell>
          <cell r="E1671">
            <v>231.9</v>
          </cell>
          <cell r="F1671" t="str">
            <v>m2</v>
          </cell>
          <cell r="G1671">
            <v>3.1587322121604138</v>
          </cell>
          <cell r="H1671">
            <v>732.51</v>
          </cell>
        </row>
        <row r="1672">
          <cell r="C1672" t="str">
            <v>02.004.02.01.05.07</v>
          </cell>
          <cell r="D1672" t="str">
            <v>Fechamento das cortinas prancheadas em painéis horizontais de PVC cor branca</v>
          </cell>
          <cell r="E1672">
            <v>1009.6</v>
          </cell>
          <cell r="F1672" t="str">
            <v>m2</v>
          </cell>
          <cell r="G1672">
            <v>31.2</v>
          </cell>
          <cell r="H1672">
            <v>31499.52</v>
          </cell>
        </row>
        <row r="1673">
          <cell r="C1673">
            <v>2005</v>
          </cell>
          <cell r="D1673" t="str">
            <v>Perfis metalicos para travamento da parede diafragma e viga da rampa de acesso ao subsolo</v>
          </cell>
          <cell r="H1673">
            <v>21102.2</v>
          </cell>
        </row>
        <row r="1674">
          <cell r="C1674" t="str">
            <v>02.005.01</v>
          </cell>
          <cell r="D1674" t="str">
            <v>Perfis metalicos para travamento da parede diafragma e viga da rampa de acesso ao subsolo</v>
          </cell>
          <cell r="H1674">
            <v>21102.2</v>
          </cell>
        </row>
        <row r="1675">
          <cell r="C1675" t="str">
            <v>02.005.01.01</v>
          </cell>
          <cell r="D1675" t="str">
            <v>Perfis metalicos para travamento da parede diafragma e viga da rampa de acesso ao subsolo</v>
          </cell>
          <cell r="H1675">
            <v>21102.2</v>
          </cell>
        </row>
        <row r="1676">
          <cell r="C1676" t="str">
            <v>02.005.01.01.01</v>
          </cell>
          <cell r="D1676" t="str">
            <v>Perfis metalicos para travamento da parede diafragma e viga da rampa de acesso ao subsolo</v>
          </cell>
          <cell r="H1676">
            <v>16592.2</v>
          </cell>
        </row>
        <row r="1677">
          <cell r="C1677" t="str">
            <v>02.005.01.01.01.01</v>
          </cell>
          <cell r="D1677" t="str">
            <v>Fornecimento de perfil metalico "I" 12</v>
          </cell>
          <cell r="E1677">
            <v>50</v>
          </cell>
          <cell r="F1677" t="str">
            <v>m</v>
          </cell>
          <cell r="G1677">
            <v>120.78</v>
          </cell>
          <cell r="H1677">
            <v>6039</v>
          </cell>
        </row>
        <row r="1678">
          <cell r="C1678" t="str">
            <v>02.005.01.01.01.02</v>
          </cell>
          <cell r="D1678" t="str">
            <v>Fornecimento de perfil metalico "I" 10</v>
          </cell>
          <cell r="E1678">
            <v>36</v>
          </cell>
          <cell r="F1678" t="str">
            <v>m</v>
          </cell>
          <cell r="G1678">
            <v>79.2</v>
          </cell>
          <cell r="H1678">
            <v>2851.2</v>
          </cell>
        </row>
        <row r="1679">
          <cell r="C1679" t="str">
            <v>02.005.01.01.01.03</v>
          </cell>
          <cell r="D1679" t="str">
            <v>Base dos perfis metalicos em chapa metalica 40cmx40cmx1"</v>
          </cell>
          <cell r="E1679">
            <v>20</v>
          </cell>
          <cell r="F1679" t="str">
            <v>un</v>
          </cell>
          <cell r="G1679">
            <v>57.6</v>
          </cell>
          <cell r="H1679">
            <v>1152</v>
          </cell>
        </row>
        <row r="1680">
          <cell r="C1680" t="str">
            <v>02.005.01.01.01.04</v>
          </cell>
          <cell r="D1680" t="str">
            <v>Emendas dos perfis com chapa metalica de 1,00mx25cmx1 1/2"</v>
          </cell>
          <cell r="E1680">
            <v>20</v>
          </cell>
          <cell r="F1680" t="str">
            <v>m</v>
          </cell>
          <cell r="G1680">
            <v>130</v>
          </cell>
          <cell r="H1680">
            <v>2600</v>
          </cell>
        </row>
        <row r="1681">
          <cell r="C1681" t="str">
            <v>02.005.01.01.01.05</v>
          </cell>
          <cell r="D1681" t="str">
            <v>Mão de obra de aplicação e retirada de perfis metalicos</v>
          </cell>
          <cell r="E1681">
            <v>86</v>
          </cell>
          <cell r="F1681" t="str">
            <v>m</v>
          </cell>
          <cell r="G1681">
            <v>45.93</v>
          </cell>
          <cell r="H1681">
            <v>3950</v>
          </cell>
        </row>
        <row r="1682">
          <cell r="C1682" t="str">
            <v>02.005.01.01.02</v>
          </cell>
          <cell r="D1682" t="str">
            <v>Corte de perfis implantados nas estacas escavadas do clube</v>
          </cell>
          <cell r="H1682">
            <v>4510</v>
          </cell>
        </row>
        <row r="1683">
          <cell r="C1683" t="str">
            <v>02.005.01.01.02.09</v>
          </cell>
          <cell r="D1683" t="str">
            <v>Corte e retirada de perfis metalicos em caminhão munck na laje  do clube h=~3,00</v>
          </cell>
          <cell r="E1683">
            <v>41</v>
          </cell>
          <cell r="F1683" t="str">
            <v>un</v>
          </cell>
          <cell r="G1683">
            <v>110</v>
          </cell>
          <cell r="H1683">
            <v>4510</v>
          </cell>
        </row>
        <row r="1684">
          <cell r="C1684">
            <v>2006</v>
          </cell>
          <cell r="D1684" t="str">
            <v>ÁREAS EXTERNAS</v>
          </cell>
          <cell r="H1684">
            <v>886431.96</v>
          </cell>
        </row>
        <row r="1685">
          <cell r="C1685" t="str">
            <v>02.006.01</v>
          </cell>
          <cell r="D1685" t="str">
            <v>Pavimentação interna do condominio</v>
          </cell>
          <cell r="H1685">
            <v>55864.1</v>
          </cell>
        </row>
        <row r="1686">
          <cell r="C1686" t="str">
            <v>02.006.01.01</v>
          </cell>
          <cell r="D1686" t="str">
            <v>Pavimentação interna do condominio</v>
          </cell>
          <cell r="H1686">
            <v>55864.1</v>
          </cell>
        </row>
        <row r="1687">
          <cell r="C1687" t="str">
            <v>02.006.01.01.01</v>
          </cell>
          <cell r="D1687" t="str">
            <v>Pavimentação interna do condominio</v>
          </cell>
          <cell r="H1687">
            <v>55864.1</v>
          </cell>
        </row>
        <row r="1688">
          <cell r="C1688" t="str">
            <v>02.006.01.01.01.01</v>
          </cell>
          <cell r="D1688" t="str">
            <v>Guias, padrão PMSP</v>
          </cell>
          <cell r="E1688">
            <v>1021.47</v>
          </cell>
          <cell r="F1688" t="str">
            <v>m</v>
          </cell>
          <cell r="G1688">
            <v>21.48</v>
          </cell>
          <cell r="H1688">
            <v>21940.66</v>
          </cell>
        </row>
        <row r="1689">
          <cell r="C1689" t="str">
            <v>02.006.01.01.01.02</v>
          </cell>
          <cell r="D1689" t="str">
            <v>Sarjeta</v>
          </cell>
          <cell r="E1689">
            <v>1021.47</v>
          </cell>
          <cell r="F1689" t="str">
            <v>m</v>
          </cell>
          <cell r="G1689">
            <v>18.68</v>
          </cell>
          <cell r="H1689">
            <v>19082.849999999999</v>
          </cell>
        </row>
        <row r="1690">
          <cell r="C1690" t="str">
            <v>02.006.01.01.01.03</v>
          </cell>
          <cell r="D1690" t="str">
            <v>Piso cimentado ranhurado tipo "espinha de peixe" rampa de serviço</v>
          </cell>
          <cell r="E1690">
            <v>646.86</v>
          </cell>
          <cell r="F1690" t="str">
            <v>m2</v>
          </cell>
          <cell r="G1690">
            <v>22.94</v>
          </cell>
          <cell r="H1690">
            <v>14840.59</v>
          </cell>
        </row>
        <row r="1691">
          <cell r="C1691" t="str">
            <v>02.006.02</v>
          </cell>
          <cell r="D1691" t="str">
            <v>Patamar e rampas de acesso de acesso aos edifícios</v>
          </cell>
          <cell r="H1691">
            <v>336822.67</v>
          </cell>
        </row>
        <row r="1692">
          <cell r="C1692" t="str">
            <v>02.006.02.01</v>
          </cell>
          <cell r="D1692" t="str">
            <v>Patamar e rampas de acesso de acesso aos edifícios</v>
          </cell>
          <cell r="H1692">
            <v>336822.67</v>
          </cell>
        </row>
        <row r="1693">
          <cell r="C1693" t="str">
            <v>02.006.02.01.01</v>
          </cell>
          <cell r="D1693" t="str">
            <v>Patamar e rampas de acesso de acesso aos edifícios</v>
          </cell>
          <cell r="H1693">
            <v>336822.67</v>
          </cell>
        </row>
        <row r="1694">
          <cell r="C1694" t="str">
            <v>02.006.02.01.01.01</v>
          </cell>
          <cell r="D1694" t="str">
            <v>Alvenaria bloco 14x19x39cm, assentado sobre a proteção mecanica</v>
          </cell>
          <cell r="E1694">
            <v>680.55</v>
          </cell>
          <cell r="F1694" t="str">
            <v>m2</v>
          </cell>
          <cell r="G1694">
            <v>27.36</v>
          </cell>
          <cell r="H1694">
            <v>18618.830000000002</v>
          </cell>
        </row>
        <row r="1695">
          <cell r="C1695" t="str">
            <v>02.006.02.01.01.02</v>
          </cell>
          <cell r="D1695" t="str">
            <v>Enchimento de concreto celular h=70cm</v>
          </cell>
          <cell r="E1695">
            <v>585.35</v>
          </cell>
          <cell r="F1695" t="str">
            <v>m3</v>
          </cell>
          <cell r="G1695">
            <v>215.5</v>
          </cell>
          <cell r="H1695">
            <v>126141.75</v>
          </cell>
        </row>
        <row r="1696">
          <cell r="C1696" t="str">
            <v>02.006.02.01.01.03</v>
          </cell>
          <cell r="D1696" t="str">
            <v>Regularização de piso esp=5cm</v>
          </cell>
          <cell r="E1696">
            <v>620.92999999999995</v>
          </cell>
          <cell r="F1696" t="str">
            <v>m2</v>
          </cell>
          <cell r="G1696">
            <v>18.62</v>
          </cell>
          <cell r="H1696">
            <v>11560.79</v>
          </cell>
        </row>
        <row r="1697">
          <cell r="C1697" t="str">
            <v>02.006.02.01.01.04</v>
          </cell>
          <cell r="D1697" t="str">
            <v>Piso em placas de granito apicoado amêndoa, em placas de 40x40cm, esp. 2cm</v>
          </cell>
          <cell r="E1697">
            <v>620.92999999999995</v>
          </cell>
          <cell r="F1697" t="str">
            <v>m2</v>
          </cell>
          <cell r="G1697">
            <v>153.36000000000001</v>
          </cell>
          <cell r="H1697">
            <v>95223.96</v>
          </cell>
        </row>
        <row r="1698">
          <cell r="C1698" t="str">
            <v>02.006.02.01.01.05</v>
          </cell>
          <cell r="D1698" t="str">
            <v>Junta para piso em pedras nivelado, tipo cataldo</v>
          </cell>
          <cell r="E1698">
            <v>168.4</v>
          </cell>
          <cell r="F1698" t="str">
            <v>m</v>
          </cell>
          <cell r="G1698">
            <v>299.85000000000002</v>
          </cell>
          <cell r="H1698">
            <v>50494.74</v>
          </cell>
        </row>
        <row r="1699">
          <cell r="C1699" t="str">
            <v>02.006.02.01.01.06</v>
          </cell>
          <cell r="D1699" t="str">
            <v>Junta para piso em pedras na rampa, tipo cataldo</v>
          </cell>
          <cell r="E1699">
            <v>116</v>
          </cell>
          <cell r="F1699" t="str">
            <v>m</v>
          </cell>
          <cell r="G1699">
            <v>299.85000000000002</v>
          </cell>
          <cell r="H1699">
            <v>34782.6</v>
          </cell>
        </row>
        <row r="1700">
          <cell r="C1700" t="str">
            <v>02.006.03</v>
          </cell>
          <cell r="D1700" t="str">
            <v>Calçadas de pedestre interna ao condominio em mosaico de pedra miracema com borda de concreto</v>
          </cell>
          <cell r="H1700">
            <v>102519.44</v>
          </cell>
        </row>
        <row r="1701">
          <cell r="C1701" t="str">
            <v>02.006.03.01</v>
          </cell>
          <cell r="D1701" t="str">
            <v>Calçadas de pedestre interna ao condominio em mosaico de pedra miracema com borda de concreto</v>
          </cell>
          <cell r="H1701">
            <v>102519.44</v>
          </cell>
        </row>
        <row r="1702">
          <cell r="C1702" t="str">
            <v>02.006.03.01.01</v>
          </cell>
          <cell r="D1702" t="str">
            <v>Calçadas de pedestre interna ao condominio em mosaico de pedra miracema com borda de concreto</v>
          </cell>
          <cell r="H1702">
            <v>102519.44</v>
          </cell>
        </row>
        <row r="1703">
          <cell r="C1703" t="str">
            <v>02.006.03.01.01.01</v>
          </cell>
          <cell r="D1703" t="str">
            <v>Enchimento em concreto celular h=20cm</v>
          </cell>
          <cell r="E1703">
            <v>318.68299999999999</v>
          </cell>
          <cell r="F1703" t="str">
            <v>m3</v>
          </cell>
          <cell r="G1703">
            <v>215.5</v>
          </cell>
          <cell r="H1703">
            <v>68675.44</v>
          </cell>
        </row>
        <row r="1704">
          <cell r="C1704" t="str">
            <v>02.006.03.01.01.02</v>
          </cell>
          <cell r="D1704" t="str">
            <v>Regualrização de piso esp=5cm</v>
          </cell>
          <cell r="E1704">
            <v>1274.73</v>
          </cell>
          <cell r="F1704" t="str">
            <v>m2</v>
          </cell>
          <cell r="G1704">
            <v>18.62</v>
          </cell>
          <cell r="H1704">
            <v>23733.56</v>
          </cell>
        </row>
        <row r="1705">
          <cell r="C1705" t="str">
            <v>02.006.03.01.01.03</v>
          </cell>
          <cell r="D1705" t="str">
            <v>Isopor 20mm junto ao predio dilatação</v>
          </cell>
          <cell r="E1705">
            <v>75</v>
          </cell>
          <cell r="F1705" t="str">
            <v>m2</v>
          </cell>
          <cell r="G1705">
            <v>11.65</v>
          </cell>
          <cell r="H1705">
            <v>874.01</v>
          </cell>
        </row>
        <row r="1706">
          <cell r="C1706" t="str">
            <v>02.006.03.01.01.04</v>
          </cell>
          <cell r="D1706" t="str">
            <v>Mastique 20x20mm</v>
          </cell>
          <cell r="E1706">
            <v>250</v>
          </cell>
          <cell r="F1706" t="str">
            <v>m</v>
          </cell>
          <cell r="G1706">
            <v>25.09</v>
          </cell>
          <cell r="H1706">
            <v>6272.25</v>
          </cell>
        </row>
        <row r="1707">
          <cell r="C1707" t="str">
            <v>02.006.03.01.01.05</v>
          </cell>
          <cell r="D1707" t="str">
            <v>Borda de concreto (Guia pré-moldada ou estrudada) de concreto 10cm</v>
          </cell>
          <cell r="E1707">
            <v>138</v>
          </cell>
          <cell r="F1707" t="str">
            <v>m</v>
          </cell>
          <cell r="G1707">
            <v>21.48</v>
          </cell>
          <cell r="H1707">
            <v>2964.17</v>
          </cell>
        </row>
        <row r="1708">
          <cell r="C1708" t="str">
            <v>02.006.04</v>
          </cell>
          <cell r="D1708" t="str">
            <v>Base de concreto para apoio dos transformadores (proximo as vagas de automóveis no térreo)</v>
          </cell>
          <cell r="H1708">
            <v>7614.87</v>
          </cell>
        </row>
        <row r="1709">
          <cell r="C1709" t="str">
            <v>02.006.04.01</v>
          </cell>
          <cell r="D1709" t="str">
            <v>Base de concreto para apoio dos transformadores (proximo as vagas de automóveis no térreo)</v>
          </cell>
          <cell r="H1709">
            <v>7614.87</v>
          </cell>
        </row>
        <row r="1710">
          <cell r="C1710" t="str">
            <v>02.006.04.01.01</v>
          </cell>
          <cell r="D1710" t="str">
            <v>Base de concreto para apoio dos transformadores (proximo as vagas de automóveis no térreo)</v>
          </cell>
          <cell r="H1710">
            <v>7614.87</v>
          </cell>
        </row>
        <row r="1711">
          <cell r="C1711" t="str">
            <v>02.006.04.01.01.01</v>
          </cell>
          <cell r="D1711" t="str">
            <v>Concreto FCK 20MPa esp. 15cm</v>
          </cell>
          <cell r="E1711">
            <v>13.365</v>
          </cell>
          <cell r="F1711" t="str">
            <v>m3</v>
          </cell>
          <cell r="G1711">
            <v>160.03</v>
          </cell>
          <cell r="H1711">
            <v>2138.77</v>
          </cell>
        </row>
        <row r="1712">
          <cell r="C1712" t="str">
            <v>02.006.04.01.01.02</v>
          </cell>
          <cell r="D1712" t="str">
            <v>Tela eletrosoldada</v>
          </cell>
          <cell r="E1712">
            <v>554.20000000000005</v>
          </cell>
          <cell r="F1712" t="str">
            <v>kg</v>
          </cell>
          <cell r="G1712">
            <v>4.12</v>
          </cell>
          <cell r="H1712">
            <v>2285.7399999999998</v>
          </cell>
        </row>
        <row r="1713">
          <cell r="C1713" t="str">
            <v>02.006.04.01.01.03</v>
          </cell>
          <cell r="D1713" t="str">
            <v>Forma comum</v>
          </cell>
          <cell r="E1713">
            <v>22.68</v>
          </cell>
          <cell r="F1713" t="str">
            <v>m2</v>
          </cell>
          <cell r="G1713">
            <v>127.47</v>
          </cell>
          <cell r="H1713">
            <v>2891.01</v>
          </cell>
        </row>
        <row r="1714">
          <cell r="C1714" t="str">
            <v>02.006.04.01.01.04</v>
          </cell>
          <cell r="D1714" t="str">
            <v>Pintura látex em piso (tipo nova cor)</v>
          </cell>
          <cell r="E1714">
            <v>94.77</v>
          </cell>
          <cell r="F1714" t="str">
            <v>m2</v>
          </cell>
          <cell r="G1714">
            <v>3.16</v>
          </cell>
          <cell r="H1714">
            <v>299.35000000000002</v>
          </cell>
        </row>
        <row r="1715">
          <cell r="C1715" t="str">
            <v>02.006.05</v>
          </cell>
          <cell r="D1715" t="str">
            <v>Drenagem e caixas - Térreo</v>
          </cell>
          <cell r="H1715">
            <v>249639.82</v>
          </cell>
        </row>
        <row r="1716">
          <cell r="C1716" t="str">
            <v>02.006.05.01</v>
          </cell>
          <cell r="D1716" t="str">
            <v>Drenagem e caixas - Térreo</v>
          </cell>
          <cell r="H1716">
            <v>249639.82</v>
          </cell>
        </row>
        <row r="1717">
          <cell r="C1717" t="str">
            <v>02.006.05.01.01</v>
          </cell>
          <cell r="D1717" t="str">
            <v>Laje do Térreo</v>
          </cell>
          <cell r="H1717">
            <v>81902.42</v>
          </cell>
        </row>
        <row r="1718">
          <cell r="C1718" t="str">
            <v>02.006.05.01.01.01</v>
          </cell>
          <cell r="D1718" t="str">
            <v>Camada de brita nº3, h=10cm sobre lajes das areas ajardinadas</v>
          </cell>
          <cell r="E1718">
            <v>1098.057</v>
          </cell>
          <cell r="F1718" t="str">
            <v>m3</v>
          </cell>
          <cell r="G1718">
            <v>58.1</v>
          </cell>
          <cell r="H1718">
            <v>63800.95</v>
          </cell>
        </row>
        <row r="1719">
          <cell r="C1719" t="str">
            <v>02.006.05.01.01.02</v>
          </cell>
          <cell r="D1719" t="str">
            <v>Manta bidim OP=20</v>
          </cell>
          <cell r="E1719">
            <v>10980.57</v>
          </cell>
          <cell r="F1719" t="str">
            <v>m2</v>
          </cell>
          <cell r="G1719">
            <v>1.65</v>
          </cell>
          <cell r="H1719">
            <v>18101.47</v>
          </cell>
        </row>
        <row r="1720">
          <cell r="C1720" t="str">
            <v>02.006.05.01.02</v>
          </cell>
          <cell r="D1720" t="str">
            <v>Caixa para dreno da via de pedestre, medindo 30x30x30cm</v>
          </cell>
          <cell r="H1720">
            <v>43266.59</v>
          </cell>
        </row>
        <row r="1721">
          <cell r="C1721" t="str">
            <v>02.006.05.01.02.01</v>
          </cell>
          <cell r="D1721" t="str">
            <v>Apiloamento de fundo de cavas</v>
          </cell>
          <cell r="E1721">
            <v>40</v>
          </cell>
          <cell r="F1721" t="str">
            <v>m2</v>
          </cell>
          <cell r="G1721">
            <v>8.7100000000000009</v>
          </cell>
          <cell r="H1721">
            <v>348.46</v>
          </cell>
        </row>
        <row r="1722">
          <cell r="C1722" t="str">
            <v>02.006.05.01.02.02</v>
          </cell>
          <cell r="D1722" t="str">
            <v>Lastro de concreto magro esp. 10cm</v>
          </cell>
          <cell r="E1722">
            <v>4</v>
          </cell>
          <cell r="F1722" t="str">
            <v>m3</v>
          </cell>
          <cell r="G1722">
            <v>148.27000000000001</v>
          </cell>
          <cell r="H1722">
            <v>593.07000000000005</v>
          </cell>
        </row>
        <row r="1723">
          <cell r="C1723" t="str">
            <v>02.006.05.01.02.03</v>
          </cell>
          <cell r="D1723" t="str">
            <v>Alvenaria em tijolo comum 1/2 vez</v>
          </cell>
          <cell r="E1723">
            <v>90</v>
          </cell>
          <cell r="F1723" t="str">
            <v>m2</v>
          </cell>
          <cell r="G1723">
            <v>31.15</v>
          </cell>
          <cell r="H1723">
            <v>2803.14</v>
          </cell>
        </row>
        <row r="1724">
          <cell r="C1724" t="str">
            <v>02.006.05.01.02.04</v>
          </cell>
          <cell r="D1724" t="str">
            <v>Chapisco</v>
          </cell>
          <cell r="E1724">
            <v>180</v>
          </cell>
          <cell r="F1724" t="str">
            <v>m2</v>
          </cell>
          <cell r="G1724">
            <v>4.8099999999999996</v>
          </cell>
          <cell r="H1724">
            <v>865.76</v>
          </cell>
        </row>
        <row r="1725">
          <cell r="C1725" t="str">
            <v>02.006.05.01.02.05</v>
          </cell>
          <cell r="D1725" t="str">
            <v>Massa única</v>
          </cell>
          <cell r="E1725">
            <v>180</v>
          </cell>
          <cell r="F1725" t="str">
            <v>m2</v>
          </cell>
          <cell r="G1725">
            <v>15.91</v>
          </cell>
          <cell r="H1725">
            <v>2864.52</v>
          </cell>
        </row>
        <row r="1726">
          <cell r="C1726" t="str">
            <v>02.006.05.01.02.06</v>
          </cell>
          <cell r="D1726" t="str">
            <v>Grelha de ferro fundido 30x30cm</v>
          </cell>
          <cell r="E1726">
            <v>250</v>
          </cell>
          <cell r="F1726" t="str">
            <v>un</v>
          </cell>
          <cell r="G1726">
            <v>85.05</v>
          </cell>
          <cell r="H1726">
            <v>21263.58</v>
          </cell>
        </row>
        <row r="1727">
          <cell r="C1727" t="str">
            <v>02.006.05.01.02.07</v>
          </cell>
          <cell r="D1727" t="str">
            <v xml:space="preserve">Furo 8" na laje do térreo para passegem de tubulação de drenagem </v>
          </cell>
          <cell r="E1727">
            <v>250</v>
          </cell>
          <cell r="F1727" t="str">
            <v>un</v>
          </cell>
          <cell r="G1727">
            <v>56.25</v>
          </cell>
          <cell r="H1727">
            <v>14062.5</v>
          </cell>
        </row>
        <row r="1728">
          <cell r="C1728" t="str">
            <v>02.006.05.01.02.08</v>
          </cell>
          <cell r="D1728" t="str">
            <v>Manta bidim OP20</v>
          </cell>
          <cell r="E1728">
            <v>40</v>
          </cell>
          <cell r="F1728" t="str">
            <v>m2</v>
          </cell>
          <cell r="G1728">
            <v>1.65</v>
          </cell>
          <cell r="H1728">
            <v>65.94</v>
          </cell>
        </row>
        <row r="1729">
          <cell r="C1729" t="str">
            <v>02.006.05.01.02.09</v>
          </cell>
          <cell r="D1729" t="str">
            <v>Lastro de brita 2</v>
          </cell>
          <cell r="E1729">
            <v>6.75</v>
          </cell>
          <cell r="F1729" t="str">
            <v>m3</v>
          </cell>
          <cell r="G1729">
            <v>59.2</v>
          </cell>
          <cell r="H1729">
            <v>399.62</v>
          </cell>
        </row>
        <row r="1730">
          <cell r="C1730" t="str">
            <v>02.006.05.01.03</v>
          </cell>
          <cell r="D1730" t="str">
            <v>Caixa de inspeção de drenagem, medindo 1,10x1,10x0,70m (4 Unid.)</v>
          </cell>
          <cell r="H1730">
            <v>4072.22</v>
          </cell>
        </row>
        <row r="1731">
          <cell r="C1731" t="str">
            <v>02.006.05.01.03.01</v>
          </cell>
          <cell r="D1731" t="str">
            <v>Escavação Manual</v>
          </cell>
          <cell r="E1731">
            <v>18.225000000000001</v>
          </cell>
          <cell r="F1731" t="str">
            <v>m3</v>
          </cell>
          <cell r="G1731">
            <v>28.7</v>
          </cell>
          <cell r="H1731">
            <v>523.04999999999995</v>
          </cell>
        </row>
        <row r="1732">
          <cell r="C1732" t="str">
            <v>02.006.05.01.03.02</v>
          </cell>
          <cell r="D1732" t="str">
            <v>Reaterro compactado</v>
          </cell>
          <cell r="E1732">
            <v>8.4239999999999995</v>
          </cell>
          <cell r="F1732" t="str">
            <v>m3</v>
          </cell>
          <cell r="G1732">
            <v>20.14</v>
          </cell>
          <cell r="H1732">
            <v>169.66</v>
          </cell>
        </row>
        <row r="1733">
          <cell r="C1733" t="str">
            <v>02.006.05.01.03.03</v>
          </cell>
          <cell r="D1733" t="str">
            <v>Bota Fora  interno</v>
          </cell>
          <cell r="E1733">
            <v>9.6880000000000006</v>
          </cell>
          <cell r="F1733" t="str">
            <v>m3</v>
          </cell>
          <cell r="G1733">
            <v>55.17</v>
          </cell>
          <cell r="H1733">
            <v>534.42999999999995</v>
          </cell>
        </row>
        <row r="1734">
          <cell r="C1734" t="str">
            <v>02.006.05.01.03.04</v>
          </cell>
          <cell r="D1734" t="str">
            <v>Apiloamento de fundo de cavas</v>
          </cell>
          <cell r="E1734">
            <v>12.96</v>
          </cell>
          <cell r="F1734" t="str">
            <v>m2</v>
          </cell>
          <cell r="G1734">
            <v>8.7100000000000009</v>
          </cell>
          <cell r="H1734">
            <v>112.9</v>
          </cell>
        </row>
        <row r="1735">
          <cell r="C1735" t="str">
            <v>02.006.05.01.03.05</v>
          </cell>
          <cell r="D1735" t="str">
            <v>Lastro de brita h=5cm</v>
          </cell>
          <cell r="E1735">
            <v>0.64800000000000002</v>
          </cell>
          <cell r="F1735" t="str">
            <v>m3</v>
          </cell>
          <cell r="G1735">
            <v>59.2</v>
          </cell>
          <cell r="H1735">
            <v>38.36</v>
          </cell>
        </row>
        <row r="1736">
          <cell r="C1736" t="str">
            <v>02.006.05.01.03.06</v>
          </cell>
          <cell r="D1736" t="str">
            <v>Lastro de concreto magro esp. 10cm</v>
          </cell>
          <cell r="E1736">
            <v>1.296</v>
          </cell>
          <cell r="F1736" t="str">
            <v>m3</v>
          </cell>
          <cell r="G1736">
            <v>148.27000000000001</v>
          </cell>
          <cell r="H1736">
            <v>192.15</v>
          </cell>
        </row>
        <row r="1737">
          <cell r="C1737" t="str">
            <v>02.006.05.01.03.07</v>
          </cell>
          <cell r="D1737" t="str">
            <v>Alvenaria em tijolo comum 1/2 vez</v>
          </cell>
          <cell r="E1737">
            <v>30.24</v>
          </cell>
          <cell r="F1737" t="str">
            <v>m2</v>
          </cell>
          <cell r="G1737">
            <v>31.15</v>
          </cell>
          <cell r="H1737">
            <v>941.86</v>
          </cell>
        </row>
        <row r="1738">
          <cell r="C1738" t="str">
            <v>02.006.05.01.03.08</v>
          </cell>
          <cell r="D1738" t="str">
            <v>Chapisco</v>
          </cell>
          <cell r="E1738">
            <v>60.48</v>
          </cell>
          <cell r="F1738" t="str">
            <v>m2</v>
          </cell>
          <cell r="G1738">
            <v>4.8099999999999996</v>
          </cell>
          <cell r="H1738">
            <v>290.89999999999998</v>
          </cell>
        </row>
        <row r="1739">
          <cell r="C1739" t="str">
            <v>02.006.05.01.03.09</v>
          </cell>
          <cell r="D1739" t="str">
            <v>Massa única</v>
          </cell>
          <cell r="E1739">
            <v>60.48</v>
          </cell>
          <cell r="F1739" t="str">
            <v>m2</v>
          </cell>
          <cell r="G1739">
            <v>14.93</v>
          </cell>
          <cell r="H1739">
            <v>902.8</v>
          </cell>
        </row>
        <row r="1740">
          <cell r="C1740" t="str">
            <v>02.006.05.01.03.10</v>
          </cell>
          <cell r="D1740" t="str">
            <v>Concreto Fck 20Mpa para Tampa da caixa, medindo 90x90x10cm</v>
          </cell>
          <cell r="E1740">
            <v>0.9</v>
          </cell>
          <cell r="F1740" t="str">
            <v>m3</v>
          </cell>
          <cell r="G1740">
            <v>160.03</v>
          </cell>
          <cell r="H1740">
            <v>144.02000000000001</v>
          </cell>
        </row>
        <row r="1741">
          <cell r="C1741" t="str">
            <v>02.006.05.01.03.11</v>
          </cell>
          <cell r="D1741" t="str">
            <v>Forma comum</v>
          </cell>
          <cell r="E1741">
            <v>5.4</v>
          </cell>
          <cell r="F1741" t="str">
            <v>m2</v>
          </cell>
          <cell r="G1741">
            <v>27.22</v>
          </cell>
          <cell r="H1741">
            <v>146.97999999999999</v>
          </cell>
        </row>
        <row r="1742">
          <cell r="C1742" t="str">
            <v>02.006.05.01.03.12</v>
          </cell>
          <cell r="D1742" t="str">
            <v>Aço CA-50</v>
          </cell>
          <cell r="E1742">
            <v>27</v>
          </cell>
          <cell r="F1742" t="str">
            <v>kg</v>
          </cell>
          <cell r="G1742">
            <v>2.78</v>
          </cell>
          <cell r="H1742">
            <v>75.11</v>
          </cell>
        </row>
        <row r="1743">
          <cell r="C1743" t="str">
            <v>02.006.05.01.04</v>
          </cell>
          <cell r="D1743" t="str">
            <v>Caixa de filtro do espelho d´água, medindo 2,50x2,50x1,50m</v>
          </cell>
          <cell r="H1743">
            <v>3019.8</v>
          </cell>
        </row>
        <row r="1744">
          <cell r="C1744" t="str">
            <v>02.006.05.01.04.01</v>
          </cell>
          <cell r="D1744" t="str">
            <v>Escavação Manual</v>
          </cell>
          <cell r="E1744">
            <v>14.85</v>
          </cell>
          <cell r="F1744" t="str">
            <v>m3</v>
          </cell>
          <cell r="G1744">
            <v>28.7</v>
          </cell>
          <cell r="H1744">
            <v>426.19</v>
          </cell>
        </row>
        <row r="1745">
          <cell r="C1745" t="str">
            <v>02.006.05.01.04.02</v>
          </cell>
          <cell r="D1745" t="str">
            <v>Reaterro compactado</v>
          </cell>
          <cell r="E1745">
            <v>4.5380000000000003</v>
          </cell>
          <cell r="F1745" t="str">
            <v>m3</v>
          </cell>
          <cell r="G1745">
            <v>20.14</v>
          </cell>
          <cell r="H1745">
            <v>91.39</v>
          </cell>
        </row>
        <row r="1746">
          <cell r="C1746" t="str">
            <v>02.006.05.01.04.03</v>
          </cell>
          <cell r="D1746" t="str">
            <v>Bota Fora  interno</v>
          </cell>
          <cell r="E1746">
            <v>13.406000000000001</v>
          </cell>
          <cell r="F1746" t="str">
            <v>m3</v>
          </cell>
          <cell r="G1746">
            <v>55.17</v>
          </cell>
          <cell r="H1746">
            <v>739.58</v>
          </cell>
        </row>
        <row r="1747">
          <cell r="C1747" t="str">
            <v>02.006.05.01.04.04</v>
          </cell>
          <cell r="D1747" t="str">
            <v>Apiloamento de fundo de cavas</v>
          </cell>
          <cell r="E1747">
            <v>6.76</v>
          </cell>
          <cell r="F1747" t="str">
            <v>m2</v>
          </cell>
          <cell r="G1747">
            <v>8.7100000000000009</v>
          </cell>
          <cell r="H1747">
            <v>58.89</v>
          </cell>
        </row>
        <row r="1748">
          <cell r="C1748" t="str">
            <v>02.006.05.01.04.05</v>
          </cell>
          <cell r="D1748" t="str">
            <v>Rachão h=30cm</v>
          </cell>
          <cell r="E1748">
            <v>2.7</v>
          </cell>
          <cell r="F1748" t="str">
            <v>m3</v>
          </cell>
          <cell r="G1748">
            <v>46.61</v>
          </cell>
          <cell r="H1748">
            <v>125.83</v>
          </cell>
        </row>
        <row r="1749">
          <cell r="C1749" t="str">
            <v>02.006.05.01.04.06</v>
          </cell>
          <cell r="D1749" t="str">
            <v>Lastro de brita h=5cm</v>
          </cell>
          <cell r="E1749">
            <v>0.45</v>
          </cell>
          <cell r="F1749" t="str">
            <v>m3</v>
          </cell>
          <cell r="G1749">
            <v>59.2</v>
          </cell>
          <cell r="H1749">
            <v>26.64</v>
          </cell>
        </row>
        <row r="1750">
          <cell r="C1750" t="str">
            <v>02.006.05.01.04.07</v>
          </cell>
          <cell r="D1750" t="str">
            <v>Lastro de concreto magro esp. 10cm</v>
          </cell>
          <cell r="E1750">
            <v>0.9</v>
          </cell>
          <cell r="F1750" t="str">
            <v>m3</v>
          </cell>
          <cell r="G1750">
            <v>148.27000000000001</v>
          </cell>
          <cell r="H1750">
            <v>133.44</v>
          </cell>
        </row>
        <row r="1751">
          <cell r="C1751" t="str">
            <v>02.006.05.01.04.08</v>
          </cell>
          <cell r="D1751" t="str">
            <v>Tela telcon Q196 dupla</v>
          </cell>
          <cell r="E1751">
            <v>55.98</v>
          </cell>
          <cell r="F1751" t="str">
            <v>kg</v>
          </cell>
          <cell r="G1751">
            <v>4.12</v>
          </cell>
          <cell r="H1751">
            <v>230.88</v>
          </cell>
        </row>
        <row r="1752">
          <cell r="C1752" t="str">
            <v>02.006.05.01.04.09</v>
          </cell>
          <cell r="D1752" t="str">
            <v>Alvenaria em tijolo comum 1/2 vez</v>
          </cell>
          <cell r="E1752">
            <v>15</v>
          </cell>
          <cell r="F1752" t="str">
            <v>m2</v>
          </cell>
          <cell r="G1752">
            <v>31.15</v>
          </cell>
          <cell r="H1752">
            <v>467.19</v>
          </cell>
        </row>
        <row r="1753">
          <cell r="C1753" t="str">
            <v>02.006.05.01.04.10</v>
          </cell>
          <cell r="D1753" t="str">
            <v>Chapisco</v>
          </cell>
          <cell r="E1753">
            <v>30</v>
          </cell>
          <cell r="F1753" t="str">
            <v>m2</v>
          </cell>
          <cell r="G1753">
            <v>4.8099999999999996</v>
          </cell>
          <cell r="H1753">
            <v>144.29</v>
          </cell>
        </row>
        <row r="1754">
          <cell r="C1754" t="str">
            <v>02.006.05.01.04.11</v>
          </cell>
          <cell r="D1754" t="str">
            <v>Massa única</v>
          </cell>
          <cell r="E1754">
            <v>30</v>
          </cell>
          <cell r="F1754" t="str">
            <v>m2</v>
          </cell>
          <cell r="G1754">
            <v>15.91</v>
          </cell>
          <cell r="H1754">
            <v>477.42</v>
          </cell>
        </row>
        <row r="1755">
          <cell r="C1755" t="str">
            <v>02.006.05.01.04.12</v>
          </cell>
          <cell r="D1755" t="str">
            <v>Concreto Fck 20Mpa para Tampa da caixa, medindo 1,50x1,50x10cm</v>
          </cell>
          <cell r="E1755">
            <v>0.22500000000000001</v>
          </cell>
          <cell r="F1755" t="str">
            <v>m3</v>
          </cell>
          <cell r="G1755">
            <v>160.03</v>
          </cell>
          <cell r="H1755">
            <v>36.01</v>
          </cell>
        </row>
        <row r="1756">
          <cell r="C1756" t="str">
            <v>02.006.05.01.04.13</v>
          </cell>
          <cell r="D1756" t="str">
            <v>Forma comum</v>
          </cell>
          <cell r="E1756">
            <v>0.9</v>
          </cell>
          <cell r="F1756" t="str">
            <v>m2</v>
          </cell>
          <cell r="G1756">
            <v>27.22</v>
          </cell>
          <cell r="H1756">
            <v>24.5</v>
          </cell>
        </row>
        <row r="1757">
          <cell r="C1757" t="str">
            <v>02.006.05.01.04.14</v>
          </cell>
          <cell r="D1757" t="str">
            <v>Aço CA-50</v>
          </cell>
          <cell r="E1757">
            <v>13.5</v>
          </cell>
          <cell r="F1757" t="str">
            <v>kg</v>
          </cell>
          <cell r="G1757">
            <v>2.78</v>
          </cell>
          <cell r="H1757">
            <v>37.549999999999997</v>
          </cell>
        </row>
        <row r="1758">
          <cell r="C1758" t="str">
            <v>02.006.05.01.05</v>
          </cell>
          <cell r="D1758" t="str">
            <v>Drenagem vertical das cortinas</v>
          </cell>
          <cell r="H1758">
            <v>80149.98</v>
          </cell>
        </row>
        <row r="1759">
          <cell r="C1759" t="str">
            <v>02.006.05.01.05.01</v>
          </cell>
          <cell r="D1759" t="str">
            <v>Manta Bidim OP=20</v>
          </cell>
          <cell r="E1759">
            <v>2811.93</v>
          </cell>
          <cell r="F1759" t="str">
            <v>m2</v>
          </cell>
          <cell r="G1759">
            <v>1.65</v>
          </cell>
          <cell r="H1759">
            <v>4635.47</v>
          </cell>
        </row>
        <row r="1760">
          <cell r="C1760" t="str">
            <v>02.006.05.01.05.02</v>
          </cell>
          <cell r="D1760" t="str">
            <v>Brita nº1</v>
          </cell>
          <cell r="E1760">
            <v>345.08</v>
          </cell>
          <cell r="F1760" t="str">
            <v>m3</v>
          </cell>
          <cell r="G1760">
            <v>59.2</v>
          </cell>
          <cell r="H1760">
            <v>20429.939999999999</v>
          </cell>
        </row>
        <row r="1761">
          <cell r="C1761" t="str">
            <v>02.006.05.01.05.03</v>
          </cell>
          <cell r="D1761" t="str">
            <v>Multidren nas cortinas prancheadas ( sistema bidim)</v>
          </cell>
          <cell r="E1761">
            <v>2584.31</v>
          </cell>
          <cell r="F1761" t="str">
            <v>m2</v>
          </cell>
          <cell r="G1761">
            <v>21.32</v>
          </cell>
          <cell r="H1761">
            <v>55084.57</v>
          </cell>
        </row>
        <row r="1762">
          <cell r="C1762" t="str">
            <v>02.006.05.01.06</v>
          </cell>
          <cell r="D1762" t="str">
            <v>Drenagem horizontal da area não escavada ( Jardim central )</v>
          </cell>
          <cell r="H1762">
            <v>37228.81</v>
          </cell>
        </row>
        <row r="1763">
          <cell r="C1763" t="str">
            <v>02.006.05.01.06.01</v>
          </cell>
          <cell r="D1763" t="str">
            <v>Lona plastica</v>
          </cell>
          <cell r="E1763">
            <v>3709.96</v>
          </cell>
          <cell r="F1763" t="str">
            <v>m2</v>
          </cell>
          <cell r="G1763">
            <v>0.69</v>
          </cell>
          <cell r="H1763">
            <v>2561.73</v>
          </cell>
        </row>
        <row r="1764">
          <cell r="C1764" t="str">
            <v>02.006.05.01.06.02</v>
          </cell>
          <cell r="D1764" t="str">
            <v>Lastro de  brita h= 10cm</v>
          </cell>
          <cell r="E1764">
            <v>371</v>
          </cell>
          <cell r="F1764" t="str">
            <v>m3</v>
          </cell>
          <cell r="G1764">
            <v>59.2</v>
          </cell>
          <cell r="H1764">
            <v>21964.5</v>
          </cell>
        </row>
        <row r="1765">
          <cell r="C1765" t="str">
            <v>02.006.05.01.06.03</v>
          </cell>
          <cell r="D1765" t="str">
            <v>Manta bidim</v>
          </cell>
          <cell r="E1765">
            <v>3709.96</v>
          </cell>
          <cell r="F1765" t="str">
            <v>m2</v>
          </cell>
          <cell r="G1765">
            <v>1.65</v>
          </cell>
          <cell r="H1765">
            <v>6115.87</v>
          </cell>
        </row>
        <row r="1766">
          <cell r="C1766" t="str">
            <v>02.006.05.01.06.04</v>
          </cell>
          <cell r="D1766" t="str">
            <v>Tubo dreno em valeta de brita envolvida com manta bidim</v>
          </cell>
          <cell r="E1766">
            <v>509</v>
          </cell>
          <cell r="F1766" t="str">
            <v>m</v>
          </cell>
          <cell r="G1766">
            <v>12.94</v>
          </cell>
          <cell r="H1766">
            <v>6586.71</v>
          </cell>
        </row>
        <row r="1767">
          <cell r="C1767" t="str">
            <v>02.006.06</v>
          </cell>
          <cell r="D1767" t="str">
            <v>Piso em granito Amendoa flameado</v>
          </cell>
          <cell r="H1767">
            <v>10835.1</v>
          </cell>
        </row>
        <row r="1768">
          <cell r="C1768" t="str">
            <v>02.006.06.01</v>
          </cell>
          <cell r="D1768" t="str">
            <v>Regularização de piso esp=5cm</v>
          </cell>
          <cell r="E1768">
            <v>589</v>
          </cell>
          <cell r="F1768" t="str">
            <v>m2</v>
          </cell>
          <cell r="G1768">
            <v>18.399999999999999</v>
          </cell>
          <cell r="H1768">
            <v>10835.1</v>
          </cell>
        </row>
        <row r="1769">
          <cell r="C1769" t="str">
            <v>02.006.07</v>
          </cell>
          <cell r="D1769" t="str">
            <v>Escada de entrada dos edifícios em granito amendoa apicoado</v>
          </cell>
          <cell r="H1769">
            <v>418.63</v>
          </cell>
        </row>
        <row r="1770">
          <cell r="C1770" t="str">
            <v>02.006.07.01</v>
          </cell>
          <cell r="D1770" t="str">
            <v xml:space="preserve">Regularização de piso e espelho </v>
          </cell>
          <cell r="E1770">
            <v>27.72</v>
          </cell>
          <cell r="F1770" t="str">
            <v>m2</v>
          </cell>
          <cell r="G1770">
            <v>15.1</v>
          </cell>
          <cell r="H1770">
            <v>418.63</v>
          </cell>
        </row>
        <row r="1771">
          <cell r="C1771" t="str">
            <v>02.006.08</v>
          </cell>
          <cell r="D1771" t="str">
            <v>Revestimento nas laterais da escada</v>
          </cell>
          <cell r="H1771">
            <v>268.58</v>
          </cell>
        </row>
        <row r="1772">
          <cell r="C1772" t="str">
            <v>02.006.08.01</v>
          </cell>
          <cell r="D1772" t="str">
            <v>Chapisco</v>
          </cell>
          <cell r="E1772">
            <v>12.96</v>
          </cell>
          <cell r="F1772" t="str">
            <v>m2</v>
          </cell>
          <cell r="G1772">
            <v>4.8099999999999996</v>
          </cell>
          <cell r="H1772">
            <v>62.34</v>
          </cell>
        </row>
        <row r="1773">
          <cell r="C1773" t="str">
            <v>02.006.08.02</v>
          </cell>
          <cell r="D1773" t="str">
            <v>Massa única</v>
          </cell>
          <cell r="E1773">
            <v>12.96</v>
          </cell>
          <cell r="F1773" t="str">
            <v>m2</v>
          </cell>
          <cell r="G1773">
            <v>15.91</v>
          </cell>
          <cell r="H1773">
            <v>206.25</v>
          </cell>
        </row>
        <row r="1774">
          <cell r="C1774" t="str">
            <v>02.006.09</v>
          </cell>
          <cell r="D1774" t="str">
            <v xml:space="preserve">Junta para piso em pedras na escada, tipo cataldo </v>
          </cell>
          <cell r="H1774">
            <v>3778.11</v>
          </cell>
        </row>
        <row r="1775">
          <cell r="C1775" t="str">
            <v>02.006.09.01</v>
          </cell>
          <cell r="D1775" t="str">
            <v xml:space="preserve">Junta para piso em pedras na escada, tipo cataldo </v>
          </cell>
          <cell r="E1775">
            <v>12.6</v>
          </cell>
          <cell r="F1775" t="str">
            <v>m</v>
          </cell>
          <cell r="G1775">
            <v>299.85000000000002</v>
          </cell>
          <cell r="H1775">
            <v>3778.11</v>
          </cell>
        </row>
        <row r="1776">
          <cell r="C1776" t="str">
            <v>02.006.10</v>
          </cell>
          <cell r="D1776" t="str">
            <v xml:space="preserve">Enchimento da laje do Clube em concreto celular </v>
          </cell>
          <cell r="H1776">
            <v>118670.64</v>
          </cell>
        </row>
        <row r="1777">
          <cell r="C1777" t="str">
            <v>02.006.10.01</v>
          </cell>
          <cell r="D1777" t="str">
            <v xml:space="preserve">Concreto celular </v>
          </cell>
          <cell r="E1777">
            <v>525.29</v>
          </cell>
          <cell r="F1777" t="str">
            <v>m3</v>
          </cell>
          <cell r="G1777">
            <v>215.5</v>
          </cell>
          <cell r="H1777">
            <v>113198.94</v>
          </cell>
        </row>
        <row r="1778">
          <cell r="C1778" t="str">
            <v>02.006.10.02</v>
          </cell>
          <cell r="D1778" t="str">
            <v>Mureta de alvenaria esp= 14cm, para contenção dos enchimentos</v>
          </cell>
          <cell r="E1778">
            <v>200</v>
          </cell>
          <cell r="F1778" t="str">
            <v>m2</v>
          </cell>
          <cell r="G1778">
            <v>27.36</v>
          </cell>
          <cell r="H1778">
            <v>5471.7</v>
          </cell>
        </row>
        <row r="1779">
          <cell r="C1779">
            <v>2007</v>
          </cell>
          <cell r="D1779" t="str">
            <v>MUROS, MURETAS E GRADIS INTERNO AO CONDOMÍNIO</v>
          </cell>
          <cell r="H1779">
            <v>733155.68</v>
          </cell>
        </row>
        <row r="1780">
          <cell r="C1780" t="str">
            <v>02.007.01</v>
          </cell>
          <cell r="D1780" t="str">
            <v>MUROS, MURETAS E GRADIS INTERNO AO CONDOMÍNIO</v>
          </cell>
          <cell r="H1780">
            <v>505929.28</v>
          </cell>
        </row>
        <row r="1781">
          <cell r="C1781" t="str">
            <v>02.007.01.01</v>
          </cell>
          <cell r="D1781" t="str">
            <v>MUROS, MURETAS E GRADIS INTERNO AO CONDOMÍNIO</v>
          </cell>
          <cell r="H1781">
            <v>505929.28</v>
          </cell>
        </row>
        <row r="1782">
          <cell r="C1782" t="str">
            <v>02.007.01.01.01</v>
          </cell>
          <cell r="D1782" t="str">
            <v>Muro de divisa com o Condomínio de Apartamentos h=4,00m - Sobre cortina</v>
          </cell>
          <cell r="H1782">
            <v>93101.33</v>
          </cell>
        </row>
        <row r="1783">
          <cell r="C1783" t="str">
            <v>02.007.01.01.01.01</v>
          </cell>
          <cell r="D1783" t="str">
            <v>Alvenaria armada (com pilaretes a cada 2,50m e cintas a cada 2,00m) em bloco de concreto 19x19x39cm</v>
          </cell>
          <cell r="E1783">
            <v>850.73599999999999</v>
          </cell>
          <cell r="F1783" t="str">
            <v>m2</v>
          </cell>
          <cell r="G1783">
            <v>61.19</v>
          </cell>
          <cell r="H1783">
            <v>52057.49</v>
          </cell>
        </row>
        <row r="1784">
          <cell r="C1784" t="str">
            <v>02.007.01.01.01.02</v>
          </cell>
          <cell r="D1784" t="str">
            <v>Chapisco</v>
          </cell>
          <cell r="E1784">
            <v>850.73599999999999</v>
          </cell>
          <cell r="F1784" t="str">
            <v>m2</v>
          </cell>
          <cell r="G1784">
            <v>4.8099999999999996</v>
          </cell>
          <cell r="H1784">
            <v>4091.87</v>
          </cell>
        </row>
        <row r="1785">
          <cell r="C1785" t="str">
            <v>02.007.01.01.01.03</v>
          </cell>
          <cell r="D1785" t="str">
            <v>Massa Única feltrada</v>
          </cell>
          <cell r="E1785">
            <v>850.73599999999999</v>
          </cell>
          <cell r="F1785" t="str">
            <v>m2</v>
          </cell>
          <cell r="G1785">
            <v>15.91</v>
          </cell>
          <cell r="H1785">
            <v>13538.61</v>
          </cell>
        </row>
        <row r="1786">
          <cell r="C1786" t="str">
            <v>02.007.01.01.01.04</v>
          </cell>
          <cell r="D1786" t="str">
            <v>Revestimento em argamassa projetada</v>
          </cell>
          <cell r="E1786">
            <v>850.73599999999999</v>
          </cell>
          <cell r="F1786" t="str">
            <v>m2</v>
          </cell>
          <cell r="G1786">
            <v>15.38</v>
          </cell>
          <cell r="H1786">
            <v>16044.88</v>
          </cell>
        </row>
        <row r="1787">
          <cell r="C1787" t="str">
            <v>02.007.01.01.01.05</v>
          </cell>
          <cell r="D1787" t="str">
            <v>Capeamento de muro em chapuz de concreto  larg. 30cm esp. 6cm</v>
          </cell>
          <cell r="E1787">
            <v>212.684</v>
          </cell>
          <cell r="F1787" t="str">
            <v>m</v>
          </cell>
          <cell r="G1787">
            <v>34.65</v>
          </cell>
          <cell r="H1787">
            <v>7368.48</v>
          </cell>
        </row>
        <row r="1788">
          <cell r="C1788" t="str">
            <v>02.007.01.01.02</v>
          </cell>
          <cell r="D1788" t="str">
            <v>Muro de divisa com o Parque Villa Lobos h=4,00m - sobre cortina</v>
          </cell>
          <cell r="H1788">
            <v>137128.82</v>
          </cell>
        </row>
        <row r="1789">
          <cell r="C1789" t="str">
            <v>02.007.01.01.02.01</v>
          </cell>
          <cell r="D1789" t="str">
            <v>Alvenaria armada (com pilaretes a cada 2,50m e cintas a cada 2,00m) em bloco de concreto 19x19x39cm</v>
          </cell>
          <cell r="E1789">
            <v>920.20399999999995</v>
          </cell>
          <cell r="F1789" t="str">
            <v>m2</v>
          </cell>
          <cell r="G1789">
            <v>61.19</v>
          </cell>
          <cell r="H1789">
            <v>56308.32</v>
          </cell>
        </row>
        <row r="1790">
          <cell r="C1790" t="str">
            <v>02.007.01.01.02.02</v>
          </cell>
          <cell r="D1790" t="str">
            <v>Chapisco</v>
          </cell>
          <cell r="E1790">
            <v>1840.4079999999999</v>
          </cell>
          <cell r="F1790" t="str">
            <v>m2</v>
          </cell>
          <cell r="G1790">
            <v>4.8099999999999996</v>
          </cell>
          <cell r="H1790">
            <v>8851.99</v>
          </cell>
        </row>
        <row r="1791">
          <cell r="C1791" t="str">
            <v>02.007.01.01.02.03</v>
          </cell>
          <cell r="D1791" t="str">
            <v>Massa Única feltrada</v>
          </cell>
          <cell r="E1791">
            <v>1840.4079999999999</v>
          </cell>
          <cell r="F1791" t="str">
            <v>m2</v>
          </cell>
          <cell r="G1791">
            <v>15.91</v>
          </cell>
          <cell r="H1791">
            <v>29288.25</v>
          </cell>
        </row>
        <row r="1792">
          <cell r="C1792" t="str">
            <v>02.007.01.01.02.04</v>
          </cell>
          <cell r="D1792" t="str">
            <v>Revestimento em argamassa projetada</v>
          </cell>
          <cell r="E1792">
            <v>1840.4079999999999</v>
          </cell>
          <cell r="F1792" t="str">
            <v>m2</v>
          </cell>
          <cell r="G1792">
            <v>15.38</v>
          </cell>
          <cell r="H1792">
            <v>34710.089999999997</v>
          </cell>
        </row>
        <row r="1793">
          <cell r="C1793" t="str">
            <v>02.007.01.01.02.05</v>
          </cell>
          <cell r="D1793" t="str">
            <v>Capeamento de muro em chapuz de concreto larg. 30cm esp. 2cm</v>
          </cell>
          <cell r="E1793">
            <v>230.05099999999999</v>
          </cell>
          <cell r="F1793" t="str">
            <v>m</v>
          </cell>
          <cell r="G1793">
            <v>34.65</v>
          </cell>
          <cell r="H1793">
            <v>7970.16</v>
          </cell>
        </row>
        <row r="1794">
          <cell r="C1794" t="str">
            <v>02.007.01.01.03</v>
          </cell>
          <cell r="D1794" t="str">
            <v>Muro de divisa com o Shopping Villa Lobos  h=4,00m - sobre cortina</v>
          </cell>
          <cell r="H1794">
            <v>141986.28</v>
          </cell>
        </row>
        <row r="1795">
          <cell r="C1795" t="str">
            <v>02.007.01.01.03.01</v>
          </cell>
          <cell r="D1795" t="str">
            <v>Alvenaria armada (com pilaretes a cada 2,50m e cintas a cada 2,00m) em bloco de concreto 19x19x39cm</v>
          </cell>
          <cell r="E1795">
            <v>952.8</v>
          </cell>
          <cell r="F1795" t="str">
            <v>m2</v>
          </cell>
          <cell r="G1795">
            <v>61.19</v>
          </cell>
          <cell r="H1795">
            <v>58302.9</v>
          </cell>
        </row>
        <row r="1796">
          <cell r="C1796" t="str">
            <v>02.007.01.01.03.02</v>
          </cell>
          <cell r="D1796" t="str">
            <v>Chapisco</v>
          </cell>
          <cell r="E1796">
            <v>1905.6</v>
          </cell>
          <cell r="F1796" t="str">
            <v>m2</v>
          </cell>
          <cell r="G1796">
            <v>4.8099999999999996</v>
          </cell>
          <cell r="H1796">
            <v>9165.5499999999993</v>
          </cell>
        </row>
        <row r="1797">
          <cell r="C1797" t="str">
            <v>02.007.01.01.03.03</v>
          </cell>
          <cell r="D1797" t="str">
            <v>Massa Única feltrada</v>
          </cell>
          <cell r="E1797">
            <v>1905.6</v>
          </cell>
          <cell r="F1797" t="str">
            <v>m2</v>
          </cell>
          <cell r="G1797">
            <v>15.91</v>
          </cell>
          <cell r="H1797">
            <v>30325.72</v>
          </cell>
        </row>
        <row r="1798">
          <cell r="C1798" t="str">
            <v>02.007.01.01.03.04</v>
          </cell>
          <cell r="D1798" t="str">
            <v>Revestimento em argamassa projetada</v>
          </cell>
          <cell r="E1798">
            <v>1905.6</v>
          </cell>
          <cell r="F1798" t="str">
            <v>m2</v>
          </cell>
          <cell r="G1798">
            <v>15.38</v>
          </cell>
          <cell r="H1798">
            <v>35939.620000000003</v>
          </cell>
        </row>
        <row r="1799">
          <cell r="C1799" t="str">
            <v>02.007.01.01.03.05</v>
          </cell>
          <cell r="D1799" t="str">
            <v>Capeamento de muro em chapuz de concreto larg. 30cm esp. 2cm</v>
          </cell>
          <cell r="E1799">
            <v>238.2</v>
          </cell>
          <cell r="F1799" t="str">
            <v>m</v>
          </cell>
          <cell r="G1799">
            <v>34.65</v>
          </cell>
          <cell r="H1799">
            <v>8252.49</v>
          </cell>
        </row>
        <row r="1800">
          <cell r="C1800" t="str">
            <v>02.007.01.01.04</v>
          </cell>
          <cell r="D1800" t="str">
            <v>Muro Frontal  - sobre cortina</v>
          </cell>
          <cell r="H1800">
            <v>8440.8799999999992</v>
          </cell>
        </row>
        <row r="1801">
          <cell r="C1801" t="str">
            <v>02.007.01.01.04.01</v>
          </cell>
          <cell r="D1801" t="str">
            <v>Mureta de bloco de concreto 19x19x39cm h=40cm para receber gradil</v>
          </cell>
          <cell r="E1801">
            <v>24</v>
          </cell>
          <cell r="F1801" t="str">
            <v>m2</v>
          </cell>
          <cell r="G1801">
            <v>146.34</v>
          </cell>
          <cell r="H1801">
            <v>3512.14</v>
          </cell>
        </row>
        <row r="1802">
          <cell r="C1802" t="str">
            <v>02.007.01.01.04.02</v>
          </cell>
          <cell r="D1802" t="str">
            <v>Chapisco</v>
          </cell>
          <cell r="E1802">
            <v>72</v>
          </cell>
          <cell r="F1802" t="str">
            <v>m2</v>
          </cell>
          <cell r="G1802">
            <v>4.8099999999999996</v>
          </cell>
          <cell r="H1802">
            <v>346.31</v>
          </cell>
        </row>
        <row r="1803">
          <cell r="C1803" t="str">
            <v>02.007.01.01.04.03</v>
          </cell>
          <cell r="D1803" t="str">
            <v>Massa Única feltrada</v>
          </cell>
          <cell r="E1803">
            <v>72</v>
          </cell>
          <cell r="F1803" t="str">
            <v>m2</v>
          </cell>
          <cell r="G1803">
            <v>15.91</v>
          </cell>
          <cell r="H1803">
            <v>1145.81</v>
          </cell>
        </row>
        <row r="1804">
          <cell r="C1804" t="str">
            <v>02.007.01.01.04.04</v>
          </cell>
          <cell r="D1804" t="str">
            <v>Revestimento em argamassa projetada</v>
          </cell>
          <cell r="E1804">
            <v>72</v>
          </cell>
          <cell r="F1804" t="str">
            <v>m2</v>
          </cell>
          <cell r="G1804">
            <v>15.38</v>
          </cell>
          <cell r="H1804">
            <v>1357.92</v>
          </cell>
        </row>
        <row r="1805">
          <cell r="C1805" t="str">
            <v>02.007.01.01.04.05</v>
          </cell>
          <cell r="D1805" t="str">
            <v>Capeamento de muro em chapuz de concreto larg. 30cm esp. 2cm</v>
          </cell>
          <cell r="E1805">
            <v>60</v>
          </cell>
          <cell r="F1805" t="str">
            <v>m</v>
          </cell>
          <cell r="G1805">
            <v>34.65</v>
          </cell>
          <cell r="H1805">
            <v>2078.71</v>
          </cell>
        </row>
        <row r="1806">
          <cell r="C1806" t="str">
            <v>02.007.01.01.05</v>
          </cell>
          <cell r="D1806" t="str">
            <v>Muro de alvenaria h=2,65m frente a entrada do salão de festas</v>
          </cell>
          <cell r="H1806">
            <v>5846.22</v>
          </cell>
        </row>
        <row r="1807">
          <cell r="C1807" t="str">
            <v>02.007.01.01.05.01</v>
          </cell>
          <cell r="D1807" t="str">
            <v>Alvenaria armada (com pilaretes a cada 2,50m e cintas a cada 2,00m) em bloco de concreto 19x19x39cm</v>
          </cell>
          <cell r="E1807">
            <v>34.450000000000003</v>
          </cell>
          <cell r="F1807" t="str">
            <v>m2</v>
          </cell>
          <cell r="G1807">
            <v>68.83</v>
          </cell>
          <cell r="H1807">
            <v>2371.2800000000002</v>
          </cell>
        </row>
        <row r="1808">
          <cell r="C1808" t="str">
            <v>02.007.01.01.05.02</v>
          </cell>
          <cell r="D1808" t="str">
            <v>Chapisco</v>
          </cell>
          <cell r="E1808">
            <v>68.900000000000006</v>
          </cell>
          <cell r="F1808" t="str">
            <v>m2</v>
          </cell>
          <cell r="G1808">
            <v>4.8099999999999996</v>
          </cell>
          <cell r="H1808">
            <v>331.4</v>
          </cell>
        </row>
        <row r="1809">
          <cell r="C1809" t="str">
            <v>02.007.01.01.05.03</v>
          </cell>
          <cell r="D1809" t="str">
            <v>Massa Única feltrada</v>
          </cell>
          <cell r="E1809">
            <v>68.900000000000006</v>
          </cell>
          <cell r="F1809" t="str">
            <v>m2</v>
          </cell>
          <cell r="G1809">
            <v>15.91</v>
          </cell>
          <cell r="H1809">
            <v>1096.47</v>
          </cell>
        </row>
        <row r="1810">
          <cell r="C1810" t="str">
            <v>02.007.01.01.05.04</v>
          </cell>
          <cell r="D1810" t="str">
            <v>Revestimento em argamassa projetada</v>
          </cell>
          <cell r="E1810">
            <v>68.900000000000006</v>
          </cell>
          <cell r="F1810" t="str">
            <v>m2</v>
          </cell>
          <cell r="G1810">
            <v>15.38</v>
          </cell>
          <cell r="H1810">
            <v>1299.45</v>
          </cell>
        </row>
        <row r="1811">
          <cell r="C1811" t="str">
            <v>02.007.01.01.05.05</v>
          </cell>
          <cell r="D1811" t="str">
            <v>Capeamento de muro em granito amendoa apicoado larg. 30cm esp. 2cm</v>
          </cell>
          <cell r="E1811">
            <v>13</v>
          </cell>
          <cell r="F1811" t="str">
            <v>m</v>
          </cell>
          <cell r="G1811">
            <v>57.51</v>
          </cell>
          <cell r="H1811">
            <v>747.62</v>
          </cell>
        </row>
        <row r="1812">
          <cell r="C1812" t="str">
            <v>02.007.01.01.06</v>
          </cell>
          <cell r="D1812" t="str">
            <v>Muretas de proteção paras rampas h=1,00m</v>
          </cell>
          <cell r="H1812">
            <v>76038.17</v>
          </cell>
        </row>
        <row r="1813">
          <cell r="C1813" t="str">
            <v>02.007.01.01.06.02</v>
          </cell>
          <cell r="D1813" t="str">
            <v>Chapisco</v>
          </cell>
          <cell r="E1813">
            <v>1286</v>
          </cell>
          <cell r="F1813" t="str">
            <v>m2</v>
          </cell>
          <cell r="G1813">
            <v>4.8099999999999996</v>
          </cell>
          <cell r="H1813">
            <v>6185.4</v>
          </cell>
        </row>
        <row r="1814">
          <cell r="C1814" t="str">
            <v>02.007.01.01.06.03</v>
          </cell>
          <cell r="D1814" t="str">
            <v>Massa Única feltrada</v>
          </cell>
          <cell r="E1814">
            <v>1286</v>
          </cell>
          <cell r="F1814" t="str">
            <v>m2</v>
          </cell>
          <cell r="G1814">
            <v>15.91</v>
          </cell>
          <cell r="H1814">
            <v>20465.400000000001</v>
          </cell>
        </row>
        <row r="1815">
          <cell r="C1815" t="str">
            <v>02.007.01.01.06.04</v>
          </cell>
          <cell r="D1815" t="str">
            <v>Revestimento em argamassa projetada</v>
          </cell>
          <cell r="E1815">
            <v>1286</v>
          </cell>
          <cell r="F1815" t="str">
            <v>m2</v>
          </cell>
          <cell r="G1815">
            <v>15.38</v>
          </cell>
          <cell r="H1815">
            <v>24253.96</v>
          </cell>
        </row>
        <row r="1816">
          <cell r="C1816" t="str">
            <v>02.007.01.01.06.05</v>
          </cell>
          <cell r="D1816" t="str">
            <v>Capeamento da mureta em granito amendoa apicoado larg= 25cm esp. 2cm</v>
          </cell>
          <cell r="E1816">
            <v>502</v>
          </cell>
          <cell r="F1816" t="str">
            <v>m</v>
          </cell>
          <cell r="G1816">
            <v>50.07</v>
          </cell>
          <cell r="H1816">
            <v>25133.41</v>
          </cell>
        </row>
        <row r="1817">
          <cell r="C1817" t="str">
            <v>02.007.01.01.07</v>
          </cell>
          <cell r="D1817" t="str">
            <v>Jardineiras laterais</v>
          </cell>
          <cell r="H1817">
            <v>41087.57</v>
          </cell>
        </row>
        <row r="1818">
          <cell r="C1818" t="str">
            <v>02.007.01.01.07.01</v>
          </cell>
          <cell r="D1818" t="str">
            <v>Elemento vazado</v>
          </cell>
          <cell r="E1818">
            <v>199.15</v>
          </cell>
          <cell r="F1818" t="str">
            <v>m2</v>
          </cell>
          <cell r="G1818">
            <v>65.34</v>
          </cell>
          <cell r="H1818">
            <v>13011.86</v>
          </cell>
        </row>
        <row r="1819">
          <cell r="C1819" t="str">
            <v>02.007.01.01.07.02</v>
          </cell>
          <cell r="D1819" t="str">
            <v>Chapisco</v>
          </cell>
          <cell r="E1819">
            <v>170.7</v>
          </cell>
          <cell r="F1819" t="str">
            <v>m2</v>
          </cell>
          <cell r="G1819">
            <v>4.8099999999999996</v>
          </cell>
          <cell r="H1819">
            <v>821.03</v>
          </cell>
        </row>
        <row r="1820">
          <cell r="C1820" t="str">
            <v>02.007.01.01.07.03</v>
          </cell>
          <cell r="D1820" t="str">
            <v>Massa Única feltrada</v>
          </cell>
          <cell r="E1820">
            <v>170.7</v>
          </cell>
          <cell r="F1820" t="str">
            <v>m2</v>
          </cell>
          <cell r="G1820">
            <v>15.91</v>
          </cell>
          <cell r="H1820">
            <v>2716.52</v>
          </cell>
        </row>
        <row r="1821">
          <cell r="C1821" t="str">
            <v>02.007.01.01.07.04</v>
          </cell>
          <cell r="D1821" t="str">
            <v>Revestimento em argamassa projetada</v>
          </cell>
          <cell r="E1821">
            <v>170.7</v>
          </cell>
          <cell r="F1821" t="str">
            <v>m2</v>
          </cell>
          <cell r="G1821">
            <v>15.38</v>
          </cell>
          <cell r="H1821">
            <v>3219.4</v>
          </cell>
        </row>
        <row r="1822">
          <cell r="C1822" t="str">
            <v>02.007.01.01.07.05</v>
          </cell>
          <cell r="D1822" t="str">
            <v>Pintura do elemento vazado</v>
          </cell>
          <cell r="E1822">
            <v>995.75</v>
          </cell>
          <cell r="F1822" t="str">
            <v>m2</v>
          </cell>
          <cell r="G1822">
            <v>3.61</v>
          </cell>
          <cell r="H1822">
            <v>3594.66</v>
          </cell>
        </row>
        <row r="1823">
          <cell r="C1823" t="str">
            <v>02.007.01.01.07.06</v>
          </cell>
          <cell r="D1823" t="str">
            <v>Capeamento da mureta em granito apicoado larg= 15cm</v>
          </cell>
          <cell r="E1823">
            <v>284.5</v>
          </cell>
          <cell r="F1823" t="str">
            <v>m</v>
          </cell>
          <cell r="G1823">
            <v>38.79</v>
          </cell>
          <cell r="H1823">
            <v>11035.84</v>
          </cell>
        </row>
        <row r="1824">
          <cell r="C1824" t="str">
            <v>02.007.01.01.07.07</v>
          </cell>
          <cell r="D1824" t="str">
            <v>Terra Vegetal</v>
          </cell>
          <cell r="E1824">
            <v>119.49</v>
          </cell>
          <cell r="F1824" t="str">
            <v>m3</v>
          </cell>
          <cell r="G1824">
            <v>48.14</v>
          </cell>
          <cell r="H1824">
            <v>5752.25</v>
          </cell>
        </row>
        <row r="1825">
          <cell r="C1825" t="str">
            <v>02.007.01.01.07.08</v>
          </cell>
          <cell r="D1825" t="str">
            <v>Grama Esmeralda</v>
          </cell>
          <cell r="E1825">
            <v>199.15</v>
          </cell>
          <cell r="F1825" t="str">
            <v>m2</v>
          </cell>
          <cell r="G1825">
            <v>4.7</v>
          </cell>
          <cell r="H1825">
            <v>936.01</v>
          </cell>
        </row>
        <row r="1826">
          <cell r="C1826" t="str">
            <v>02.007.01.01.08</v>
          </cell>
          <cell r="D1826" t="str">
            <v>Andaimes para revestimento em argamassa projetada</v>
          </cell>
          <cell r="H1826">
            <v>2300</v>
          </cell>
        </row>
        <row r="1827">
          <cell r="C1827" t="str">
            <v>02.007.01.01.08.01</v>
          </cell>
          <cell r="D1827" t="str">
            <v>Andaimes para revestimento em argamassa projetada</v>
          </cell>
          <cell r="E1827">
            <v>1</v>
          </cell>
          <cell r="F1827" t="str">
            <v>vb</v>
          </cell>
          <cell r="G1827">
            <v>2300</v>
          </cell>
          <cell r="H1827">
            <v>2300</v>
          </cell>
        </row>
        <row r="1828">
          <cell r="C1828" t="str">
            <v>02.007.02</v>
          </cell>
          <cell r="D1828" t="str">
            <v>Esquadrias de Ferro</v>
          </cell>
          <cell r="H1828">
            <v>227226.4</v>
          </cell>
        </row>
        <row r="1829">
          <cell r="C1829" t="str">
            <v>02.007.02.01</v>
          </cell>
          <cell r="D1829" t="str">
            <v>Esquadrias de Ferro</v>
          </cell>
          <cell r="H1829">
            <v>184496.56</v>
          </cell>
        </row>
        <row r="1830">
          <cell r="C1830" t="str">
            <v>02.007.02.01.01</v>
          </cell>
          <cell r="D1830" t="str">
            <v>Esquadrias de Ferro</v>
          </cell>
          <cell r="H1830">
            <v>142459.56</v>
          </cell>
        </row>
        <row r="1831">
          <cell r="C1831" t="str">
            <v>02.007.02.01.01.02</v>
          </cell>
          <cell r="D1831" t="str">
            <v>Gradil de ferro galvanizado h=2,50m, em barras de secção quadrada 1" 1/4 x 1" 1/4 espaçadas a cada 10cm, travadas em poste de 15x15cm e  8x8cm, chumabado no chão e com peças decorativa tipo bola em latão, com pintura anticorrosiva.</v>
          </cell>
          <cell r="E1831">
            <v>201.4</v>
          </cell>
          <cell r="F1831" t="str">
            <v>m2</v>
          </cell>
          <cell r="G1831">
            <v>416.18</v>
          </cell>
          <cell r="H1831">
            <v>83819.56</v>
          </cell>
        </row>
        <row r="1832">
          <cell r="C1832" t="str">
            <v>02.007.02.01.01.03</v>
          </cell>
          <cell r="D1832" t="str">
            <v>Portão de ferro galvanizado com duas folhas de abrir, mesmo modelo do gradil , medindo 4,17x2,50m</v>
          </cell>
          <cell r="E1832">
            <v>2</v>
          </cell>
          <cell r="F1832" t="str">
            <v>un</v>
          </cell>
          <cell r="G1832">
            <v>5430</v>
          </cell>
          <cell r="H1832">
            <v>10860</v>
          </cell>
        </row>
        <row r="1833">
          <cell r="C1833" t="str">
            <v>02.007.02.01.01.04</v>
          </cell>
          <cell r="D1833" t="str">
            <v>Portão de ferro galvanizado com duas folhas de abrir, mesmo modelo do gradil , medindo 3,40x2,50m</v>
          </cell>
          <cell r="E1833">
            <v>8</v>
          </cell>
          <cell r="F1833" t="str">
            <v>un</v>
          </cell>
          <cell r="G1833">
            <v>4690</v>
          </cell>
          <cell r="H1833">
            <v>37520</v>
          </cell>
        </row>
        <row r="1834">
          <cell r="C1834" t="str">
            <v>02.007.02.01.01.05</v>
          </cell>
          <cell r="D1834" t="str">
            <v>Portão de ferro galvanizado com duas folhas de abrir, mesmo modelo do gradil , medindo 2,00x2,50m</v>
          </cell>
          <cell r="E1834">
            <v>2</v>
          </cell>
          <cell r="F1834" t="str">
            <v>un</v>
          </cell>
          <cell r="G1834">
            <v>3420</v>
          </cell>
          <cell r="H1834">
            <v>6840</v>
          </cell>
        </row>
        <row r="1835">
          <cell r="C1835" t="str">
            <v>02.007.02.01.01.06</v>
          </cell>
          <cell r="D1835" t="str">
            <v>Portão de ferro galvanizado de correr, mesmo modelo do gradil , medindo 2,00x2,50m</v>
          </cell>
          <cell r="E1835">
            <v>1</v>
          </cell>
          <cell r="F1835" t="str">
            <v>un</v>
          </cell>
          <cell r="G1835">
            <v>3420</v>
          </cell>
          <cell r="H1835">
            <v>3420</v>
          </cell>
        </row>
        <row r="1836">
          <cell r="C1836" t="str">
            <v>02.007.02.01.02</v>
          </cell>
          <cell r="D1836" t="str">
            <v>Conjunto de abertura de portão elétrico</v>
          </cell>
          <cell r="H1836">
            <v>42037</v>
          </cell>
        </row>
        <row r="1837">
          <cell r="C1837" t="str">
            <v>02.007.02.01.02.01</v>
          </cell>
          <cell r="D1837" t="str">
            <v>Automatização de portão de ferro galvanizado com duas folha de abrir, mesmo modelo do gradil , medindo 4,17x2,50m</v>
          </cell>
          <cell r="E1837">
            <v>2</v>
          </cell>
          <cell r="F1837" t="str">
            <v>un</v>
          </cell>
          <cell r="G1837">
            <v>1290</v>
          </cell>
          <cell r="H1837">
            <v>2580</v>
          </cell>
        </row>
        <row r="1838">
          <cell r="C1838" t="str">
            <v>02.007.02.01.02.02</v>
          </cell>
          <cell r="D1838" t="str">
            <v>Automatização de portão de ferro galvanizado com duas folha de abrir, mesmo modelo do gradil , medindo 3,40x2,50m</v>
          </cell>
          <cell r="E1838">
            <v>8</v>
          </cell>
          <cell r="F1838" t="str">
            <v>un</v>
          </cell>
          <cell r="G1838">
            <v>1290</v>
          </cell>
          <cell r="H1838">
            <v>10320</v>
          </cell>
        </row>
        <row r="1839">
          <cell r="C1839" t="str">
            <v>02.007.02.01.02.03</v>
          </cell>
          <cell r="D1839" t="str">
            <v>Automatização de portão de ferro galvanizado com duas folha de abrir, mesmo modelo do gradil , medindo 2,00x2,50m</v>
          </cell>
          <cell r="E1839">
            <v>2</v>
          </cell>
          <cell r="F1839" t="str">
            <v>un</v>
          </cell>
          <cell r="G1839">
            <v>1290</v>
          </cell>
          <cell r="H1839">
            <v>2580</v>
          </cell>
        </row>
        <row r="1840">
          <cell r="C1840" t="str">
            <v>02.007.02.01.02.05</v>
          </cell>
          <cell r="D1840" t="str">
            <v>Fechamento em gradil orsometal h=2,50m - Pad Moutand</v>
          </cell>
          <cell r="E1840">
            <v>283.5</v>
          </cell>
          <cell r="F1840" t="str">
            <v>m2</v>
          </cell>
          <cell r="G1840">
            <v>93.68</v>
          </cell>
          <cell r="H1840">
            <v>26557</v>
          </cell>
        </row>
        <row r="1841">
          <cell r="C1841" t="str">
            <v>02.007.02.02</v>
          </cell>
          <cell r="D1841" t="str">
            <v>Portões externos da Administração</v>
          </cell>
          <cell r="H1841">
            <v>35655.71</v>
          </cell>
        </row>
        <row r="1842">
          <cell r="C1842" t="str">
            <v>02.007.02.02.01</v>
          </cell>
          <cell r="D1842" t="str">
            <v>Portões externos da Administração</v>
          </cell>
          <cell r="H1842">
            <v>35655.71</v>
          </cell>
        </row>
        <row r="1843">
          <cell r="C1843" t="str">
            <v>02.007.02.02.01.01</v>
          </cell>
          <cell r="D1843" t="str">
            <v>Gradil de ferro galvanizado h=2,50m, em barras de secção quadrada 1" 1/4 x 1" 1/4 espaçadas a cada 10cm, travadas em poste de 15x15cm e  8x8cm, chumabado no chão e com peças decorativa tipo bola em latão, com pintura anticorrosiva.</v>
          </cell>
          <cell r="E1843">
            <v>9.25</v>
          </cell>
          <cell r="F1843" t="str">
            <v>m2</v>
          </cell>
          <cell r="G1843">
            <v>416.18</v>
          </cell>
          <cell r="H1843">
            <v>3849.71</v>
          </cell>
        </row>
        <row r="1844">
          <cell r="C1844" t="str">
            <v>02.007.02.02.01.02</v>
          </cell>
          <cell r="D1844" t="str">
            <v>Portão de ferro galvanizado com duas folhas de abrir, mesmo modelo do gradil , medindo 1,60x2,50m</v>
          </cell>
          <cell r="E1844">
            <v>1</v>
          </cell>
          <cell r="F1844" t="str">
            <v>un</v>
          </cell>
          <cell r="G1844">
            <v>2736</v>
          </cell>
          <cell r="H1844">
            <v>2736</v>
          </cell>
        </row>
        <row r="1845">
          <cell r="C1845" t="str">
            <v>02.007.02.02.01.03</v>
          </cell>
          <cell r="D1845" t="str">
            <v>Portão de ferro galvanizado com duas folhas de abrir, mesmo modelo do gradil , medindo 2,00x2,50m</v>
          </cell>
          <cell r="E1845">
            <v>8</v>
          </cell>
          <cell r="F1845" t="str">
            <v>un</v>
          </cell>
          <cell r="G1845">
            <v>3420</v>
          </cell>
          <cell r="H1845">
            <v>27360</v>
          </cell>
        </row>
        <row r="1846">
          <cell r="C1846" t="str">
            <v>02.007.02.02.01.04</v>
          </cell>
          <cell r="D1846" t="str">
            <v>Portão de ferro galvanizado com uma folha de abrir, mesmo modelo do gradil , medindo 1,00x2,50m</v>
          </cell>
          <cell r="E1846">
            <v>1</v>
          </cell>
          <cell r="F1846" t="str">
            <v>un</v>
          </cell>
          <cell r="G1846">
            <v>1710</v>
          </cell>
          <cell r="H1846">
            <v>1710</v>
          </cell>
        </row>
        <row r="1847">
          <cell r="C1847" t="str">
            <v>02.007.02.03</v>
          </cell>
          <cell r="D1847" t="str">
            <v>Mureta divisoria, entorno da cúpula de iluminação da piscina h=60cm</v>
          </cell>
          <cell r="H1847">
            <v>7074.13</v>
          </cell>
        </row>
        <row r="1848">
          <cell r="C1848" t="str">
            <v>02.007.02.03.01</v>
          </cell>
          <cell r="D1848" t="str">
            <v>Mureta divisoria, entorno da cúpula de iluminação da piscina h=60cm</v>
          </cell>
          <cell r="H1848">
            <v>7074.13</v>
          </cell>
        </row>
        <row r="1849">
          <cell r="C1849" t="str">
            <v>02.007.02.03.01.01</v>
          </cell>
          <cell r="D1849" t="str">
            <v xml:space="preserve">Alvenaria bloco 14x19x39cm </v>
          </cell>
          <cell r="E1849">
            <v>36</v>
          </cell>
          <cell r="F1849" t="str">
            <v>m2</v>
          </cell>
          <cell r="G1849">
            <v>52.69</v>
          </cell>
          <cell r="H1849">
            <v>1896.68</v>
          </cell>
        </row>
        <row r="1850">
          <cell r="C1850" t="str">
            <v>02.007.02.03.01.02</v>
          </cell>
          <cell r="D1850" t="str">
            <v>Chapisco</v>
          </cell>
          <cell r="E1850">
            <v>72</v>
          </cell>
          <cell r="F1850" t="str">
            <v>m2</v>
          </cell>
          <cell r="G1850">
            <v>4.8099999999999996</v>
          </cell>
          <cell r="H1850">
            <v>346.31</v>
          </cell>
        </row>
        <row r="1851">
          <cell r="C1851" t="str">
            <v>02.007.02.03.01.03</v>
          </cell>
          <cell r="D1851" t="str">
            <v>Massa Única feltrada</v>
          </cell>
          <cell r="E1851">
            <v>72</v>
          </cell>
          <cell r="F1851" t="str">
            <v>m2</v>
          </cell>
          <cell r="G1851">
            <v>15.91</v>
          </cell>
          <cell r="H1851">
            <v>1145.81</v>
          </cell>
        </row>
        <row r="1852">
          <cell r="C1852" t="str">
            <v>02.007.02.03.01.04</v>
          </cell>
          <cell r="D1852" t="str">
            <v>Revestimento em argamassa projetada</v>
          </cell>
          <cell r="E1852">
            <v>72</v>
          </cell>
          <cell r="F1852" t="str">
            <v>m2</v>
          </cell>
          <cell r="G1852">
            <v>15.38</v>
          </cell>
          <cell r="H1852">
            <v>1357.92</v>
          </cell>
        </row>
        <row r="1853">
          <cell r="C1853" t="str">
            <v>02.007.02.03.01.05</v>
          </cell>
          <cell r="D1853" t="str">
            <v>Capeamento da mureta em granito apicoado larg= 15cm</v>
          </cell>
          <cell r="E1853">
            <v>60</v>
          </cell>
          <cell r="F1853" t="str">
            <v>m</v>
          </cell>
          <cell r="G1853">
            <v>38.79</v>
          </cell>
          <cell r="H1853">
            <v>2327.42</v>
          </cell>
        </row>
        <row r="1854">
          <cell r="C1854">
            <v>2008</v>
          </cell>
          <cell r="D1854" t="str">
            <v>CIRCULAÇÃO DE SERVIÇO DOS SUBSOLOS</v>
          </cell>
          <cell r="H1854">
            <v>1119171.8500000001</v>
          </cell>
        </row>
        <row r="1855">
          <cell r="C1855" t="str">
            <v>02.008.01</v>
          </cell>
          <cell r="D1855" t="str">
            <v>Blocos de Fundação / Vigas Baldrames (incluso nos prédios)</v>
          </cell>
        </row>
        <row r="1856">
          <cell r="C1856" t="str">
            <v>02.008.02</v>
          </cell>
          <cell r="D1856" t="str">
            <v>Piso de concreto  - 2º Subsolo</v>
          </cell>
          <cell r="H1856">
            <v>313884.48</v>
          </cell>
        </row>
        <row r="1857">
          <cell r="C1857" t="str">
            <v>02.008.02.01</v>
          </cell>
          <cell r="D1857" t="str">
            <v>Rede de drenagem (incluso nos prédios)</v>
          </cell>
        </row>
        <row r="1858">
          <cell r="C1858" t="str">
            <v>02.008.02.02</v>
          </cell>
          <cell r="D1858" t="str">
            <v>Rede esgotos (incluso nos prédios)</v>
          </cell>
        </row>
        <row r="1859">
          <cell r="C1859" t="str">
            <v>02.008.02.03</v>
          </cell>
          <cell r="D1859" t="str">
            <v>Laje de Piso do 2º Subsolo (apoiada em vigas baldrames)</v>
          </cell>
          <cell r="H1859">
            <v>313884.48</v>
          </cell>
        </row>
        <row r="1860">
          <cell r="C1860" t="str">
            <v>02.008.02.03.01</v>
          </cell>
          <cell r="D1860" t="str">
            <v>Laje de Piso do 2º Subsolo (apoiada em vigas baldrames)</v>
          </cell>
          <cell r="H1860">
            <v>313884.48</v>
          </cell>
        </row>
        <row r="1861">
          <cell r="C1861" t="str">
            <v>02.008.02.03.01.01</v>
          </cell>
          <cell r="D1861" t="str">
            <v>Nivelamento e compactação</v>
          </cell>
          <cell r="E1861">
            <v>4351.29</v>
          </cell>
          <cell r="F1861" t="str">
            <v>m2</v>
          </cell>
          <cell r="G1861">
            <v>2.2799997242197141</v>
          </cell>
          <cell r="H1861">
            <v>9920.94</v>
          </cell>
        </row>
        <row r="1862">
          <cell r="C1862" t="str">
            <v>02.008.02.03.01.03</v>
          </cell>
          <cell r="D1862" t="str">
            <v>Lastro de brita esp. 25cm</v>
          </cell>
          <cell r="E1862">
            <v>1087.82</v>
          </cell>
          <cell r="F1862" t="str">
            <v>m3</v>
          </cell>
          <cell r="G1862">
            <v>46.570002390101308</v>
          </cell>
          <cell r="H1862">
            <v>50659.78</v>
          </cell>
        </row>
        <row r="1863">
          <cell r="C1863" t="str">
            <v>02.008.02.03.01.04</v>
          </cell>
          <cell r="D1863" t="str">
            <v>Lona plastica (material)</v>
          </cell>
          <cell r="E1863">
            <v>4351.29</v>
          </cell>
          <cell r="F1863" t="str">
            <v>m2</v>
          </cell>
          <cell r="G1863">
            <v>0.39599980695379988</v>
          </cell>
          <cell r="H1863">
            <v>1723.11</v>
          </cell>
        </row>
        <row r="1864">
          <cell r="C1864" t="str">
            <v>02.008.02.03.01.05</v>
          </cell>
          <cell r="D1864" t="str">
            <v>Concreto fck= 35 Mpa</v>
          </cell>
          <cell r="E1864">
            <v>522.15</v>
          </cell>
          <cell r="F1864" t="str">
            <v>m3</v>
          </cell>
          <cell r="G1864">
            <v>187.82238820262378</v>
          </cell>
          <cell r="H1864">
            <v>98071.46</v>
          </cell>
        </row>
        <row r="1865">
          <cell r="C1865" t="str">
            <v>02.008.02.03.01.06</v>
          </cell>
          <cell r="D1865" t="str">
            <v>Mão de obra para execução do piso de concreto acabamento polido</v>
          </cell>
          <cell r="E1865">
            <v>4351.29</v>
          </cell>
          <cell r="F1865" t="str">
            <v>m2</v>
          </cell>
          <cell r="G1865">
            <v>4.2000004596338094</v>
          </cell>
          <cell r="H1865">
            <v>18275.419999999998</v>
          </cell>
        </row>
        <row r="1866">
          <cell r="C1866" t="str">
            <v>02.008.02.03.01.07</v>
          </cell>
          <cell r="D1866" t="str">
            <v>Aço CA 50</v>
          </cell>
          <cell r="E1866">
            <v>41772.379999999997</v>
          </cell>
          <cell r="F1866" t="str">
            <v>kg</v>
          </cell>
          <cell r="G1866">
            <v>2.5237001099769754</v>
          </cell>
          <cell r="H1866">
            <v>105420.96</v>
          </cell>
        </row>
        <row r="1867">
          <cell r="C1867" t="str">
            <v>02.008.02.03.01.08</v>
          </cell>
          <cell r="D1867" t="str">
            <v>Junta serrada</v>
          </cell>
          <cell r="E1867">
            <v>1072</v>
          </cell>
          <cell r="F1867" t="str">
            <v>m</v>
          </cell>
          <cell r="G1867">
            <v>6</v>
          </cell>
          <cell r="H1867">
            <v>6432</v>
          </cell>
        </row>
        <row r="1868">
          <cell r="C1868" t="str">
            <v>02.008.02.03.01.09</v>
          </cell>
          <cell r="D1868" t="str">
            <v>Junta de construção</v>
          </cell>
          <cell r="E1868">
            <v>1016</v>
          </cell>
          <cell r="F1868" t="str">
            <v>m</v>
          </cell>
          <cell r="G1868">
            <v>4.8</v>
          </cell>
          <cell r="H1868">
            <v>4876.8</v>
          </cell>
        </row>
        <row r="1869">
          <cell r="C1869" t="str">
            <v>02.008.02.03.01.10</v>
          </cell>
          <cell r="D1869" t="str">
            <v>Junta de dilatação</v>
          </cell>
          <cell r="E1869">
            <v>77</v>
          </cell>
          <cell r="F1869" t="str">
            <v>m</v>
          </cell>
          <cell r="G1869">
            <v>8.2184415584415582</v>
          </cell>
          <cell r="H1869">
            <v>632.82000000000005</v>
          </cell>
        </row>
        <row r="1870">
          <cell r="C1870" t="str">
            <v>02.008.02.03.01.11</v>
          </cell>
          <cell r="D1870" t="str">
            <v>Junta de encontro (piso-pilares)</v>
          </cell>
          <cell r="E1870">
            <v>2032</v>
          </cell>
          <cell r="F1870" t="str">
            <v>m</v>
          </cell>
          <cell r="G1870">
            <v>8.2184990157480318</v>
          </cell>
          <cell r="H1870">
            <v>16699.990000000002</v>
          </cell>
        </row>
        <row r="1871">
          <cell r="C1871" t="str">
            <v>02.008.02.03.01.12</v>
          </cell>
          <cell r="D1871" t="str">
            <v>Barra de transferência (material)</v>
          </cell>
          <cell r="E1871">
            <v>406.23700000000002</v>
          </cell>
          <cell r="F1871" t="str">
            <v>un</v>
          </cell>
          <cell r="G1871">
            <v>2.8830461036291624</v>
          </cell>
          <cell r="H1871">
            <v>1171.2</v>
          </cell>
        </row>
        <row r="1872">
          <cell r="C1872" t="str">
            <v>02.008.03</v>
          </cell>
          <cell r="D1872" t="str">
            <v>Drenagem</v>
          </cell>
          <cell r="H1872">
            <v>6875.56</v>
          </cell>
        </row>
        <row r="1873">
          <cell r="C1873" t="str">
            <v>02.008.03.01</v>
          </cell>
          <cell r="D1873" t="str">
            <v>Drenagem no pé das cortinas</v>
          </cell>
          <cell r="H1873">
            <v>6875.56</v>
          </cell>
        </row>
        <row r="1874">
          <cell r="C1874" t="str">
            <v>02.008.03.01.01</v>
          </cell>
          <cell r="D1874" t="str">
            <v>Caixa de brita envolvida em manta bidim OP-30 (224,32m)</v>
          </cell>
          <cell r="H1874">
            <v>6875.56</v>
          </cell>
        </row>
        <row r="1875">
          <cell r="C1875" t="str">
            <v>02.008.03.01.01.01</v>
          </cell>
          <cell r="D1875" t="str">
            <v>Escavação manual</v>
          </cell>
          <cell r="E1875">
            <v>35.892000000000003</v>
          </cell>
          <cell r="F1875" t="str">
            <v>m3</v>
          </cell>
          <cell r="G1875">
            <v>28.699431628217983</v>
          </cell>
          <cell r="H1875">
            <v>1030.08</v>
          </cell>
        </row>
        <row r="1876">
          <cell r="C1876" t="str">
            <v>02.008.03.01.01.02</v>
          </cell>
          <cell r="D1876" t="str">
            <v>Bota fora</v>
          </cell>
          <cell r="E1876">
            <v>46.658999999999999</v>
          </cell>
          <cell r="F1876" t="str">
            <v>m3</v>
          </cell>
          <cell r="G1876">
            <v>55.167063160376351</v>
          </cell>
          <cell r="H1876">
            <v>2574.04</v>
          </cell>
        </row>
        <row r="1877">
          <cell r="C1877" t="str">
            <v>02.008.03.01.01.03</v>
          </cell>
          <cell r="D1877" t="str">
            <v>Brita 2</v>
          </cell>
          <cell r="E1877">
            <v>35.892000000000003</v>
          </cell>
          <cell r="F1877" t="str">
            <v>m3</v>
          </cell>
          <cell r="G1877">
            <v>61.60314276161818</v>
          </cell>
          <cell r="H1877">
            <v>2211.06</v>
          </cell>
        </row>
        <row r="1878">
          <cell r="C1878" t="str">
            <v>02.008.03.01.01.04</v>
          </cell>
          <cell r="D1878" t="str">
            <v>Manta bidim OP=30</v>
          </cell>
          <cell r="E1878">
            <v>448.64800000000002</v>
          </cell>
          <cell r="F1878" t="str">
            <v>m2</v>
          </cell>
          <cell r="G1878">
            <v>2.3635010074713363</v>
          </cell>
          <cell r="H1878">
            <v>1060.3800000000001</v>
          </cell>
        </row>
        <row r="1879">
          <cell r="C1879" t="str">
            <v>02.008.04</v>
          </cell>
          <cell r="D1879" t="str">
            <v>Pilares/vigas/lajes</v>
          </cell>
          <cell r="H1879">
            <v>651205.56000000006</v>
          </cell>
        </row>
        <row r="1880">
          <cell r="C1880" t="str">
            <v>02.008.04.01</v>
          </cell>
          <cell r="D1880" t="str">
            <v>Pilares/vigas/lajes</v>
          </cell>
          <cell r="H1880">
            <v>651205.56000000006</v>
          </cell>
        </row>
        <row r="1881">
          <cell r="C1881" t="str">
            <v>02.008.04.01.01</v>
          </cell>
          <cell r="D1881" t="str">
            <v>Pilares/vigas/lajes</v>
          </cell>
          <cell r="H1881">
            <v>651205.56000000006</v>
          </cell>
        </row>
        <row r="1882">
          <cell r="C1882" t="str">
            <v>02.008.04.01.01.01</v>
          </cell>
          <cell r="D1882" t="str">
            <v>Concreto fck=30 Mpa  bombeado - Vigas e lajes Periferia</v>
          </cell>
          <cell r="E1882">
            <v>784.18</v>
          </cell>
          <cell r="F1882" t="str">
            <v>m3</v>
          </cell>
          <cell r="G1882">
            <v>206.994809865082</v>
          </cell>
          <cell r="H1882">
            <v>162321.19</v>
          </cell>
        </row>
        <row r="1883">
          <cell r="C1883" t="str">
            <v>02.008.04.01.01.02</v>
          </cell>
          <cell r="D1883" t="str">
            <v>Concreto fck=30 Mpa  convencional - Pilares Periferia</v>
          </cell>
          <cell r="E1883">
            <v>19.37</v>
          </cell>
          <cell r="F1883" t="str">
            <v>m3</v>
          </cell>
          <cell r="G1883">
            <v>188.96128033040782</v>
          </cell>
          <cell r="H1883">
            <v>3660.18</v>
          </cell>
        </row>
        <row r="1884">
          <cell r="C1884" t="str">
            <v>02.008.04.01.01.03</v>
          </cell>
          <cell r="D1884" t="str">
            <v>Forma em compensado plastificado 15 mm-VIGAS</v>
          </cell>
          <cell r="E1884">
            <v>4695.93</v>
          </cell>
          <cell r="F1884" t="str">
            <v>m2</v>
          </cell>
          <cell r="G1884">
            <v>36.410749308443691</v>
          </cell>
          <cell r="H1884">
            <v>170982.33</v>
          </cell>
        </row>
        <row r="1885">
          <cell r="C1885" t="str">
            <v>02.008.04.01.01.04</v>
          </cell>
          <cell r="D1885" t="str">
            <v>Forma em compensado plastificado 15 mm-LAJES</v>
          </cell>
          <cell r="E1885">
            <v>2255.7399999999998</v>
          </cell>
          <cell r="F1885" t="str">
            <v>m2</v>
          </cell>
          <cell r="G1885">
            <v>36.410752125688248</v>
          </cell>
          <cell r="H1885">
            <v>82133.19</v>
          </cell>
        </row>
        <row r="1886">
          <cell r="C1886" t="str">
            <v>02.008.04.01.01.05</v>
          </cell>
          <cell r="D1886" t="str">
            <v>Forma  - PILARES</v>
          </cell>
          <cell r="E1886">
            <v>267.19</v>
          </cell>
          <cell r="F1886" t="str">
            <v>m2</v>
          </cell>
          <cell r="G1886">
            <v>31.800741045697819</v>
          </cell>
          <cell r="H1886">
            <v>8496.84</v>
          </cell>
        </row>
        <row r="1887">
          <cell r="C1887" t="str">
            <v>02.008.04.01.01.06</v>
          </cell>
          <cell r="D1887" t="str">
            <v>Forma para pilares cilindricos:</v>
          </cell>
        </row>
        <row r="1888">
          <cell r="C1888" t="str">
            <v>02.008.04.01.01.07</v>
          </cell>
          <cell r="D1888" t="str">
            <v>1/2  Ø 42cm</v>
          </cell>
          <cell r="E1888">
            <v>70.180000000000007</v>
          </cell>
          <cell r="F1888" t="str">
            <v>m</v>
          </cell>
          <cell r="G1888">
            <v>39.111570247933876</v>
          </cell>
          <cell r="H1888">
            <v>2744.85</v>
          </cell>
        </row>
        <row r="1889">
          <cell r="C1889" t="str">
            <v>02.008.04.01.01.09</v>
          </cell>
          <cell r="D1889" t="str">
            <v>Aço CA 50/60</v>
          </cell>
          <cell r="E1889">
            <v>79400</v>
          </cell>
          <cell r="F1889" t="str">
            <v>kg</v>
          </cell>
          <cell r="G1889">
            <v>2.7817000000000003</v>
          </cell>
          <cell r="H1889">
            <v>220866.98</v>
          </cell>
        </row>
        <row r="1890">
          <cell r="C1890" t="str">
            <v>02.008.05</v>
          </cell>
          <cell r="D1890" t="str">
            <v>Muretas</v>
          </cell>
          <cell r="H1890">
            <v>8042.76</v>
          </cell>
        </row>
        <row r="1891">
          <cell r="C1891" t="str">
            <v>02.008.05.01</v>
          </cell>
          <cell r="D1891" t="str">
            <v>Muretas</v>
          </cell>
          <cell r="H1891">
            <v>8042.76</v>
          </cell>
        </row>
        <row r="1892">
          <cell r="C1892" t="str">
            <v>02.008.05.01.01</v>
          </cell>
          <cell r="D1892" t="str">
            <v>Muretas</v>
          </cell>
          <cell r="H1892">
            <v>8042.76</v>
          </cell>
        </row>
        <row r="1893">
          <cell r="C1893" t="str">
            <v>02.008.05.01.01.01</v>
          </cell>
          <cell r="D1893" t="str">
            <v>alvenaria armada (com pilaretes a cada 2,50m) em bloco de concreto 14x19x39cm</v>
          </cell>
          <cell r="E1893">
            <v>49.28</v>
          </cell>
          <cell r="F1893" t="str">
            <v>m2</v>
          </cell>
          <cell r="G1893">
            <v>41.442978896103895</v>
          </cell>
          <cell r="H1893">
            <v>2042.31</v>
          </cell>
        </row>
        <row r="1894">
          <cell r="C1894" t="str">
            <v>02.008.05.01.01.02</v>
          </cell>
          <cell r="D1894" t="str">
            <v>Chapisco</v>
          </cell>
          <cell r="E1894">
            <v>98.56</v>
          </cell>
          <cell r="F1894" t="str">
            <v>m2</v>
          </cell>
          <cell r="G1894">
            <v>4.8097605519480515</v>
          </cell>
          <cell r="H1894">
            <v>474.05</v>
          </cell>
        </row>
        <row r="1895">
          <cell r="C1895" t="str">
            <v>02.008.05.01.01.03</v>
          </cell>
          <cell r="D1895" t="str">
            <v>Massa única feltrada externa</v>
          </cell>
          <cell r="E1895">
            <v>98.56</v>
          </cell>
          <cell r="F1895" t="str">
            <v>m2</v>
          </cell>
          <cell r="G1895">
            <v>15.913961038961039</v>
          </cell>
          <cell r="H1895">
            <v>1568.48</v>
          </cell>
        </row>
        <row r="1896">
          <cell r="C1896" t="str">
            <v>02.008.05.01.01.04</v>
          </cell>
          <cell r="D1896" t="str">
            <v>Revestimento em argamassa projetada</v>
          </cell>
          <cell r="E1896">
            <v>98.56</v>
          </cell>
          <cell r="F1896" t="str">
            <v>m2</v>
          </cell>
          <cell r="G1896">
            <v>15.38</v>
          </cell>
          <cell r="H1896">
            <v>1858.84</v>
          </cell>
        </row>
        <row r="1897">
          <cell r="C1897" t="str">
            <v>02.008.05.01.01.05</v>
          </cell>
          <cell r="D1897" t="str">
            <v>Capeamento de muro em granito amendoa flameado larg. 30cm esp. 2cm</v>
          </cell>
          <cell r="E1897">
            <v>36.5</v>
          </cell>
          <cell r="F1897" t="str">
            <v>m</v>
          </cell>
          <cell r="G1897">
            <v>57.508767123287676</v>
          </cell>
          <cell r="H1897">
            <v>2099.0700000000002</v>
          </cell>
        </row>
        <row r="1898">
          <cell r="C1898" t="str">
            <v>02.008.06</v>
          </cell>
          <cell r="D1898" t="str">
            <v>Pisos</v>
          </cell>
          <cell r="H1898">
            <v>38722.86</v>
          </cell>
        </row>
        <row r="1899">
          <cell r="C1899" t="str">
            <v>02.008.06.01</v>
          </cell>
          <cell r="D1899" t="str">
            <v>Pisos</v>
          </cell>
          <cell r="H1899">
            <v>38722.86</v>
          </cell>
        </row>
        <row r="1900">
          <cell r="C1900" t="str">
            <v>02.008.06.01.01</v>
          </cell>
          <cell r="D1900" t="str">
            <v>Pisos</v>
          </cell>
          <cell r="H1900">
            <v>38722.86</v>
          </cell>
        </row>
        <row r="1901">
          <cell r="C1901" t="str">
            <v>02.008.06.01.01.01</v>
          </cell>
          <cell r="D1901" t="str">
            <v>Piso cimentado ranhurado tipo "espinha de peixe"</v>
          </cell>
          <cell r="E1901">
            <v>728.96</v>
          </cell>
          <cell r="F1901" t="str">
            <v>m2</v>
          </cell>
          <cell r="G1901">
            <v>22.14449352502195</v>
          </cell>
          <cell r="H1901">
            <v>16142.45</v>
          </cell>
        </row>
        <row r="1902">
          <cell r="C1902" t="str">
            <v>02.008.06.01.01.02</v>
          </cell>
          <cell r="D1902" t="str">
            <v>Rodapé com plaqueta de cimentado h = 5 cm</v>
          </cell>
          <cell r="E1902">
            <v>733.34</v>
          </cell>
          <cell r="F1902" t="str">
            <v>m</v>
          </cell>
          <cell r="G1902">
            <v>8.0306951754984031</v>
          </cell>
          <cell r="H1902">
            <v>5889.23</v>
          </cell>
        </row>
        <row r="1903">
          <cell r="C1903" t="str">
            <v>02.008.06.01.01.03</v>
          </cell>
          <cell r="D1903" t="str">
            <v>Calçada em cimentado desempenado h=10cm para pedestres sobre laje de concreto</v>
          </cell>
          <cell r="E1903">
            <v>629.34</v>
          </cell>
          <cell r="F1903" t="str">
            <v>m2</v>
          </cell>
          <cell r="G1903">
            <v>14.826643785553118</v>
          </cell>
          <cell r="H1903">
            <v>9331</v>
          </cell>
        </row>
        <row r="1904">
          <cell r="C1904" t="str">
            <v>02.008.06.01.01.04</v>
          </cell>
          <cell r="D1904" t="str">
            <v>Guia tipo PMSP</v>
          </cell>
          <cell r="E1904">
            <v>342.66</v>
          </cell>
          <cell r="F1904" t="str">
            <v>m</v>
          </cell>
          <cell r="G1904">
            <v>21.479513220101556</v>
          </cell>
          <cell r="H1904">
            <v>7360.17</v>
          </cell>
        </row>
        <row r="1905">
          <cell r="C1905" t="str">
            <v>02.008.07</v>
          </cell>
          <cell r="D1905" t="str">
            <v>Revestimento de paredes</v>
          </cell>
          <cell r="H1905">
            <v>78567.509999999995</v>
          </cell>
        </row>
        <row r="1906">
          <cell r="C1906" t="str">
            <v>02.008.07.01</v>
          </cell>
          <cell r="D1906" t="str">
            <v>Revestimento de paredes</v>
          </cell>
          <cell r="H1906">
            <v>78567.509999999995</v>
          </cell>
        </row>
        <row r="1907">
          <cell r="C1907" t="str">
            <v>02.008.07.01.01</v>
          </cell>
          <cell r="D1907" t="str">
            <v>Revestimento de paredes</v>
          </cell>
          <cell r="H1907">
            <v>78567.509999999995</v>
          </cell>
        </row>
        <row r="1908">
          <cell r="C1908" t="str">
            <v>02.008.07.01.01.01</v>
          </cell>
          <cell r="D1908" t="str">
            <v>Chapisco rolado</v>
          </cell>
          <cell r="E1908">
            <v>4165.43</v>
          </cell>
          <cell r="F1908" t="str">
            <v>m2</v>
          </cell>
          <cell r="G1908">
            <v>2.947798906715513</v>
          </cell>
          <cell r="H1908">
            <v>12278.85</v>
          </cell>
        </row>
        <row r="1909">
          <cell r="C1909" t="str">
            <v>02.008.07.01.01.02</v>
          </cell>
          <cell r="D1909" t="str">
            <v>Massa única feltrada externa</v>
          </cell>
          <cell r="E1909">
            <v>4165.43</v>
          </cell>
          <cell r="F1909" t="str">
            <v>m2</v>
          </cell>
          <cell r="G1909">
            <v>15.913999274984812</v>
          </cell>
          <cell r="H1909">
            <v>66288.649999999994</v>
          </cell>
        </row>
        <row r="1910">
          <cell r="C1910" t="str">
            <v>02.008.08</v>
          </cell>
          <cell r="D1910" t="str">
            <v>Pintura</v>
          </cell>
          <cell r="H1910">
            <v>18430.09</v>
          </cell>
        </row>
        <row r="1911">
          <cell r="C1911" t="str">
            <v>02.008.08.01</v>
          </cell>
          <cell r="D1911" t="str">
            <v>Pintura</v>
          </cell>
          <cell r="H1911">
            <v>18430.09</v>
          </cell>
        </row>
        <row r="1912">
          <cell r="C1912" t="str">
            <v>02.008.08.01.01</v>
          </cell>
          <cell r="D1912" t="str">
            <v>Pintura</v>
          </cell>
          <cell r="H1912">
            <v>18430.09</v>
          </cell>
        </row>
        <row r="1913">
          <cell r="C1913" t="str">
            <v>02.008.08.01.01.01</v>
          </cell>
          <cell r="D1913" t="str">
            <v>Pintura PVA (sem massa) sobre massa única</v>
          </cell>
          <cell r="E1913">
            <v>4165.43</v>
          </cell>
          <cell r="F1913" t="str">
            <v>m2</v>
          </cell>
          <cell r="G1913">
            <v>3.1587495168566027</v>
          </cell>
          <cell r="H1913">
            <v>13157.55</v>
          </cell>
        </row>
        <row r="1914">
          <cell r="C1914" t="str">
            <v>02.008.08.01.01.02</v>
          </cell>
          <cell r="D1914" t="str">
            <v>Pintura PVA em laje de concreto</v>
          </cell>
          <cell r="E1914">
            <v>1358.3</v>
          </cell>
          <cell r="F1914" t="str">
            <v>m2</v>
          </cell>
          <cell r="G1914">
            <v>3.1587499079732018</v>
          </cell>
          <cell r="H1914">
            <v>4290.53</v>
          </cell>
        </row>
        <row r="1915">
          <cell r="C1915" t="str">
            <v>02.008.08.01.01.03</v>
          </cell>
          <cell r="D1915" t="str">
            <v>Pintura de demarcatória de vagas esp= 0,10m em borracha clorada</v>
          </cell>
          <cell r="E1915">
            <v>403</v>
          </cell>
          <cell r="F1915" t="str">
            <v>m</v>
          </cell>
          <cell r="G1915">
            <v>2.4367493796526056</v>
          </cell>
          <cell r="H1915">
            <v>982.01</v>
          </cell>
        </row>
        <row r="1916">
          <cell r="C1916" t="str">
            <v>02.008.09</v>
          </cell>
          <cell r="D1916" t="str">
            <v>Sinalização</v>
          </cell>
          <cell r="H1916">
            <v>3443.04</v>
          </cell>
        </row>
        <row r="1917">
          <cell r="C1917" t="str">
            <v>02.008.09.01</v>
          </cell>
          <cell r="D1917" t="str">
            <v>Sinalização</v>
          </cell>
          <cell r="H1917">
            <v>3443.04</v>
          </cell>
        </row>
        <row r="1918">
          <cell r="C1918" t="str">
            <v>02.008.09.01.01</v>
          </cell>
          <cell r="D1918" t="str">
            <v>Sinalização</v>
          </cell>
          <cell r="H1918">
            <v>3443.04</v>
          </cell>
        </row>
        <row r="1919">
          <cell r="C1919" t="str">
            <v>02.008.09.01.01.01</v>
          </cell>
          <cell r="D1919" t="str">
            <v>Pintura de demarcatória de vagas esp= 0,10m</v>
          </cell>
          <cell r="E1919">
            <v>1275.2</v>
          </cell>
          <cell r="F1919" t="str">
            <v>m</v>
          </cell>
          <cell r="G1919">
            <v>2.7</v>
          </cell>
          <cell r="H1919">
            <v>3443.04</v>
          </cell>
        </row>
        <row r="1920">
          <cell r="C1920">
            <v>2009</v>
          </cell>
          <cell r="D1920" t="str">
            <v>VIA DE ACESSO AO EMPREENDIMENTO</v>
          </cell>
          <cell r="H1920">
            <v>885942.99</v>
          </cell>
        </row>
        <row r="1921">
          <cell r="C1921" t="str">
            <v>02.009.01</v>
          </cell>
          <cell r="D1921" t="str">
            <v>Serviços Preliminares (EXCLUSO)</v>
          </cell>
        </row>
        <row r="1922">
          <cell r="C1922" t="str">
            <v>02.009.01.01</v>
          </cell>
          <cell r="D1922" t="str">
            <v>Serviços Preliminares</v>
          </cell>
        </row>
        <row r="1923">
          <cell r="C1923" t="str">
            <v>02.009.01.01.01</v>
          </cell>
          <cell r="D1923" t="str">
            <v>Serviços Preliminares</v>
          </cell>
        </row>
        <row r="1924">
          <cell r="C1924" t="str">
            <v>02.009.01.01.01.01</v>
          </cell>
          <cell r="D1924" t="str">
            <v>Demolição do pavimento asfaltico</v>
          </cell>
          <cell r="F1924" t="str">
            <v>m3</v>
          </cell>
        </row>
        <row r="1925">
          <cell r="C1925" t="str">
            <v>02.009.01.01.01.02</v>
          </cell>
          <cell r="D1925" t="str">
            <v>Demolição e retirada de boca de lobo simples</v>
          </cell>
          <cell r="F1925" t="str">
            <v>un</v>
          </cell>
        </row>
        <row r="1926">
          <cell r="C1926" t="str">
            <v>02.009.01.01.01.03</v>
          </cell>
          <cell r="D1926" t="str">
            <v>Retirada de tubulação de drenagem</v>
          </cell>
          <cell r="F1926" t="str">
            <v>m</v>
          </cell>
        </row>
        <row r="1927">
          <cell r="C1927" t="str">
            <v>02.009.01.01.01.04</v>
          </cell>
          <cell r="D1927" t="str">
            <v>Retirada de guia e sarjeta</v>
          </cell>
          <cell r="F1927" t="str">
            <v>m</v>
          </cell>
        </row>
        <row r="1928">
          <cell r="C1928" t="str">
            <v>02.009.01.01.01.05</v>
          </cell>
          <cell r="D1928" t="str">
            <v>Retirada de paisagismo</v>
          </cell>
          <cell r="F1928" t="str">
            <v>m2</v>
          </cell>
        </row>
        <row r="1929">
          <cell r="C1929" t="str">
            <v>02.009.01.01.01.06</v>
          </cell>
          <cell r="D1929" t="str">
            <v>Retirada de entulho</v>
          </cell>
          <cell r="F1929" t="str">
            <v>m3</v>
          </cell>
        </row>
        <row r="1930">
          <cell r="C1930" t="str">
            <v>02.009.01.01.01.07</v>
          </cell>
          <cell r="D1930" t="str">
            <v>Retirada de luminarias de jardim</v>
          </cell>
          <cell r="F1930" t="str">
            <v>un</v>
          </cell>
        </row>
        <row r="1931">
          <cell r="C1931" t="str">
            <v>02.009.02</v>
          </cell>
          <cell r="D1931" t="str">
            <v>Drenagem</v>
          </cell>
          <cell r="H1931">
            <v>82480.929999999993</v>
          </cell>
        </row>
        <row r="1932">
          <cell r="C1932" t="str">
            <v>02.009.02.01</v>
          </cell>
          <cell r="D1932" t="str">
            <v>Drenagem</v>
          </cell>
          <cell r="H1932">
            <v>82480.929999999993</v>
          </cell>
        </row>
        <row r="1933">
          <cell r="C1933" t="str">
            <v>02.009.02.01.01</v>
          </cell>
          <cell r="D1933" t="str">
            <v>Drenagem</v>
          </cell>
          <cell r="H1933">
            <v>82480.929999999993</v>
          </cell>
        </row>
        <row r="1934">
          <cell r="C1934" t="str">
            <v>02.009.02.01.01.01</v>
          </cell>
          <cell r="D1934" t="str">
            <v>Boca de lobo simples</v>
          </cell>
          <cell r="E1934">
            <v>14</v>
          </cell>
          <cell r="F1934" t="str">
            <v>un</v>
          </cell>
          <cell r="G1934">
            <v>428.69</v>
          </cell>
          <cell r="H1934">
            <v>6001.63</v>
          </cell>
        </row>
        <row r="1935">
          <cell r="C1935" t="str">
            <v>02.009.02.01.01.02</v>
          </cell>
          <cell r="D1935" t="str">
            <v>Boca de lobo dupla</v>
          </cell>
          <cell r="E1935">
            <v>2</v>
          </cell>
          <cell r="F1935" t="str">
            <v>un</v>
          </cell>
          <cell r="G1935">
            <v>740.05</v>
          </cell>
          <cell r="H1935">
            <v>1480.1</v>
          </cell>
        </row>
        <row r="1936">
          <cell r="C1936" t="str">
            <v>02.009.02.01.01.03</v>
          </cell>
          <cell r="D1936" t="str">
            <v>Poço de visita</v>
          </cell>
          <cell r="E1936">
            <v>7</v>
          </cell>
          <cell r="F1936" t="str">
            <v>un</v>
          </cell>
          <cell r="G1936">
            <v>1182.28</v>
          </cell>
          <cell r="H1936">
            <v>8275.93</v>
          </cell>
        </row>
        <row r="1937">
          <cell r="C1937" t="str">
            <v>02.009.02.01.01.04</v>
          </cell>
          <cell r="D1937" t="str">
            <v>Tubo de concreto ø600mm</v>
          </cell>
          <cell r="E1937">
            <v>77</v>
          </cell>
          <cell r="F1937" t="str">
            <v>m</v>
          </cell>
          <cell r="G1937">
            <v>83.93</v>
          </cell>
          <cell r="H1937">
            <v>6462.8</v>
          </cell>
        </row>
        <row r="1938">
          <cell r="C1938" t="str">
            <v>02.009.02.01.01.05</v>
          </cell>
          <cell r="D1938" t="str">
            <v>Tubo de concreto ø1000mm</v>
          </cell>
          <cell r="E1938">
            <v>310.56099999999998</v>
          </cell>
          <cell r="F1938" t="str">
            <v>m</v>
          </cell>
          <cell r="G1938">
            <v>194.04</v>
          </cell>
          <cell r="H1938">
            <v>60260.480000000003</v>
          </cell>
        </row>
        <row r="1939">
          <cell r="C1939" t="str">
            <v>02.009.03</v>
          </cell>
          <cell r="D1939" t="str">
            <v>Cortinas de contenção para mundança de greide da via de acesso (até a administração)</v>
          </cell>
          <cell r="H1939">
            <v>75946.539999999994</v>
          </cell>
        </row>
        <row r="1940">
          <cell r="C1940" t="str">
            <v>02.009.03.01</v>
          </cell>
          <cell r="D1940" t="str">
            <v>Cortinas de contenção para mundança de greide da via de acesso (até a administração)</v>
          </cell>
          <cell r="H1940">
            <v>75946.539999999994</v>
          </cell>
        </row>
        <row r="1941">
          <cell r="C1941" t="str">
            <v>02.009.03.01.01</v>
          </cell>
          <cell r="D1941" t="str">
            <v>Cortinas de contenção para mundança de greide da via de acesso (até a administração)</v>
          </cell>
          <cell r="H1941">
            <v>75946.539999999994</v>
          </cell>
        </row>
        <row r="1942">
          <cell r="C1942" t="str">
            <v>02.009.03.01.01.01</v>
          </cell>
          <cell r="D1942" t="str">
            <v>Escavação mecanica</v>
          </cell>
          <cell r="E1942">
            <v>68.849999999999994</v>
          </cell>
          <cell r="F1942" t="str">
            <v>m3</v>
          </cell>
          <cell r="G1942">
            <v>9.6</v>
          </cell>
          <cell r="H1942">
            <v>660.62</v>
          </cell>
        </row>
        <row r="1943">
          <cell r="C1943" t="str">
            <v>02.009.03.01.01.02</v>
          </cell>
          <cell r="D1943" t="str">
            <v>Apiloamento e compactação</v>
          </cell>
          <cell r="E1943">
            <v>229.5</v>
          </cell>
          <cell r="F1943" t="str">
            <v>m2</v>
          </cell>
          <cell r="G1943">
            <v>8.7100000000000009</v>
          </cell>
          <cell r="H1943">
            <v>1999.29</v>
          </cell>
        </row>
        <row r="1944">
          <cell r="C1944" t="str">
            <v>02.009.03.01.01.03</v>
          </cell>
          <cell r="D1944" t="str">
            <v>Lastro de brita h=10cm</v>
          </cell>
          <cell r="E1944">
            <v>22.95</v>
          </cell>
          <cell r="F1944" t="str">
            <v>m3</v>
          </cell>
          <cell r="G1944">
            <v>61.6</v>
          </cell>
          <cell r="H1944">
            <v>1413.8</v>
          </cell>
        </row>
        <row r="1945">
          <cell r="C1945" t="str">
            <v>02.009.03.01.01.04</v>
          </cell>
          <cell r="D1945" t="str">
            <v>Concreto magro esp. 5cm</v>
          </cell>
          <cell r="E1945">
            <v>11.48</v>
          </cell>
          <cell r="F1945" t="str">
            <v>m3</v>
          </cell>
          <cell r="G1945">
            <v>148.27000000000001</v>
          </cell>
          <cell r="H1945">
            <v>1702.1</v>
          </cell>
        </row>
        <row r="1946">
          <cell r="C1946" t="str">
            <v>02.009.03.01.01.05</v>
          </cell>
          <cell r="D1946" t="str">
            <v>Concreto FCK 30MPa</v>
          </cell>
          <cell r="E1946">
            <v>133.88</v>
          </cell>
          <cell r="F1946" t="str">
            <v>m3</v>
          </cell>
          <cell r="G1946">
            <v>204.25</v>
          </cell>
          <cell r="H1946">
            <v>27344.44</v>
          </cell>
        </row>
        <row r="1947">
          <cell r="C1947" t="str">
            <v>02.009.03.01.01.06</v>
          </cell>
          <cell r="D1947" t="str">
            <v>Forma resinada 12mm</v>
          </cell>
          <cell r="E1947">
            <v>306</v>
          </cell>
          <cell r="F1947" t="str">
            <v>m2</v>
          </cell>
          <cell r="G1947">
            <v>30.43</v>
          </cell>
          <cell r="H1947">
            <v>9310.2800000000007</v>
          </cell>
        </row>
        <row r="1948">
          <cell r="C1948" t="str">
            <v>02.009.03.01.01.07</v>
          </cell>
          <cell r="D1948" t="str">
            <v>Aço CA-50</v>
          </cell>
          <cell r="E1948">
            <v>12048.75</v>
          </cell>
          <cell r="F1948" t="str">
            <v>kg</v>
          </cell>
          <cell r="G1948">
            <v>2.78</v>
          </cell>
          <cell r="H1948">
            <v>33516.01</v>
          </cell>
        </row>
        <row r="1949">
          <cell r="C1949" t="str">
            <v>02.009.04</v>
          </cell>
          <cell r="D1949" t="str">
            <v>Cortinas de contenção para mudança de greide, proximo aos muro de divisa com os condomínios Alameda dos Pinheiros e Parque das Árvores (EXCLUSO)</v>
          </cell>
        </row>
        <row r="1950">
          <cell r="C1950" t="str">
            <v>02.009.04.01</v>
          </cell>
          <cell r="D1950" t="str">
            <v>Cortinas de contenção para mudança de greide, proximo aos muro de divisa com os condomínios Alameda dos Pinheiros e Parque das Árvores</v>
          </cell>
        </row>
        <row r="1951">
          <cell r="C1951" t="str">
            <v>02.009.04.01.01</v>
          </cell>
          <cell r="D1951" t="str">
            <v>Cortinas de contenção para mudança de greide, proximo aos muro de divisa com os condomínios Alameda dos Pinheiros e Parque das Árvores</v>
          </cell>
        </row>
        <row r="1952">
          <cell r="C1952" t="str">
            <v>02.009.04.01.01.01</v>
          </cell>
          <cell r="D1952" t="str">
            <v>Escavação mecanica</v>
          </cell>
          <cell r="F1952" t="str">
            <v>m3</v>
          </cell>
        </row>
        <row r="1953">
          <cell r="C1953" t="str">
            <v>02.009.04.01.01.02</v>
          </cell>
          <cell r="D1953" t="str">
            <v>Apiloamento e compactação</v>
          </cell>
          <cell r="F1953" t="str">
            <v>m2</v>
          </cell>
        </row>
        <row r="1954">
          <cell r="C1954" t="str">
            <v>02.009.04.01.01.03</v>
          </cell>
          <cell r="D1954" t="str">
            <v>Lastro de brita h=10cm</v>
          </cell>
          <cell r="F1954" t="str">
            <v>m3</v>
          </cell>
        </row>
        <row r="1955">
          <cell r="C1955" t="str">
            <v>02.009.04.01.01.04</v>
          </cell>
          <cell r="D1955" t="str">
            <v>Concreto magro esp. 5cm</v>
          </cell>
          <cell r="F1955" t="str">
            <v>m3</v>
          </cell>
        </row>
        <row r="1956">
          <cell r="C1956" t="str">
            <v>02.009.04.01.01.05</v>
          </cell>
          <cell r="D1956" t="str">
            <v>Concreto FCK 30MPa</v>
          </cell>
          <cell r="F1956" t="str">
            <v>m3</v>
          </cell>
        </row>
        <row r="1957">
          <cell r="C1957" t="str">
            <v>02.009.04.01.01.06</v>
          </cell>
          <cell r="D1957" t="str">
            <v>Forma resinada 12mm</v>
          </cell>
          <cell r="F1957" t="str">
            <v>m2</v>
          </cell>
        </row>
        <row r="1958">
          <cell r="C1958" t="str">
            <v>02.009.04.01.01.07</v>
          </cell>
          <cell r="D1958" t="str">
            <v>Aço CA-50</v>
          </cell>
          <cell r="F1958" t="str">
            <v>kg</v>
          </cell>
        </row>
        <row r="1959">
          <cell r="C1959" t="str">
            <v>02.009.05</v>
          </cell>
          <cell r="D1959" t="str">
            <v>Terraplenagem e Pavimentação</v>
          </cell>
          <cell r="H1959">
            <v>309020.03000000003</v>
          </cell>
        </row>
        <row r="1960">
          <cell r="C1960" t="str">
            <v>02.009.05.01</v>
          </cell>
          <cell r="D1960" t="str">
            <v>Terraplenagem e Pavimentação</v>
          </cell>
          <cell r="H1960">
            <v>309020.03000000003</v>
          </cell>
        </row>
        <row r="1961">
          <cell r="C1961" t="str">
            <v>02.009.05.01.01</v>
          </cell>
          <cell r="D1961" t="str">
            <v>Terraplenagem e Pavimentação</v>
          </cell>
          <cell r="H1961">
            <v>309020.03000000003</v>
          </cell>
        </row>
        <row r="1962">
          <cell r="C1962" t="str">
            <v>02.009.05.01.01.01</v>
          </cell>
          <cell r="D1962" t="str">
            <v>Aterro com importe de terra</v>
          </cell>
          <cell r="E1962">
            <v>3037</v>
          </cell>
          <cell r="F1962" t="str">
            <v>m3</v>
          </cell>
          <cell r="G1962">
            <v>13.36</v>
          </cell>
          <cell r="H1962">
            <v>40565.21</v>
          </cell>
        </row>
        <row r="1963">
          <cell r="C1963" t="str">
            <v>02.009.05.01.01.02</v>
          </cell>
          <cell r="D1963" t="str">
            <v>Escavação sem bota fora</v>
          </cell>
          <cell r="E1963">
            <v>1386</v>
          </cell>
          <cell r="F1963" t="str">
            <v>m3</v>
          </cell>
          <cell r="G1963">
            <v>2.89</v>
          </cell>
          <cell r="H1963">
            <v>4002.77</v>
          </cell>
        </row>
        <row r="1964">
          <cell r="C1964" t="str">
            <v>02.009.05.01.01.03</v>
          </cell>
          <cell r="D1964" t="str">
            <v>Rachão H= 50cm</v>
          </cell>
          <cell r="E1964">
            <v>2262</v>
          </cell>
          <cell r="F1964" t="str">
            <v>m3</v>
          </cell>
          <cell r="G1964">
            <v>46.61</v>
          </cell>
          <cell r="H1964">
            <v>105420.74</v>
          </cell>
        </row>
        <row r="1965">
          <cell r="C1965" t="str">
            <v>02.009.05.01.01.04</v>
          </cell>
          <cell r="D1965" t="str">
            <v>Brita graduada</v>
          </cell>
          <cell r="E1965">
            <v>754</v>
          </cell>
          <cell r="F1965" t="str">
            <v>m3</v>
          </cell>
          <cell r="G1965">
            <v>47.26</v>
          </cell>
          <cell r="H1965">
            <v>35637</v>
          </cell>
        </row>
        <row r="1966">
          <cell r="C1966" t="str">
            <v>02.009.05.01.01.05</v>
          </cell>
          <cell r="D1966" t="str">
            <v>Regularização e compactação do subleito</v>
          </cell>
          <cell r="E1966">
            <v>7540</v>
          </cell>
          <cell r="F1966" t="str">
            <v>m2</v>
          </cell>
          <cell r="G1966">
            <v>2.06</v>
          </cell>
          <cell r="H1966">
            <v>15515.06</v>
          </cell>
        </row>
        <row r="1967">
          <cell r="C1967" t="str">
            <v>02.009.05.01.01.06</v>
          </cell>
          <cell r="D1967" t="str">
            <v>Guia tipo PMSP</v>
          </cell>
          <cell r="E1967">
            <v>1379.7</v>
          </cell>
          <cell r="F1967" t="str">
            <v>m</v>
          </cell>
          <cell r="G1967">
            <v>21.48</v>
          </cell>
          <cell r="H1967">
            <v>29635.27</v>
          </cell>
        </row>
        <row r="1968">
          <cell r="C1968" t="str">
            <v>02.009.05.01.01.07</v>
          </cell>
          <cell r="D1968" t="str">
            <v>Sarjeta Padrão PMSP</v>
          </cell>
          <cell r="E1968">
            <v>1379.7</v>
          </cell>
          <cell r="F1968" t="str">
            <v>m</v>
          </cell>
          <cell r="G1968">
            <v>18.68</v>
          </cell>
          <cell r="H1968">
            <v>25775.21</v>
          </cell>
        </row>
        <row r="1969">
          <cell r="C1969" t="str">
            <v>02.009.05.01.01.08</v>
          </cell>
          <cell r="D1969" t="str">
            <v>Sarjetão</v>
          </cell>
          <cell r="E1969">
            <v>253</v>
          </cell>
          <cell r="F1969" t="str">
            <v>m</v>
          </cell>
          <cell r="G1969">
            <v>34.840000000000003</v>
          </cell>
          <cell r="H1969">
            <v>8813.6299999999992</v>
          </cell>
        </row>
        <row r="1970">
          <cell r="C1970" t="str">
            <v>02.009.05.01.01.09</v>
          </cell>
          <cell r="D1970" t="str">
            <v>Guia de jardim 30x15x100cm</v>
          </cell>
          <cell r="E1970">
            <v>206.5</v>
          </cell>
          <cell r="F1970" t="str">
            <v>m</v>
          </cell>
          <cell r="G1970">
            <v>17.96</v>
          </cell>
          <cell r="H1970">
            <v>3708.69</v>
          </cell>
        </row>
        <row r="1971">
          <cell r="C1971" t="str">
            <v>02.009.05.01.01.10</v>
          </cell>
          <cell r="D1971" t="str">
            <v>New Jersey h=0,80m</v>
          </cell>
          <cell r="E1971">
            <v>34</v>
          </cell>
          <cell r="F1971" t="str">
            <v>m</v>
          </cell>
          <cell r="G1971">
            <v>349.27</v>
          </cell>
          <cell r="H1971">
            <v>11875.1</v>
          </cell>
        </row>
        <row r="1972">
          <cell r="C1972" t="str">
            <v>02.009.05.01.01.12</v>
          </cell>
          <cell r="D1972" t="str">
            <v>Piso intertravado de concreto cor natural, inclusive colchão de areia esp. 5cm sobre terreno - Área de equipamentos comunitários</v>
          </cell>
          <cell r="E1972">
            <v>864</v>
          </cell>
          <cell r="F1972" t="str">
            <v>m2</v>
          </cell>
          <cell r="G1972">
            <v>32.49</v>
          </cell>
          <cell r="H1972">
            <v>28071.360000000001</v>
          </cell>
        </row>
        <row r="1973">
          <cell r="C1973" t="str">
            <v>02.009.06</v>
          </cell>
          <cell r="D1973" t="str">
            <v>Calçadas de pedestre em mosaico de pedra miracema com borda de concreto</v>
          </cell>
          <cell r="H1973">
            <v>78080.66</v>
          </cell>
        </row>
        <row r="1974">
          <cell r="C1974" t="str">
            <v>02.009.06.01</v>
          </cell>
          <cell r="D1974" t="str">
            <v>Calçadas de pedestre em mosaico de pedra miracema com borda de concreto</v>
          </cell>
          <cell r="H1974">
            <v>78080.66</v>
          </cell>
        </row>
        <row r="1975">
          <cell r="C1975" t="str">
            <v>02.009.06.01.01</v>
          </cell>
          <cell r="D1975" t="str">
            <v>Calçadas de pedestre em mosaico de pedra miracema com borda de concreto</v>
          </cell>
          <cell r="H1975">
            <v>78080.66</v>
          </cell>
        </row>
        <row r="1976">
          <cell r="C1976" t="str">
            <v>02.009.06.01.01.01</v>
          </cell>
          <cell r="D1976" t="str">
            <v>Lastro de concreto magro esp=10cm</v>
          </cell>
          <cell r="E1976">
            <v>225.541</v>
          </cell>
          <cell r="F1976" t="str">
            <v>m3</v>
          </cell>
          <cell r="G1976">
            <v>160.01</v>
          </cell>
          <cell r="H1976">
            <v>36088.400000000001</v>
          </cell>
        </row>
        <row r="1977">
          <cell r="C1977" t="str">
            <v>02.009.06.01.01.02</v>
          </cell>
          <cell r="D1977" t="str">
            <v>Regualrização de piso esp=5cm</v>
          </cell>
          <cell r="E1977">
            <v>2255.4050000000002</v>
          </cell>
          <cell r="F1977" t="str">
            <v>m2</v>
          </cell>
          <cell r="G1977">
            <v>18.62</v>
          </cell>
          <cell r="H1977">
            <v>41992.26</v>
          </cell>
        </row>
        <row r="1978">
          <cell r="C1978" t="str">
            <v>02.009.07</v>
          </cell>
          <cell r="D1978" t="str">
            <v>Muros - fechamento da  via de acesso h=4,00m</v>
          </cell>
          <cell r="H1978">
            <v>247669.31</v>
          </cell>
        </row>
        <row r="1979">
          <cell r="C1979" t="str">
            <v>02.009.07.01</v>
          </cell>
          <cell r="D1979" t="str">
            <v>Muros - fechamento da  via de acesso h=4,00m</v>
          </cell>
          <cell r="H1979">
            <v>247669.31</v>
          </cell>
        </row>
        <row r="1980">
          <cell r="C1980" t="str">
            <v>02.009.07.01.01</v>
          </cell>
          <cell r="D1980" t="str">
            <v>Muros - fechamento da  via de acesso h=4,00m</v>
          </cell>
          <cell r="H1980">
            <v>247669.31</v>
          </cell>
        </row>
        <row r="1981">
          <cell r="C1981" t="str">
            <v>02.009.07.01.01.01</v>
          </cell>
          <cell r="D1981" t="str">
            <v>Escavação manual</v>
          </cell>
          <cell r="E1981">
            <v>66</v>
          </cell>
          <cell r="F1981" t="str">
            <v>m3</v>
          </cell>
          <cell r="G1981">
            <v>28.7</v>
          </cell>
          <cell r="H1981">
            <v>1894.17</v>
          </cell>
        </row>
        <row r="1982">
          <cell r="C1982" t="str">
            <v>02.009.07.01.01.02</v>
          </cell>
          <cell r="D1982" t="str">
            <v>Reaterro</v>
          </cell>
          <cell r="E1982">
            <v>102.96</v>
          </cell>
          <cell r="F1982" t="str">
            <v>m3</v>
          </cell>
          <cell r="G1982">
            <v>20.14</v>
          </cell>
          <cell r="H1982">
            <v>2073.61</v>
          </cell>
        </row>
        <row r="1983">
          <cell r="C1983" t="str">
            <v>02.009.07.01.01.03</v>
          </cell>
          <cell r="D1983" t="str">
            <v>Brocas</v>
          </cell>
          <cell r="E1983">
            <v>275</v>
          </cell>
          <cell r="F1983" t="str">
            <v>m</v>
          </cell>
          <cell r="G1983">
            <v>36.869999999999997</v>
          </cell>
          <cell r="H1983">
            <v>10139.58</v>
          </cell>
        </row>
        <row r="1984">
          <cell r="C1984" t="str">
            <v>02.009.07.01.01.04</v>
          </cell>
          <cell r="D1984" t="str">
            <v>Concreto Fck 20 mpa</v>
          </cell>
          <cell r="E1984">
            <v>26.4</v>
          </cell>
          <cell r="F1984" t="str">
            <v>m3</v>
          </cell>
          <cell r="G1984">
            <v>159.41</v>
          </cell>
          <cell r="H1984">
            <v>4208.42</v>
          </cell>
        </row>
        <row r="1985">
          <cell r="C1985" t="str">
            <v>02.009.07.01.01.05</v>
          </cell>
          <cell r="D1985" t="str">
            <v>Forma</v>
          </cell>
          <cell r="E1985">
            <v>220</v>
          </cell>
          <cell r="F1985" t="str">
            <v>m2</v>
          </cell>
          <cell r="G1985">
            <v>26.78</v>
          </cell>
          <cell r="H1985">
            <v>5891.22</v>
          </cell>
        </row>
        <row r="1986">
          <cell r="C1986" t="str">
            <v>02.009.07.01.01.06</v>
          </cell>
          <cell r="D1986" t="str">
            <v>Aço CA-50A</v>
          </cell>
          <cell r="E1986">
            <v>2112</v>
          </cell>
          <cell r="F1986" t="str">
            <v>kg</v>
          </cell>
          <cell r="G1986">
            <v>2.78</v>
          </cell>
          <cell r="H1986">
            <v>5874.95</v>
          </cell>
        </row>
        <row r="1987">
          <cell r="C1987" t="str">
            <v>02.009.07.01.01.07</v>
          </cell>
          <cell r="D1987" t="str">
            <v>Alvenaria armada (com pilaretes a cada 2,50m e cintas a cada 2,00m) em bloco de concreto 19x19x39cm</v>
          </cell>
          <cell r="E1987">
            <v>1683.1759999999999</v>
          </cell>
          <cell r="F1987" t="str">
            <v>m2</v>
          </cell>
          <cell r="G1987">
            <v>41.44</v>
          </cell>
          <cell r="H1987">
            <v>69755.86</v>
          </cell>
        </row>
        <row r="1988">
          <cell r="C1988" t="str">
            <v>02.009.07.01.01.08</v>
          </cell>
          <cell r="D1988" t="str">
            <v>Chapisco</v>
          </cell>
          <cell r="E1988">
            <v>3366.3519999999999</v>
          </cell>
          <cell r="F1988" t="str">
            <v>m2</v>
          </cell>
          <cell r="G1988">
            <v>4.8099999999999996</v>
          </cell>
          <cell r="H1988">
            <v>16191.48</v>
          </cell>
        </row>
        <row r="1989">
          <cell r="C1989" t="str">
            <v>02.009.07.01.01.09</v>
          </cell>
          <cell r="D1989" t="str">
            <v>Massa Única feltrada</v>
          </cell>
          <cell r="E1989">
            <v>3366.3519999999999</v>
          </cell>
          <cell r="F1989" t="str">
            <v>m2</v>
          </cell>
          <cell r="G1989">
            <v>15.91</v>
          </cell>
          <cell r="H1989">
            <v>53572.13</v>
          </cell>
        </row>
        <row r="1990">
          <cell r="C1990" t="str">
            <v>02.009.07.01.01.10</v>
          </cell>
          <cell r="D1990" t="str">
            <v>Revestimento em argamassa projetada</v>
          </cell>
          <cell r="E1990">
            <v>3366.3519999999999</v>
          </cell>
          <cell r="F1990" t="str">
            <v>m2</v>
          </cell>
          <cell r="G1990">
            <v>15.38</v>
          </cell>
          <cell r="H1990">
            <v>63489.4</v>
          </cell>
        </row>
        <row r="1991">
          <cell r="C1991" t="str">
            <v>02.009.07.01.01.11</v>
          </cell>
          <cell r="D1991" t="str">
            <v>Capeamento de muro em chapuz de concreto larg 30cm</v>
          </cell>
          <cell r="E1991">
            <v>420.79399999999998</v>
          </cell>
          <cell r="F1991" t="str">
            <v>m</v>
          </cell>
          <cell r="G1991">
            <v>34.65</v>
          </cell>
          <cell r="H1991">
            <v>14578.49</v>
          </cell>
        </row>
        <row r="1992">
          <cell r="C1992" t="str">
            <v>02.009.08</v>
          </cell>
          <cell r="D1992" t="str">
            <v>Muros - divisa com os condomínios Alameda dos Pinheiros e Parque das Árvores - h=4,00m</v>
          </cell>
          <cell r="H1992">
            <v>67215.899999999994</v>
          </cell>
        </row>
        <row r="1993">
          <cell r="C1993" t="str">
            <v>02.009.08.01</v>
          </cell>
          <cell r="D1993" t="str">
            <v>Muros - divisa com os condomínios Alameda dos Pinheiros e Parque das Árvores - h=4,00m</v>
          </cell>
          <cell r="H1993">
            <v>67215.899999999994</v>
          </cell>
        </row>
        <row r="1994">
          <cell r="C1994" t="str">
            <v>02.009.08.01.01</v>
          </cell>
          <cell r="D1994" t="str">
            <v>Muros - divisa com os condomínios Alameda dos Pinheiros e Parque das Árvores - h=4,00m</v>
          </cell>
          <cell r="H1994">
            <v>67215.899999999994</v>
          </cell>
        </row>
        <row r="1995">
          <cell r="C1995" t="str">
            <v>02.009.08.01.01.01</v>
          </cell>
          <cell r="D1995" t="str">
            <v>Alvenaria armada (com pilaretes a cada 2,50m e cintas a cada 2,00m) em bloco de concreto 19x19x39cm</v>
          </cell>
          <cell r="E1995">
            <v>613.95600000000002</v>
          </cell>
          <cell r="F1995" t="str">
            <v>m2</v>
          </cell>
          <cell r="G1995">
            <v>41.44</v>
          </cell>
          <cell r="H1995">
            <v>25444.18</v>
          </cell>
        </row>
        <row r="1996">
          <cell r="C1996" t="str">
            <v>02.009.08.01.01.02</v>
          </cell>
          <cell r="D1996" t="str">
            <v>Chapisco</v>
          </cell>
          <cell r="E1996">
            <v>920.93399999999997</v>
          </cell>
          <cell r="F1996" t="str">
            <v>m2</v>
          </cell>
          <cell r="G1996">
            <v>4.8099999999999996</v>
          </cell>
          <cell r="H1996">
            <v>4429.51</v>
          </cell>
        </row>
        <row r="1997">
          <cell r="C1997" t="str">
            <v>02.009.08.01.01.03</v>
          </cell>
          <cell r="D1997" t="str">
            <v>Massa Única feltrada</v>
          </cell>
          <cell r="E1997">
            <v>920.93399999999997</v>
          </cell>
          <cell r="F1997" t="str">
            <v>m2</v>
          </cell>
          <cell r="G1997">
            <v>15.91</v>
          </cell>
          <cell r="H1997">
            <v>14655.74</v>
          </cell>
        </row>
        <row r="1998">
          <cell r="C1998" t="str">
            <v>02.009.08.01.01.04</v>
          </cell>
          <cell r="D1998" t="str">
            <v>Revestimento em argamassa projetada</v>
          </cell>
          <cell r="E1998">
            <v>920.93399999999997</v>
          </cell>
          <cell r="F1998" t="str">
            <v>m2</v>
          </cell>
          <cell r="G1998">
            <v>15.38</v>
          </cell>
          <cell r="H1998">
            <v>17368.82</v>
          </cell>
        </row>
        <row r="1999">
          <cell r="C1999" t="str">
            <v>02.009.08.01.01.05</v>
          </cell>
          <cell r="D1999" t="str">
            <v>Capeamento de muro em chapuz de concreto larg 30cm</v>
          </cell>
          <cell r="E1999">
            <v>153.489</v>
          </cell>
          <cell r="F1999" t="str">
            <v>m</v>
          </cell>
          <cell r="G1999">
            <v>34.65</v>
          </cell>
          <cell r="H1999">
            <v>5317.66</v>
          </cell>
        </row>
        <row r="2000">
          <cell r="C2000" t="str">
            <v>02.009.09</v>
          </cell>
          <cell r="D2000" t="str">
            <v>Sinalização</v>
          </cell>
          <cell r="H2000">
            <v>1231.74</v>
          </cell>
        </row>
        <row r="2001">
          <cell r="C2001" t="str">
            <v>02.009.09.01</v>
          </cell>
          <cell r="D2001" t="str">
            <v>Sinalização</v>
          </cell>
          <cell r="H2001">
            <v>1231.74</v>
          </cell>
        </row>
        <row r="2002">
          <cell r="C2002" t="str">
            <v>02.009.09.01.01</v>
          </cell>
          <cell r="D2002" t="str">
            <v>Sinalização</v>
          </cell>
          <cell r="H2002">
            <v>1231.74</v>
          </cell>
        </row>
        <row r="2003">
          <cell r="C2003" t="str">
            <v>02.009.09.01.01.01</v>
          </cell>
          <cell r="D2003" t="str">
            <v>Pintura de demarcatória de vagas esp= 0,10m em borracha clorada</v>
          </cell>
          <cell r="E2003">
            <v>456.2</v>
          </cell>
          <cell r="F2003" t="str">
            <v>m</v>
          </cell>
          <cell r="G2003">
            <v>2.7</v>
          </cell>
          <cell r="H2003">
            <v>1231.74</v>
          </cell>
        </row>
        <row r="2004">
          <cell r="C2004" t="str">
            <v>02.009.10</v>
          </cell>
          <cell r="D2004" t="str">
            <v>Guarita</v>
          </cell>
          <cell r="H2004">
            <v>24297.89</v>
          </cell>
        </row>
        <row r="2005">
          <cell r="C2005" t="str">
            <v>02.009.10.01</v>
          </cell>
          <cell r="D2005" t="str">
            <v>Guarita</v>
          </cell>
          <cell r="H2005">
            <v>24297.89</v>
          </cell>
        </row>
        <row r="2006">
          <cell r="C2006" t="str">
            <v>02.009.10.01.01</v>
          </cell>
          <cell r="D2006" t="str">
            <v>Fundação</v>
          </cell>
          <cell r="H2006">
            <v>5707.16</v>
          </cell>
        </row>
        <row r="2007">
          <cell r="C2007" t="str">
            <v>02.009.10.01.01.01</v>
          </cell>
          <cell r="D2007" t="str">
            <v>Escavação manual</v>
          </cell>
          <cell r="E2007">
            <v>11.2</v>
          </cell>
          <cell r="F2007" t="str">
            <v>m3</v>
          </cell>
          <cell r="G2007">
            <v>28.7</v>
          </cell>
          <cell r="H2007">
            <v>321.43</v>
          </cell>
        </row>
        <row r="2008">
          <cell r="C2008" t="str">
            <v>02.009.10.01.01.02</v>
          </cell>
          <cell r="D2008" t="str">
            <v>Retirada de terra</v>
          </cell>
          <cell r="E2008">
            <v>11.2</v>
          </cell>
          <cell r="F2008" t="str">
            <v>m3</v>
          </cell>
          <cell r="G2008">
            <v>55.17</v>
          </cell>
          <cell r="H2008">
            <v>617.86</v>
          </cell>
        </row>
        <row r="2009">
          <cell r="C2009" t="str">
            <v>02.009.10.01.01.03</v>
          </cell>
          <cell r="D2009" t="str">
            <v>Reaterro campactado</v>
          </cell>
          <cell r="E2009">
            <v>125.44</v>
          </cell>
          <cell r="F2009" t="str">
            <v>m3</v>
          </cell>
          <cell r="G2009">
            <v>20.14</v>
          </cell>
          <cell r="H2009">
            <v>2526.36</v>
          </cell>
        </row>
        <row r="2010">
          <cell r="C2010" t="str">
            <v>02.009.10.01.01.04</v>
          </cell>
          <cell r="D2010" t="str">
            <v>Rachão h=30cm</v>
          </cell>
          <cell r="E2010">
            <v>4.8</v>
          </cell>
          <cell r="F2010" t="str">
            <v>m3</v>
          </cell>
          <cell r="G2010">
            <v>46.61</v>
          </cell>
          <cell r="H2010">
            <v>223.7</v>
          </cell>
        </row>
        <row r="2011">
          <cell r="C2011" t="str">
            <v>02.009.10.01.01.05</v>
          </cell>
          <cell r="D2011" t="str">
            <v>Lastro de brita h=10cm</v>
          </cell>
          <cell r="E2011">
            <v>1.6</v>
          </cell>
          <cell r="F2011" t="str">
            <v>m3</v>
          </cell>
          <cell r="G2011">
            <v>61.6</v>
          </cell>
          <cell r="H2011">
            <v>98.57</v>
          </cell>
        </row>
        <row r="2012">
          <cell r="C2012" t="str">
            <v>02.009.10.01.01.06</v>
          </cell>
          <cell r="D2012" t="str">
            <v>Lastro de concreto esp. 5cm</v>
          </cell>
          <cell r="E2012">
            <v>1.6</v>
          </cell>
          <cell r="F2012" t="str">
            <v>m3</v>
          </cell>
          <cell r="G2012">
            <v>148.27000000000001</v>
          </cell>
          <cell r="H2012">
            <v>237.23</v>
          </cell>
        </row>
        <row r="2013">
          <cell r="C2013" t="str">
            <v>02.009.10.01.01.07</v>
          </cell>
          <cell r="D2013" t="str">
            <v>Concreto Fck 35Mpa</v>
          </cell>
          <cell r="E2013">
            <v>3.2</v>
          </cell>
          <cell r="F2013" t="str">
            <v>m3</v>
          </cell>
          <cell r="G2013">
            <v>213.98</v>
          </cell>
          <cell r="H2013">
            <v>684.74</v>
          </cell>
        </row>
        <row r="2014">
          <cell r="C2014" t="str">
            <v>02.009.10.01.01.08</v>
          </cell>
          <cell r="D2014" t="str">
            <v>Forma comum</v>
          </cell>
          <cell r="E2014">
            <v>4</v>
          </cell>
          <cell r="F2014" t="str">
            <v>m2</v>
          </cell>
          <cell r="G2014">
            <v>26.78</v>
          </cell>
          <cell r="H2014">
            <v>107.11</v>
          </cell>
        </row>
        <row r="2015">
          <cell r="C2015" t="str">
            <v>02.009.10.01.01.09</v>
          </cell>
          <cell r="D2015" t="str">
            <v>Aço CA-50</v>
          </cell>
          <cell r="E2015">
            <v>320</v>
          </cell>
          <cell r="F2015" t="str">
            <v>kg</v>
          </cell>
          <cell r="G2015">
            <v>2.78</v>
          </cell>
          <cell r="H2015">
            <v>890.14</v>
          </cell>
        </row>
        <row r="2016">
          <cell r="C2016" t="str">
            <v>02.009.10.01.02</v>
          </cell>
          <cell r="D2016" t="str">
            <v>Estrutura</v>
          </cell>
          <cell r="H2016">
            <v>1596.77</v>
          </cell>
        </row>
        <row r="2017">
          <cell r="C2017" t="str">
            <v>02.009.10.01.02.01</v>
          </cell>
          <cell r="D2017" t="str">
            <v>Concreto Fck 35Mpa</v>
          </cell>
          <cell r="E2017">
            <v>1.7350000000000001</v>
          </cell>
          <cell r="F2017" t="str">
            <v>m3</v>
          </cell>
          <cell r="G2017">
            <v>213.98</v>
          </cell>
          <cell r="H2017">
            <v>371.26</v>
          </cell>
        </row>
        <row r="2018">
          <cell r="C2018" t="str">
            <v>02.009.10.01.02.02</v>
          </cell>
          <cell r="D2018" t="str">
            <v>Forma comum</v>
          </cell>
          <cell r="E2018">
            <v>23.68</v>
          </cell>
          <cell r="F2018" t="str">
            <v>m2</v>
          </cell>
          <cell r="G2018">
            <v>35.450000000000003</v>
          </cell>
          <cell r="H2018">
            <v>839.41</v>
          </cell>
        </row>
        <row r="2019">
          <cell r="C2019" t="str">
            <v>02.009.10.01.02.03</v>
          </cell>
          <cell r="D2019" t="str">
            <v>Aço CA-50</v>
          </cell>
          <cell r="E2019">
            <v>138.80000000000001</v>
          </cell>
          <cell r="F2019" t="str">
            <v>kg</v>
          </cell>
          <cell r="G2019">
            <v>2.78</v>
          </cell>
          <cell r="H2019">
            <v>386.1</v>
          </cell>
        </row>
        <row r="2020">
          <cell r="C2020" t="str">
            <v>02.009.10.01.03</v>
          </cell>
          <cell r="D2020" t="str">
            <v>Alvenarias e revestimentos internos</v>
          </cell>
          <cell r="H2020">
            <v>2633.77</v>
          </cell>
        </row>
        <row r="2021">
          <cell r="C2021" t="str">
            <v>02.009.10.01.03.01</v>
          </cell>
          <cell r="D2021" t="str">
            <v>Bloco de concreto estrutural 19x19x39cm</v>
          </cell>
          <cell r="E2021">
            <v>20.28</v>
          </cell>
          <cell r="F2021" t="str">
            <v>m2</v>
          </cell>
          <cell r="G2021">
            <v>66.400000000000006</v>
          </cell>
          <cell r="H2021">
            <v>1346.59</v>
          </cell>
        </row>
        <row r="2022">
          <cell r="C2022" t="str">
            <v>02.009.10.01.03.02</v>
          </cell>
          <cell r="D2022" t="str">
            <v>Chapisco traço 1:3</v>
          </cell>
          <cell r="E2022">
            <v>40.56</v>
          </cell>
          <cell r="F2022" t="str">
            <v>m2</v>
          </cell>
          <cell r="G2022">
            <v>4.8099999999999996</v>
          </cell>
          <cell r="H2022">
            <v>195.09</v>
          </cell>
        </row>
        <row r="2023">
          <cell r="C2023" t="str">
            <v>02.009.10.01.03.03</v>
          </cell>
          <cell r="D2023" t="str">
            <v>Massa única</v>
          </cell>
          <cell r="E2023">
            <v>40.56</v>
          </cell>
          <cell r="F2023" t="str">
            <v>m2</v>
          </cell>
          <cell r="G2023">
            <v>15.91</v>
          </cell>
          <cell r="H2023">
            <v>645.47</v>
          </cell>
        </row>
        <row r="2024">
          <cell r="C2024" t="str">
            <v>02.009.10.01.03.04</v>
          </cell>
          <cell r="D2024" t="str">
            <v>Piso cerâmico de alta resistência 31x31, PEI 5, Porto gelo , da Eliane</v>
          </cell>
          <cell r="E2024">
            <v>5.5</v>
          </cell>
          <cell r="F2024" t="str">
            <v>m2</v>
          </cell>
          <cell r="G2024">
            <v>35.39</v>
          </cell>
          <cell r="H2024">
            <v>194.64</v>
          </cell>
        </row>
        <row r="2025">
          <cell r="C2025" t="str">
            <v>02.009.10.01.03.05</v>
          </cell>
          <cell r="D2025" t="str">
            <v>Rodapé ceramico h=10cm</v>
          </cell>
          <cell r="E2025">
            <v>11.6</v>
          </cell>
          <cell r="F2025" t="str">
            <v>m</v>
          </cell>
          <cell r="G2025">
            <v>8.82</v>
          </cell>
          <cell r="H2025">
            <v>102.34</v>
          </cell>
        </row>
        <row r="2026">
          <cell r="C2026" t="str">
            <v>02.009.10.01.03.06</v>
          </cell>
          <cell r="D2026" t="str">
            <v>Soleira em granito cinza Mauá</v>
          </cell>
          <cell r="E2026">
            <v>0.7</v>
          </cell>
          <cell r="F2026" t="str">
            <v>m</v>
          </cell>
          <cell r="G2026">
            <v>43.66</v>
          </cell>
          <cell r="H2026">
            <v>30.56</v>
          </cell>
        </row>
        <row r="2027">
          <cell r="C2027" t="str">
            <v>02.009.10.01.03.07</v>
          </cell>
          <cell r="D2027" t="str">
            <v>Bancada de granito cinza Mauá</v>
          </cell>
          <cell r="E2027">
            <v>1.2</v>
          </cell>
          <cell r="F2027" t="str">
            <v>m</v>
          </cell>
          <cell r="G2027">
            <v>99.23</v>
          </cell>
          <cell r="H2027">
            <v>119.08</v>
          </cell>
        </row>
        <row r="2028">
          <cell r="C2028" t="str">
            <v>02.009.10.01.04</v>
          </cell>
          <cell r="D2028" t="str">
            <v>Revestimentos externos</v>
          </cell>
          <cell r="H2028">
            <v>820.88</v>
          </cell>
        </row>
        <row r="2029">
          <cell r="C2029" t="str">
            <v>02.009.10.01.04.01</v>
          </cell>
          <cell r="D2029" t="str">
            <v>Chapisco traço 1:3</v>
          </cell>
          <cell r="E2029">
            <v>29.6</v>
          </cell>
          <cell r="F2029" t="str">
            <v>m2</v>
          </cell>
          <cell r="G2029">
            <v>4.8099999999999996</v>
          </cell>
          <cell r="H2029">
            <v>142.37</v>
          </cell>
        </row>
        <row r="2030">
          <cell r="C2030" t="str">
            <v>02.009.10.01.04.02</v>
          </cell>
          <cell r="D2030" t="str">
            <v>Massa única feltrada</v>
          </cell>
          <cell r="E2030">
            <v>29.6</v>
          </cell>
          <cell r="F2030" t="str">
            <v>m2</v>
          </cell>
          <cell r="G2030">
            <v>15.91</v>
          </cell>
          <cell r="H2030">
            <v>471.05</v>
          </cell>
        </row>
        <row r="2031">
          <cell r="C2031" t="str">
            <v>02.009.10.01.04.03</v>
          </cell>
          <cell r="D2031" t="str">
            <v>Revestimento em argamassa projetada</v>
          </cell>
          <cell r="E2031">
            <v>11</v>
          </cell>
          <cell r="F2031" t="str">
            <v>m2</v>
          </cell>
          <cell r="G2031">
            <v>15.38</v>
          </cell>
          <cell r="H2031">
            <v>207.46</v>
          </cell>
        </row>
        <row r="2032">
          <cell r="C2032" t="str">
            <v>02.009.10.01.05</v>
          </cell>
          <cell r="D2032" t="str">
            <v>Caixilhos e vidros</v>
          </cell>
          <cell r="H2032">
            <v>12646.01</v>
          </cell>
        </row>
        <row r="2033">
          <cell r="C2033" t="str">
            <v>02.009.10.01.05.01</v>
          </cell>
          <cell r="D2033" t="str">
            <v>Caixilho de alumínio com pintura eletrostática branca, medindo 0,90x0,60m</v>
          </cell>
          <cell r="E2033">
            <v>1</v>
          </cell>
          <cell r="F2033" t="str">
            <v>un</v>
          </cell>
          <cell r="G2033">
            <v>974.27</v>
          </cell>
          <cell r="H2033">
            <v>974.27</v>
          </cell>
        </row>
        <row r="2034">
          <cell r="C2034" t="str">
            <v>02.009.10.01.05.02</v>
          </cell>
          <cell r="D2034" t="str">
            <v>Caixilho de alumínio com pintura eletrostática branca, medindo 1,03x0,93m</v>
          </cell>
          <cell r="E2034">
            <v>1</v>
          </cell>
          <cell r="F2034" t="str">
            <v>un</v>
          </cell>
          <cell r="G2034">
            <v>2044.16</v>
          </cell>
          <cell r="H2034">
            <v>2044.16</v>
          </cell>
        </row>
        <row r="2035">
          <cell r="C2035" t="str">
            <v>02.009.10.01.05.03</v>
          </cell>
          <cell r="D2035" t="str">
            <v>Caixilho de alumínio com pintura eletrostática branca, medindo 1,03x0,93m</v>
          </cell>
          <cell r="E2035">
            <v>3</v>
          </cell>
          <cell r="F2035" t="str">
            <v>un</v>
          </cell>
          <cell r="G2035">
            <v>2044.16</v>
          </cell>
          <cell r="H2035">
            <v>6132.48</v>
          </cell>
        </row>
        <row r="2036">
          <cell r="C2036" t="str">
            <v>02.009.10.01.05.04</v>
          </cell>
          <cell r="D2036" t="str">
            <v>Vidro Laminado  fosco 6mm</v>
          </cell>
          <cell r="E2036">
            <v>1</v>
          </cell>
          <cell r="F2036" t="str">
            <v>m2</v>
          </cell>
          <cell r="G2036">
            <v>110.91</v>
          </cell>
          <cell r="H2036">
            <v>110.91</v>
          </cell>
        </row>
        <row r="2037">
          <cell r="C2037" t="str">
            <v>02.009.10.01.05.05</v>
          </cell>
          <cell r="D2037" t="str">
            <v>Vidro Laminado 8mm</v>
          </cell>
          <cell r="E2037">
            <v>3.9969999999999999</v>
          </cell>
          <cell r="F2037" t="str">
            <v>m2</v>
          </cell>
          <cell r="G2037">
            <v>88.35</v>
          </cell>
          <cell r="H2037">
            <v>353.13</v>
          </cell>
        </row>
        <row r="2038">
          <cell r="C2038" t="str">
            <v>02.009.10.01.05.06</v>
          </cell>
          <cell r="D2038" t="str">
            <v>Porta de vidro encaxilhado em aluminio, medindo 0,80x2,10m</v>
          </cell>
          <cell r="E2038">
            <v>1</v>
          </cell>
          <cell r="F2038" t="str">
            <v>un</v>
          </cell>
          <cell r="G2038">
            <v>3031.06</v>
          </cell>
          <cell r="H2038">
            <v>3031.06</v>
          </cell>
        </row>
        <row r="2039">
          <cell r="C2039" t="str">
            <v>02.009.10.01.06</v>
          </cell>
          <cell r="D2039" t="str">
            <v>Terraço descoberto - Sistema "A4" Manta asfáltica 4mm aderida com asfalto elastomérico - Manta asf. Pre´-fabricada (SBS 13%), esp. 4mm, tipo IV, conf. Norma (ABNT) NBR 9952/98, aderida com 2,0kg/m2 de asfalto quente e camada de reforço com 2 kg/m2 de asfa</v>
          </cell>
          <cell r="H2039">
            <v>893.3</v>
          </cell>
        </row>
        <row r="2040">
          <cell r="C2040" t="str">
            <v>02.009.10.01.06.01</v>
          </cell>
          <cell r="D2040" t="str">
            <v>Regularização de superfície horizontal e vertical - esp.5cm</v>
          </cell>
          <cell r="E2040">
            <v>11.25</v>
          </cell>
          <cell r="F2040" t="str">
            <v>m2</v>
          </cell>
          <cell r="G2040">
            <v>13.95</v>
          </cell>
          <cell r="H2040">
            <v>156.94</v>
          </cell>
        </row>
        <row r="2041">
          <cell r="C2041" t="str">
            <v>02.009.10.01.06.02</v>
          </cell>
          <cell r="D2041" t="str">
            <v>Impermeaabilização (primer, asfalto elastomérico e manta asfáltica SBS 13% 4mm tipo IV)</v>
          </cell>
          <cell r="E2041">
            <v>11.25</v>
          </cell>
          <cell r="F2041" t="str">
            <v>m2</v>
          </cell>
          <cell r="G2041">
            <v>41.98</v>
          </cell>
          <cell r="H2041">
            <v>472.32</v>
          </cell>
        </row>
        <row r="2042">
          <cell r="C2042" t="str">
            <v>02.009.10.01.06.03</v>
          </cell>
          <cell r="D2042" t="str">
            <v>Camada separadora (papel kraft)</v>
          </cell>
          <cell r="E2042">
            <v>6.25</v>
          </cell>
          <cell r="F2042" t="str">
            <v>m2</v>
          </cell>
          <cell r="G2042">
            <v>1.03</v>
          </cell>
          <cell r="H2042">
            <v>6.46</v>
          </cell>
        </row>
        <row r="2043">
          <cell r="C2043" t="str">
            <v>02.009.10.01.06.04</v>
          </cell>
          <cell r="D2043" t="str">
            <v>Isolação térmica e acústica com polietireno de alta densidade espes. 25mm</v>
          </cell>
          <cell r="E2043">
            <v>11.25</v>
          </cell>
          <cell r="F2043" t="str">
            <v>m2</v>
          </cell>
          <cell r="G2043">
            <v>12.92</v>
          </cell>
          <cell r="H2043">
            <v>145.31</v>
          </cell>
        </row>
        <row r="2044">
          <cell r="C2044" t="str">
            <v>02.009.10.01.06.05</v>
          </cell>
          <cell r="D2044" t="str">
            <v>Proteção mecânica acabada horizontal</v>
          </cell>
          <cell r="E2044">
            <v>6.25</v>
          </cell>
          <cell r="F2044" t="str">
            <v>m2</v>
          </cell>
          <cell r="G2044">
            <v>9.8000000000000007</v>
          </cell>
          <cell r="H2044">
            <v>61.24</v>
          </cell>
        </row>
        <row r="2045">
          <cell r="C2045" t="str">
            <v>02.009.10.01.06.06</v>
          </cell>
          <cell r="D2045" t="str">
            <v>Proteção mecânica acabada vertical com tela galvanizada, ou plástica fio 22 abertura 1"</v>
          </cell>
          <cell r="E2045">
            <v>5</v>
          </cell>
          <cell r="F2045" t="str">
            <v>m2</v>
          </cell>
          <cell r="G2045">
            <v>10.199999999999999</v>
          </cell>
          <cell r="H2045">
            <v>51.02</v>
          </cell>
        </row>
        <row r="2046">
          <cell r="C2046" t="str">
            <v>02.009.10.01.06.07</v>
          </cell>
          <cell r="D2046" t="str">
            <v>Mastique de emulsão hidroasfáltica - incluso</v>
          </cell>
          <cell r="E2046">
            <v>10</v>
          </cell>
          <cell r="F2046" t="str">
            <v>m2</v>
          </cell>
        </row>
        <row r="2047">
          <cell r="C2047">
            <v>2010</v>
          </cell>
          <cell r="D2047" t="str">
            <v>Laje de concreto da via de acesso</v>
          </cell>
          <cell r="H2047">
            <v>357464.39</v>
          </cell>
        </row>
        <row r="2048">
          <cell r="C2048" t="str">
            <v>02.010.01</v>
          </cell>
          <cell r="D2048" t="str">
            <v>Infraestrutura - blocos de fundação</v>
          </cell>
          <cell r="H2048">
            <v>44913.71</v>
          </cell>
        </row>
        <row r="2049">
          <cell r="C2049" t="str">
            <v>02.010.01.01</v>
          </cell>
          <cell r="D2049" t="str">
            <v>Escavação manual</v>
          </cell>
          <cell r="E2049">
            <v>186.06</v>
          </cell>
          <cell r="F2049" t="str">
            <v>m3</v>
          </cell>
          <cell r="G2049">
            <v>28.7</v>
          </cell>
          <cell r="H2049">
            <v>5339.83</v>
          </cell>
        </row>
        <row r="2050">
          <cell r="C2050" t="str">
            <v>02.010.01.02</v>
          </cell>
          <cell r="D2050" t="str">
            <v>Apiloamento</v>
          </cell>
          <cell r="E2050">
            <v>73.81</v>
          </cell>
          <cell r="F2050" t="str">
            <v>m2</v>
          </cell>
          <cell r="G2050">
            <v>8.7100000000000009</v>
          </cell>
          <cell r="H2050">
            <v>643</v>
          </cell>
        </row>
        <row r="2051">
          <cell r="C2051" t="str">
            <v>02.010.01.03</v>
          </cell>
          <cell r="D2051" t="str">
            <v>Lastro de concreto magro h=5cm</v>
          </cell>
          <cell r="E2051">
            <v>3.69</v>
          </cell>
          <cell r="F2051" t="str">
            <v>m3</v>
          </cell>
          <cell r="G2051">
            <v>148.27000000000001</v>
          </cell>
          <cell r="H2051">
            <v>547.1</v>
          </cell>
        </row>
        <row r="2052">
          <cell r="C2052" t="str">
            <v>02.010.01.04</v>
          </cell>
          <cell r="D2052" t="str">
            <v>Concreto Fck 35Mpa</v>
          </cell>
          <cell r="E2052">
            <v>64.56</v>
          </cell>
          <cell r="F2052" t="str">
            <v>m3</v>
          </cell>
          <cell r="G2052">
            <v>213.98</v>
          </cell>
          <cell r="H2052">
            <v>13814.68</v>
          </cell>
        </row>
        <row r="2053">
          <cell r="C2053" t="str">
            <v>02.010.01.05</v>
          </cell>
          <cell r="D2053" t="str">
            <v>Forma comum</v>
          </cell>
          <cell r="E2053">
            <v>176.69</v>
          </cell>
          <cell r="F2053" t="str">
            <v>m2</v>
          </cell>
          <cell r="G2053">
            <v>26.78</v>
          </cell>
          <cell r="H2053">
            <v>4731.45</v>
          </cell>
        </row>
        <row r="2054">
          <cell r="C2054" t="str">
            <v>02.010.01.06</v>
          </cell>
          <cell r="D2054" t="str">
            <v>Aço CA-50</v>
          </cell>
          <cell r="E2054">
            <v>4519.03</v>
          </cell>
          <cell r="F2054" t="str">
            <v>kg</v>
          </cell>
          <cell r="G2054">
            <v>2.78</v>
          </cell>
          <cell r="H2054">
            <v>12570.59</v>
          </cell>
        </row>
        <row r="2055">
          <cell r="C2055" t="str">
            <v>02.010.01.07</v>
          </cell>
          <cell r="D2055" t="str">
            <v>Reaterro compactado</v>
          </cell>
          <cell r="E2055">
            <v>117.81</v>
          </cell>
          <cell r="F2055" t="str">
            <v>m3</v>
          </cell>
          <cell r="G2055">
            <v>20.14</v>
          </cell>
          <cell r="H2055">
            <v>2372.69</v>
          </cell>
        </row>
        <row r="2056">
          <cell r="C2056" t="str">
            <v>02.010.01.08</v>
          </cell>
          <cell r="D2056" t="str">
            <v>Remoção de material excedente</v>
          </cell>
          <cell r="E2056">
            <v>88.72</v>
          </cell>
          <cell r="F2056" t="str">
            <v>m3</v>
          </cell>
          <cell r="G2056">
            <v>55.17</v>
          </cell>
          <cell r="H2056">
            <v>4894.37</v>
          </cell>
        </row>
        <row r="2057">
          <cell r="C2057" t="str">
            <v>02.010.02</v>
          </cell>
          <cell r="D2057" t="str">
            <v>Estrutura pilares, vigas e lajes</v>
          </cell>
          <cell r="H2057">
            <v>357464.39</v>
          </cell>
        </row>
        <row r="2058">
          <cell r="C2058" t="str">
            <v>02.010.02.01</v>
          </cell>
          <cell r="D2058" t="str">
            <v>Concreto Fck 35 Mpa</v>
          </cell>
          <cell r="E2058">
            <v>537.17999999999995</v>
          </cell>
          <cell r="F2058" t="str">
            <v>m3</v>
          </cell>
          <cell r="G2058">
            <v>213.98</v>
          </cell>
          <cell r="H2058">
            <v>109716.82</v>
          </cell>
        </row>
        <row r="2059">
          <cell r="C2059" t="str">
            <v>02.010.02.02</v>
          </cell>
          <cell r="D2059" t="str">
            <v>Forma</v>
          </cell>
          <cell r="E2059">
            <v>3616.7</v>
          </cell>
          <cell r="F2059" t="str">
            <v>m2</v>
          </cell>
          <cell r="G2059">
            <v>35.448251168192002</v>
          </cell>
          <cell r="H2059">
            <v>128205.69</v>
          </cell>
        </row>
        <row r="2060">
          <cell r="C2060" t="str">
            <v>02.010.02.03</v>
          </cell>
          <cell r="D2060" t="str">
            <v>Aço CA-50</v>
          </cell>
          <cell r="E2060">
            <v>42974.400000000001</v>
          </cell>
          <cell r="F2060" t="str">
            <v>kg</v>
          </cell>
          <cell r="G2060">
            <v>2.7817000353698944</v>
          </cell>
          <cell r="H2060">
            <v>119541.89</v>
          </cell>
        </row>
        <row r="2061">
          <cell r="C2061" t="str">
            <v>02.010.02.04</v>
          </cell>
          <cell r="D2061" t="str">
            <v>Junta de dilatação</v>
          </cell>
          <cell r="E2061">
            <v>23</v>
          </cell>
          <cell r="F2061" t="str">
            <v>m</v>
          </cell>
          <cell r="G2061">
            <v>105.7</v>
          </cell>
          <cell r="H2061">
            <v>119541.89</v>
          </cell>
        </row>
        <row r="2062">
          <cell r="C2062">
            <v>2011</v>
          </cell>
          <cell r="D2062" t="str">
            <v>PAISAGISMO</v>
          </cell>
          <cell r="H2062">
            <v>2987657.6</v>
          </cell>
        </row>
        <row r="2063">
          <cell r="C2063" t="str">
            <v>02.011.01</v>
          </cell>
          <cell r="D2063" t="str">
            <v>Pista de cooper</v>
          </cell>
          <cell r="H2063">
            <v>64039.92</v>
          </cell>
        </row>
        <row r="2064">
          <cell r="C2064" t="str">
            <v>02.011.01.01</v>
          </cell>
          <cell r="D2064" t="str">
            <v>Pista de cooper</v>
          </cell>
          <cell r="H2064">
            <v>64039.92</v>
          </cell>
        </row>
        <row r="2065">
          <cell r="C2065" t="str">
            <v>02.011.01.01.01</v>
          </cell>
          <cell r="D2065" t="str">
            <v>Pista de cooper</v>
          </cell>
          <cell r="H2065">
            <v>64039.92</v>
          </cell>
        </row>
        <row r="2066">
          <cell r="C2066" t="str">
            <v>02.011.01.01.01.01</v>
          </cell>
          <cell r="D2066" t="str">
            <v>Piso pré-fabricado Reago - Especial "Isabel Duprat"</v>
          </cell>
          <cell r="E2066">
            <v>427.4</v>
          </cell>
          <cell r="F2066" t="str">
            <v>m2</v>
          </cell>
          <cell r="G2066">
            <v>82.9</v>
          </cell>
          <cell r="H2066">
            <v>35431.46</v>
          </cell>
        </row>
        <row r="2067">
          <cell r="C2067" t="str">
            <v>02.011.01.01.01.02</v>
          </cell>
          <cell r="D2067" t="str">
            <v>Borda de concreto (Guia pré-moldada ou estrudada)</v>
          </cell>
          <cell r="E2067">
            <v>337</v>
          </cell>
          <cell r="F2067" t="str">
            <v>m</v>
          </cell>
          <cell r="G2067">
            <v>21.48</v>
          </cell>
          <cell r="H2067">
            <v>7238.59</v>
          </cell>
        </row>
        <row r="2068">
          <cell r="C2068" t="str">
            <v>02.011.01.01.01.03</v>
          </cell>
          <cell r="D2068" t="str">
            <v>Lastro de concreto esp=10cm</v>
          </cell>
          <cell r="E2068">
            <v>42.74</v>
          </cell>
          <cell r="F2068" t="str">
            <v>m3</v>
          </cell>
          <cell r="G2068">
            <v>160.01</v>
          </cell>
          <cell r="H2068">
            <v>6838.76</v>
          </cell>
        </row>
        <row r="2069">
          <cell r="C2069" t="str">
            <v>02.011.01.01.01.04</v>
          </cell>
          <cell r="D2069" t="str">
            <v>Camada de bica corrida h=45cm</v>
          </cell>
          <cell r="E2069">
            <v>192.33</v>
          </cell>
          <cell r="F2069" t="str">
            <v>m3</v>
          </cell>
          <cell r="G2069">
            <v>75.55</v>
          </cell>
          <cell r="H2069">
            <v>14531.11</v>
          </cell>
        </row>
        <row r="2070">
          <cell r="C2070" t="str">
            <v>02.011.02</v>
          </cell>
          <cell r="D2070" t="str">
            <v>Caminho circular do jardim principal</v>
          </cell>
          <cell r="H2070">
            <v>83510.37</v>
          </cell>
        </row>
        <row r="2071">
          <cell r="C2071" t="str">
            <v>02.011.02.01</v>
          </cell>
          <cell r="D2071" t="str">
            <v>Caminho circular do jardim principal</v>
          </cell>
          <cell r="H2071">
            <v>83510.37</v>
          </cell>
        </row>
        <row r="2072">
          <cell r="C2072" t="str">
            <v>02.011.02.01.01</v>
          </cell>
          <cell r="D2072" t="str">
            <v>Caminho circular do jardim principal - (Caminho 1)</v>
          </cell>
          <cell r="H2072">
            <v>83510.37</v>
          </cell>
        </row>
        <row r="2073">
          <cell r="C2073" t="str">
            <v>02.011.02.01.01.01</v>
          </cell>
          <cell r="D2073" t="str">
            <v>Mosaico português vermelho</v>
          </cell>
          <cell r="E2073">
            <v>794.4</v>
          </cell>
          <cell r="F2073" t="str">
            <v>m2</v>
          </cell>
          <cell r="G2073">
            <v>34</v>
          </cell>
          <cell r="H2073">
            <v>27009.599999999999</v>
          </cell>
        </row>
        <row r="2074">
          <cell r="C2074" t="str">
            <v>02.011.02.01.01.02</v>
          </cell>
          <cell r="D2074" t="str">
            <v>Borda de concreto (Guia pré-moldada ou estrudada)</v>
          </cell>
          <cell r="E2074">
            <v>662</v>
          </cell>
          <cell r="F2074" t="str">
            <v>m</v>
          </cell>
          <cell r="G2074">
            <v>21.48</v>
          </cell>
          <cell r="H2074">
            <v>14219.43</v>
          </cell>
        </row>
        <row r="2075">
          <cell r="C2075" t="str">
            <v>02.011.02.01.01.03</v>
          </cell>
          <cell r="D2075" t="str">
            <v>Lastro de areia esp. 5cm</v>
          </cell>
          <cell r="E2075">
            <v>39.72</v>
          </cell>
          <cell r="F2075" t="str">
            <v>m3</v>
          </cell>
          <cell r="G2075">
            <v>64.489999999999995</v>
          </cell>
          <cell r="H2075">
            <v>2561.58</v>
          </cell>
        </row>
        <row r="2076">
          <cell r="C2076" t="str">
            <v>02.011.02.01.01.04</v>
          </cell>
          <cell r="D2076" t="str">
            <v>Lastro de concreto esp=10cm</v>
          </cell>
          <cell r="E2076">
            <v>79.44</v>
          </cell>
          <cell r="F2076" t="str">
            <v>m3</v>
          </cell>
          <cell r="G2076">
            <v>160.01</v>
          </cell>
          <cell r="H2076">
            <v>12711.08</v>
          </cell>
        </row>
        <row r="2077">
          <cell r="C2077" t="str">
            <v>02.011.02.01.01.05</v>
          </cell>
          <cell r="D2077" t="str">
            <v>Camada de bica corrida h=45cm</v>
          </cell>
          <cell r="E2077">
            <v>357.48</v>
          </cell>
          <cell r="F2077" t="str">
            <v>m3</v>
          </cell>
          <cell r="G2077">
            <v>75.55</v>
          </cell>
          <cell r="H2077">
            <v>27008.69</v>
          </cell>
        </row>
        <row r="2078">
          <cell r="C2078" t="str">
            <v>02.011.03</v>
          </cell>
          <cell r="D2078" t="str">
            <v>Caminhos internos do jardim principal</v>
          </cell>
          <cell r="H2078">
            <v>43265.83</v>
          </cell>
        </row>
        <row r="2079">
          <cell r="C2079" t="str">
            <v>02.011.03.01</v>
          </cell>
          <cell r="D2079" t="str">
            <v>Caminhos internos do jardim principal</v>
          </cell>
          <cell r="H2079">
            <v>43265.83</v>
          </cell>
        </row>
        <row r="2080">
          <cell r="C2080" t="str">
            <v>02.011.03.01.01</v>
          </cell>
          <cell r="D2080" t="str">
            <v>Caminhos internos do jardim principal - (Caminho 3)</v>
          </cell>
          <cell r="H2080">
            <v>43265.83</v>
          </cell>
        </row>
        <row r="2081">
          <cell r="C2081" t="str">
            <v>02.011.03.01.01.01</v>
          </cell>
          <cell r="D2081" t="str">
            <v>Arenito Paraná vermelho (1,60x0,60x0,03)</v>
          </cell>
          <cell r="E2081">
            <v>287.04000000000002</v>
          </cell>
          <cell r="F2081" t="str">
            <v>m2</v>
          </cell>
          <cell r="G2081">
            <v>54</v>
          </cell>
          <cell r="H2081">
            <v>15500.16</v>
          </cell>
        </row>
        <row r="2082">
          <cell r="C2082" t="str">
            <v>02.011.03.01.01.02</v>
          </cell>
          <cell r="D2082" t="str">
            <v>Camada de bica corrida h=45cm</v>
          </cell>
          <cell r="E2082">
            <v>129.16999999999999</v>
          </cell>
          <cell r="F2082" t="str">
            <v>m3</v>
          </cell>
          <cell r="G2082">
            <v>75.55</v>
          </cell>
          <cell r="H2082">
            <v>9759.18</v>
          </cell>
        </row>
        <row r="2083">
          <cell r="C2083" t="str">
            <v>02.011.03.01.01.03</v>
          </cell>
          <cell r="D2083" t="str">
            <v>Lastro de concreto esp=10cm</v>
          </cell>
          <cell r="E2083">
            <v>28.7</v>
          </cell>
          <cell r="F2083" t="str">
            <v>m3</v>
          </cell>
          <cell r="G2083">
            <v>160.01</v>
          </cell>
          <cell r="H2083">
            <v>4592.24</v>
          </cell>
        </row>
        <row r="2084">
          <cell r="C2084" t="str">
            <v>02.011.03.01.01.04</v>
          </cell>
          <cell r="D2084" t="str">
            <v>Regularização de piso esp=5cm</v>
          </cell>
          <cell r="E2084">
            <v>287.04000000000002</v>
          </cell>
          <cell r="F2084" t="str">
            <v>m2</v>
          </cell>
          <cell r="G2084">
            <v>18.62</v>
          </cell>
          <cell r="H2084">
            <v>5344.25</v>
          </cell>
        </row>
        <row r="2085">
          <cell r="C2085" t="str">
            <v>02.011.03.01.01.05</v>
          </cell>
          <cell r="D2085" t="str">
            <v>Seixos Vermelhos para canaleta de drenagem da praça</v>
          </cell>
          <cell r="E2085">
            <v>3</v>
          </cell>
          <cell r="F2085" t="str">
            <v>m3</v>
          </cell>
          <cell r="G2085">
            <v>273.33</v>
          </cell>
          <cell r="H2085">
            <v>819.99</v>
          </cell>
        </row>
        <row r="2086">
          <cell r="C2086" t="str">
            <v>02.011.03.01.01.06</v>
          </cell>
          <cell r="D2086" t="str">
            <v>Borda em arenito para canteiro de flores - blocos 15x20x40cm</v>
          </cell>
          <cell r="E2086">
            <v>290</v>
          </cell>
          <cell r="F2086" t="str">
            <v>m</v>
          </cell>
          <cell r="G2086">
            <v>25</v>
          </cell>
          <cell r="H2086">
            <v>7250</v>
          </cell>
        </row>
        <row r="2087">
          <cell r="C2087" t="str">
            <v>02.011.04</v>
          </cell>
          <cell r="D2087" t="str">
            <v>Acesso principal à praça central</v>
          </cell>
          <cell r="H2087">
            <v>27067.52</v>
          </cell>
        </row>
        <row r="2088">
          <cell r="C2088" t="str">
            <v>02.011.04.01</v>
          </cell>
          <cell r="D2088" t="str">
            <v>Acesso principal à praça central</v>
          </cell>
          <cell r="H2088">
            <v>27067.52</v>
          </cell>
        </row>
        <row r="2089">
          <cell r="C2089" t="str">
            <v>02.011.04.01.01</v>
          </cell>
          <cell r="D2089" t="str">
            <v xml:space="preserve">Acesso principal à praça central - (Caminho 4) </v>
          </cell>
          <cell r="H2089">
            <v>27067.52</v>
          </cell>
        </row>
        <row r="2090">
          <cell r="C2090" t="str">
            <v>02.011.04.01.01.01</v>
          </cell>
          <cell r="D2090" t="str">
            <v>Granito amendoa apicoado - Placas irregulares</v>
          </cell>
          <cell r="E2090">
            <v>140</v>
          </cell>
          <cell r="F2090" t="str">
            <v>m2</v>
          </cell>
          <cell r="G2090">
            <v>123</v>
          </cell>
          <cell r="H2090">
            <v>17220</v>
          </cell>
        </row>
        <row r="2091">
          <cell r="C2091" t="str">
            <v>02.011.04.01.01.02</v>
          </cell>
          <cell r="D2091" t="str">
            <v>Borda de concreto (Guia pré-moldada ou estrudada)</v>
          </cell>
          <cell r="E2091">
            <v>70</v>
          </cell>
          <cell r="F2091" t="str">
            <v>m</v>
          </cell>
          <cell r="G2091">
            <v>21.48</v>
          </cell>
          <cell r="H2091">
            <v>1503.57</v>
          </cell>
        </row>
        <row r="2092">
          <cell r="C2092" t="str">
            <v>02.011.04.01.01.03</v>
          </cell>
          <cell r="D2092" t="str">
            <v>Camada de terra vegetal</v>
          </cell>
          <cell r="E2092">
            <v>140</v>
          </cell>
          <cell r="F2092" t="str">
            <v>m2</v>
          </cell>
          <cell r="G2092">
            <v>9.6</v>
          </cell>
          <cell r="H2092">
            <v>1344</v>
          </cell>
        </row>
        <row r="2093">
          <cell r="C2093" t="str">
            <v>02.011.04.01.01.04</v>
          </cell>
          <cell r="D2093" t="str">
            <v>Camada de bica corrida</v>
          </cell>
          <cell r="E2093">
            <v>63</v>
          </cell>
          <cell r="F2093" t="str">
            <v>m3</v>
          </cell>
          <cell r="G2093">
            <v>75.55</v>
          </cell>
          <cell r="H2093">
            <v>4759.84</v>
          </cell>
        </row>
        <row r="2094">
          <cell r="C2094" t="str">
            <v>02.011.04.01.01.05</v>
          </cell>
          <cell r="D2094" t="str">
            <v>Lastro de concreto esp=10cm</v>
          </cell>
          <cell r="E2094">
            <v>14</v>
          </cell>
          <cell r="F2094" t="str">
            <v>m3</v>
          </cell>
          <cell r="G2094">
            <v>160.01</v>
          </cell>
          <cell r="H2094">
            <v>2240.12</v>
          </cell>
        </row>
        <row r="2095">
          <cell r="C2095" t="str">
            <v>02.011.05</v>
          </cell>
          <cell r="D2095" t="str">
            <v>Praça central</v>
          </cell>
          <cell r="H2095">
            <v>201432.21</v>
          </cell>
        </row>
        <row r="2096">
          <cell r="C2096" t="str">
            <v>02.011.05.01</v>
          </cell>
          <cell r="D2096" t="str">
            <v>Praça central</v>
          </cell>
          <cell r="H2096">
            <v>201432.21</v>
          </cell>
        </row>
        <row r="2097">
          <cell r="C2097" t="str">
            <v>02.011.05.01.01</v>
          </cell>
          <cell r="D2097" t="str">
            <v>Praça central</v>
          </cell>
          <cell r="H2097">
            <v>83736.7</v>
          </cell>
        </row>
        <row r="2098">
          <cell r="C2098" t="str">
            <v>02.011.05.01.01.01</v>
          </cell>
          <cell r="D2098" t="str">
            <v>Escavação mecanica</v>
          </cell>
          <cell r="E2098">
            <v>495.61</v>
          </cell>
          <cell r="F2098" t="str">
            <v>m3</v>
          </cell>
          <cell r="G2098">
            <v>3.25</v>
          </cell>
          <cell r="H2098">
            <v>1610.24</v>
          </cell>
        </row>
        <row r="2099">
          <cell r="C2099" t="str">
            <v>02.011.05.01.01.02</v>
          </cell>
          <cell r="D2099" t="str">
            <v>Bota fora</v>
          </cell>
          <cell r="E2099">
            <v>644.29999999999995</v>
          </cell>
          <cell r="F2099" t="str">
            <v>m3</v>
          </cell>
          <cell r="G2099">
            <v>13.36</v>
          </cell>
          <cell r="H2099">
            <v>8605.92</v>
          </cell>
        </row>
        <row r="2100">
          <cell r="C2100" t="str">
            <v>02.011.05.01.01.03</v>
          </cell>
          <cell r="D2100" t="str">
            <v>Base de rachão h=20cm</v>
          </cell>
          <cell r="E2100">
            <v>83.1</v>
          </cell>
          <cell r="F2100" t="str">
            <v>m3</v>
          </cell>
          <cell r="G2100">
            <v>46.61</v>
          </cell>
          <cell r="H2100">
            <v>3872.88</v>
          </cell>
        </row>
        <row r="2101">
          <cell r="C2101" t="str">
            <v>02.011.05.01.01.04</v>
          </cell>
          <cell r="D2101" t="str">
            <v>Base de bica corrida h=15cm</v>
          </cell>
          <cell r="E2101">
            <v>62.32</v>
          </cell>
          <cell r="F2101" t="str">
            <v>m3</v>
          </cell>
          <cell r="G2101">
            <v>45.31</v>
          </cell>
          <cell r="H2101">
            <v>2823.44</v>
          </cell>
        </row>
        <row r="2102">
          <cell r="C2102" t="str">
            <v>02.011.05.01.01.05</v>
          </cell>
          <cell r="D2102" t="str">
            <v>Lona plástica</v>
          </cell>
          <cell r="E2102">
            <v>415.48</v>
          </cell>
          <cell r="F2102" t="str">
            <v>m2</v>
          </cell>
          <cell r="G2102">
            <v>0.69</v>
          </cell>
          <cell r="H2102">
            <v>286.89</v>
          </cell>
        </row>
        <row r="2103">
          <cell r="C2103" t="str">
            <v>02.011.05.01.01.06</v>
          </cell>
          <cell r="D2103" t="str">
            <v>Lastro de concreto magro esp=5cm</v>
          </cell>
          <cell r="E2103">
            <v>20.77</v>
          </cell>
          <cell r="F2103" t="str">
            <v>m3</v>
          </cell>
          <cell r="G2103">
            <v>160.01</v>
          </cell>
          <cell r="H2103">
            <v>3323.38</v>
          </cell>
        </row>
        <row r="2104">
          <cell r="C2104" t="str">
            <v>02.011.05.01.01.07</v>
          </cell>
          <cell r="D2104" t="str">
            <v>Concreto Fck 20MPa</v>
          </cell>
          <cell r="E2104">
            <v>134.15</v>
          </cell>
          <cell r="F2104" t="str">
            <v>m3</v>
          </cell>
          <cell r="G2104">
            <v>181.1</v>
          </cell>
          <cell r="H2104">
            <v>24295.15</v>
          </cell>
        </row>
        <row r="2105">
          <cell r="C2105" t="str">
            <v>02.011.05.01.01.08</v>
          </cell>
          <cell r="D2105" t="str">
            <v>Forma Comum</v>
          </cell>
          <cell r="E2105">
            <v>316.95999999999998</v>
          </cell>
          <cell r="F2105" t="str">
            <v>m2</v>
          </cell>
          <cell r="G2105">
            <v>27.74</v>
          </cell>
          <cell r="H2105">
            <v>8792.7099999999991</v>
          </cell>
        </row>
        <row r="2106">
          <cell r="C2106" t="str">
            <v>02.011.05.01.01.09</v>
          </cell>
          <cell r="D2106" t="str">
            <v>Aço CA-50</v>
          </cell>
          <cell r="E2106">
            <v>8049.21</v>
          </cell>
          <cell r="F2106" t="str">
            <v>kg</v>
          </cell>
          <cell r="G2106">
            <v>2.78</v>
          </cell>
          <cell r="H2106">
            <v>22390.49</v>
          </cell>
        </row>
        <row r="2107">
          <cell r="C2107" t="str">
            <v>02.011.05.01.01.10</v>
          </cell>
          <cell r="D2107" t="str">
            <v>Regularização de piso esp=5cm</v>
          </cell>
          <cell r="E2107">
            <v>415.48</v>
          </cell>
          <cell r="F2107" t="str">
            <v>m2</v>
          </cell>
          <cell r="G2107">
            <v>18.62</v>
          </cell>
          <cell r="H2107">
            <v>7735.61</v>
          </cell>
        </row>
        <row r="2108">
          <cell r="C2108" t="str">
            <v>02.011.05.01.02</v>
          </cell>
          <cell r="D2108" t="str">
            <v>Impermeabilização - Sistema "A4" Manta asfáltica dupla 4mm aderida com asfalto elastomérico - Manta asf. Pre´-fabricada (SBS 13%), esp. 4mm, tipo IV, conf. Norma (ABNT) NBR 9952/98, aderida com 2,0kg/m2 de asfalto quente e camada de reforço com 2 kg/m2 de</v>
          </cell>
          <cell r="H2108">
            <v>35168.69</v>
          </cell>
        </row>
        <row r="2109">
          <cell r="C2109" t="str">
            <v>02.011.05.01.02.01</v>
          </cell>
          <cell r="D2109" t="str">
            <v>Regularização de superfície horizontal e vertical</v>
          </cell>
          <cell r="E2109">
            <v>527.79999999999995</v>
          </cell>
          <cell r="F2109" t="str">
            <v>m2</v>
          </cell>
          <cell r="G2109">
            <v>13.95</v>
          </cell>
          <cell r="H2109">
            <v>7363.06</v>
          </cell>
        </row>
        <row r="2110">
          <cell r="C2110" t="str">
            <v>02.011.05.01.02.02</v>
          </cell>
          <cell r="D2110" t="str">
            <v>Impermeaabilização (primer, asfalto elastomérico e manta asfáltica dupla SBS 13% 4mm  tipo IV)</v>
          </cell>
          <cell r="E2110">
            <v>527.79999999999995</v>
          </cell>
          <cell r="F2110" t="str">
            <v>m2</v>
          </cell>
          <cell r="G2110">
            <v>41.98</v>
          </cell>
          <cell r="H2110">
            <v>22159.11</v>
          </cell>
        </row>
        <row r="2111">
          <cell r="C2111" t="str">
            <v>02.011.05.01.02.03</v>
          </cell>
          <cell r="D2111" t="str">
            <v>Camada separadora (papel kraft)</v>
          </cell>
          <cell r="E2111">
            <v>415.48</v>
          </cell>
          <cell r="F2111" t="str">
            <v>m2</v>
          </cell>
          <cell r="G2111">
            <v>1.03</v>
          </cell>
          <cell r="H2111">
            <v>429.48</v>
          </cell>
        </row>
        <row r="2112">
          <cell r="C2112" t="str">
            <v>02.011.05.01.02.04</v>
          </cell>
          <cell r="D2112" t="str">
            <v>Proteção mecânica acabada horizontal</v>
          </cell>
          <cell r="E2112">
            <v>415.48</v>
          </cell>
          <cell r="F2112" t="str">
            <v>m2</v>
          </cell>
          <cell r="G2112">
            <v>9.8000000000000007</v>
          </cell>
          <cell r="H2112">
            <v>4070.88</v>
          </cell>
        </row>
        <row r="2113">
          <cell r="C2113" t="str">
            <v>02.011.05.01.02.05</v>
          </cell>
          <cell r="D2113" t="str">
            <v>Proteção mecânica acabada vertical com tela galvanizada, ou plástica fio 22 abertura 1"</v>
          </cell>
          <cell r="E2113">
            <v>112.32</v>
          </cell>
          <cell r="F2113" t="str">
            <v>m2</v>
          </cell>
          <cell r="G2113">
            <v>10.199999999999999</v>
          </cell>
          <cell r="H2113">
            <v>1146.1600000000001</v>
          </cell>
        </row>
        <row r="2114">
          <cell r="C2114" t="str">
            <v>02.011.05.01.02.06</v>
          </cell>
          <cell r="D2114" t="str">
            <v>Mastique de emulsão hidroasfáltica - incluso</v>
          </cell>
          <cell r="E2114">
            <v>112.32</v>
          </cell>
          <cell r="F2114" t="str">
            <v>m</v>
          </cell>
        </row>
        <row r="2115">
          <cell r="C2115" t="str">
            <v>02.011.05.01.03</v>
          </cell>
          <cell r="D2115" t="str">
            <v>Pisos</v>
          </cell>
          <cell r="H2115">
            <v>82526.820000000007</v>
          </cell>
        </row>
        <row r="2116">
          <cell r="C2116" t="str">
            <v>02.011.05.01.03.01</v>
          </cell>
          <cell r="D2116" t="str">
            <v>Arenito Paraná vermelho (1,60x0,20x0,03)m</v>
          </cell>
          <cell r="E2116">
            <v>466.88</v>
          </cell>
          <cell r="F2116" t="str">
            <v>m2</v>
          </cell>
          <cell r="G2116">
            <v>82</v>
          </cell>
          <cell r="H2116">
            <v>57426.239999999998</v>
          </cell>
        </row>
        <row r="2117">
          <cell r="C2117" t="str">
            <v>02.011.05.01.03.02</v>
          </cell>
          <cell r="D2117" t="str">
            <v xml:space="preserve">Arenito Paraná vermelho (0,34+0,15)x0,20x0,03m para piso e espelho </v>
          </cell>
          <cell r="E2117">
            <v>78.959999999999994</v>
          </cell>
          <cell r="F2117" t="str">
            <v>m2</v>
          </cell>
          <cell r="G2117">
            <v>82</v>
          </cell>
          <cell r="H2117">
            <v>6079.92</v>
          </cell>
        </row>
        <row r="2118">
          <cell r="C2118" t="str">
            <v>02.011.05.01.03.03</v>
          </cell>
          <cell r="D2118" t="str">
            <v>Cimentado com seixos embreixados</v>
          </cell>
          <cell r="E2118">
            <v>178.52</v>
          </cell>
          <cell r="F2118" t="str">
            <v>m2</v>
          </cell>
          <cell r="G2118">
            <v>40.36</v>
          </cell>
          <cell r="H2118">
            <v>7205.07</v>
          </cell>
        </row>
        <row r="2119">
          <cell r="C2119" t="str">
            <v>02.011.05.01.03.04</v>
          </cell>
          <cell r="D2119" t="str">
            <v>Granito Amendoa apicoado esp= 3cm centro da praça</v>
          </cell>
          <cell r="E2119">
            <v>55.91</v>
          </cell>
          <cell r="F2119" t="str">
            <v>m2</v>
          </cell>
          <cell r="G2119">
            <v>193</v>
          </cell>
          <cell r="H2119">
            <v>10790.63</v>
          </cell>
        </row>
        <row r="2120">
          <cell r="C2120" t="str">
            <v>02.011.05.01.03.05</v>
          </cell>
          <cell r="D2120" t="str">
            <v>Terra Vegetal para plantio de plantas aquaticas h=40cm</v>
          </cell>
          <cell r="E2120">
            <v>8.8000000000000007</v>
          </cell>
          <cell r="F2120" t="str">
            <v>m3</v>
          </cell>
          <cell r="G2120">
            <v>48.14</v>
          </cell>
          <cell r="H2120">
            <v>423.63</v>
          </cell>
        </row>
        <row r="2121">
          <cell r="C2121" t="str">
            <v>02.011.05.01.03.06</v>
          </cell>
          <cell r="D2121" t="str">
            <v>Seixos cinza para plantio de plantas aquaticas</v>
          </cell>
          <cell r="E2121">
            <v>2.2000000000000002</v>
          </cell>
          <cell r="F2121" t="str">
            <v>m3</v>
          </cell>
          <cell r="G2121">
            <v>273.33</v>
          </cell>
          <cell r="H2121">
            <v>601.33000000000004</v>
          </cell>
        </row>
        <row r="2122">
          <cell r="C2122" t="str">
            <v>02.011.06</v>
          </cell>
          <cell r="D2122" t="str">
            <v>Caminhos de acesso aos edifícios</v>
          </cell>
          <cell r="H2122">
            <v>89588.1</v>
          </cell>
        </row>
        <row r="2123">
          <cell r="C2123" t="str">
            <v>02.011.06.01</v>
          </cell>
          <cell r="D2123" t="str">
            <v>Caminhos de acesso aos edifícios</v>
          </cell>
          <cell r="H2123">
            <v>89588.1</v>
          </cell>
        </row>
        <row r="2124">
          <cell r="C2124" t="str">
            <v>02.011.06.01.01</v>
          </cell>
          <cell r="D2124" t="str">
            <v>Caminhos de acesso aos edifícios</v>
          </cell>
          <cell r="H2124">
            <v>89588.1</v>
          </cell>
        </row>
        <row r="2125">
          <cell r="C2125" t="str">
            <v>02.011.06.01.01.01</v>
          </cell>
          <cell r="D2125" t="str">
            <v>Arenito São Carlos amarelo em placas irregulares 60x60cm ou 80x80cm</v>
          </cell>
          <cell r="E2125">
            <v>379.32</v>
          </cell>
          <cell r="F2125" t="str">
            <v>m2</v>
          </cell>
          <cell r="G2125">
            <v>135</v>
          </cell>
          <cell r="H2125">
            <v>51208.2</v>
          </cell>
        </row>
        <row r="2126">
          <cell r="C2126" t="str">
            <v>02.011.06.01.01.02</v>
          </cell>
          <cell r="D2126" t="str">
            <v>Borda de concreto (Guia pré-moldada ou estrudada)</v>
          </cell>
          <cell r="E2126">
            <v>460</v>
          </cell>
          <cell r="F2126" t="str">
            <v>m</v>
          </cell>
          <cell r="G2126">
            <v>21.48</v>
          </cell>
          <cell r="H2126">
            <v>9880.57</v>
          </cell>
        </row>
        <row r="2127">
          <cell r="C2127" t="str">
            <v>02.011.06.01.01.03</v>
          </cell>
          <cell r="D2127" t="str">
            <v>Regularização de piso esp=5cm</v>
          </cell>
          <cell r="E2127">
            <v>224.6</v>
          </cell>
          <cell r="F2127" t="str">
            <v>m2</v>
          </cell>
          <cell r="G2127">
            <v>18.62</v>
          </cell>
          <cell r="H2127">
            <v>4181.72</v>
          </cell>
        </row>
        <row r="2128">
          <cell r="C2128" t="str">
            <v>02.011.06.01.01.04</v>
          </cell>
          <cell r="D2128" t="str">
            <v>Lastro de concreto magro esp. 10cm</v>
          </cell>
          <cell r="E2128">
            <v>37.932000000000002</v>
          </cell>
          <cell r="F2128" t="str">
            <v>m3</v>
          </cell>
          <cell r="G2128">
            <v>160.01</v>
          </cell>
          <cell r="H2128">
            <v>6069.44</v>
          </cell>
        </row>
        <row r="2129">
          <cell r="C2129" t="str">
            <v>02.011.06.01.01.05</v>
          </cell>
          <cell r="D2129" t="str">
            <v>Tela telcon</v>
          </cell>
          <cell r="E2129">
            <v>1297.6500000000001</v>
          </cell>
          <cell r="F2129" t="str">
            <v>kg</v>
          </cell>
          <cell r="G2129">
            <v>4.12</v>
          </cell>
          <cell r="H2129">
            <v>5352.03</v>
          </cell>
        </row>
        <row r="2130">
          <cell r="C2130" t="str">
            <v>02.011.06.01.01.06</v>
          </cell>
          <cell r="D2130" t="str">
            <v>Camada de bica corrida h=45cm</v>
          </cell>
          <cell r="E2130">
            <v>170.69</v>
          </cell>
          <cell r="F2130" t="str">
            <v>m3</v>
          </cell>
          <cell r="G2130">
            <v>75.55</v>
          </cell>
          <cell r="H2130">
            <v>12896.14</v>
          </cell>
        </row>
        <row r="2131">
          <cell r="C2131" t="str">
            <v>02.011.07</v>
          </cell>
          <cell r="D2131" t="str">
            <v>Calçadas de pedestre interna ao condominio em mosaico de pedra miracema com borda de concreto</v>
          </cell>
          <cell r="H2131">
            <v>43340.82</v>
          </cell>
        </row>
        <row r="2132">
          <cell r="C2132" t="str">
            <v>02.011.07.01</v>
          </cell>
          <cell r="D2132" t="str">
            <v>Calçadas de pedestre interna ao condominio em mosaico de pedra miracema com borda de concreto</v>
          </cell>
          <cell r="H2132">
            <v>43340.82</v>
          </cell>
        </row>
        <row r="2133">
          <cell r="C2133" t="str">
            <v>02.011.07.01.01</v>
          </cell>
          <cell r="D2133" t="str">
            <v>Calçadas de pedestre interna ao condominio em mosaico de pedra miracema com borda de concreto</v>
          </cell>
          <cell r="H2133">
            <v>43340.82</v>
          </cell>
        </row>
        <row r="2134">
          <cell r="C2134" t="str">
            <v>02.011.07.01.01.01</v>
          </cell>
          <cell r="D2134" t="str">
            <v>Mosaico de pedra miracema com borda de concreto sobre camada de areia</v>
          </cell>
          <cell r="E2134">
            <v>1274.73</v>
          </cell>
          <cell r="F2134" t="str">
            <v>m2</v>
          </cell>
          <cell r="G2134">
            <v>34</v>
          </cell>
          <cell r="H2134">
            <v>43340.82</v>
          </cell>
        </row>
        <row r="2135">
          <cell r="C2135" t="str">
            <v>02.011.08</v>
          </cell>
          <cell r="D2135" t="str">
            <v>Circulação de veículos  no térreo</v>
          </cell>
          <cell r="H2135">
            <v>135633.35</v>
          </cell>
        </row>
        <row r="2136">
          <cell r="C2136" t="str">
            <v>02.011.08.01</v>
          </cell>
          <cell r="D2136" t="str">
            <v>Circulação de veículos  no térreo</v>
          </cell>
          <cell r="H2136">
            <v>135633.35</v>
          </cell>
        </row>
        <row r="2137">
          <cell r="C2137" t="str">
            <v>02.011.08.01.01</v>
          </cell>
          <cell r="D2137" t="str">
            <v>Circulação de veículos  no térreo</v>
          </cell>
          <cell r="H2137">
            <v>135633.35</v>
          </cell>
        </row>
        <row r="2138">
          <cell r="C2138" t="str">
            <v>02.011.08.01.01.01</v>
          </cell>
          <cell r="D2138" t="str">
            <v>Base de areia esp=5cm</v>
          </cell>
          <cell r="E2138">
            <v>193.17</v>
          </cell>
          <cell r="F2138" t="str">
            <v>m3</v>
          </cell>
          <cell r="G2138">
            <v>52.35</v>
          </cell>
          <cell r="H2138">
            <v>10111.48</v>
          </cell>
        </row>
        <row r="2139">
          <cell r="C2139" t="str">
            <v>02.011.08.01.01.02</v>
          </cell>
          <cell r="D2139" t="str">
            <v>Piso intertravado de concreto cor natural para auto trafego</v>
          </cell>
          <cell r="E2139">
            <v>3863.4</v>
          </cell>
          <cell r="F2139" t="str">
            <v>m2</v>
          </cell>
          <cell r="G2139">
            <v>32.49</v>
          </cell>
          <cell r="H2139">
            <v>125521.87</v>
          </cell>
        </row>
        <row r="2140">
          <cell r="C2140" t="str">
            <v>02.011.09</v>
          </cell>
          <cell r="D2140" t="str">
            <v>Vagas de veículos  no térreo</v>
          </cell>
          <cell r="H2140">
            <v>42865.95</v>
          </cell>
        </row>
        <row r="2141">
          <cell r="C2141" t="str">
            <v>02.011.09.01</v>
          </cell>
          <cell r="D2141" t="str">
            <v>Vagas de veículos  no térreo</v>
          </cell>
          <cell r="H2141">
            <v>42865.95</v>
          </cell>
        </row>
        <row r="2142">
          <cell r="C2142" t="str">
            <v>02.011.09.01.01</v>
          </cell>
          <cell r="D2142" t="str">
            <v>Vagas de veículos  no térreo</v>
          </cell>
          <cell r="H2142">
            <v>42865.95</v>
          </cell>
        </row>
        <row r="2143">
          <cell r="C2143" t="str">
            <v>02.011.09.01.01.01</v>
          </cell>
          <cell r="D2143" t="str">
            <v>Base de areia esp=5cm</v>
          </cell>
          <cell r="E2143">
            <v>61.05</v>
          </cell>
          <cell r="F2143" t="str">
            <v>m3</v>
          </cell>
          <cell r="G2143">
            <v>52.35</v>
          </cell>
          <cell r="H2143">
            <v>3195.66</v>
          </cell>
        </row>
        <row r="2144">
          <cell r="C2144" t="str">
            <v>02.011.09.01.01.02</v>
          </cell>
          <cell r="D2144" t="str">
            <v>Piso intertravado de concreto cor natural para auto trafego</v>
          </cell>
          <cell r="E2144">
            <v>1221</v>
          </cell>
          <cell r="F2144" t="str">
            <v>m2</v>
          </cell>
          <cell r="G2144">
            <v>32.49</v>
          </cell>
          <cell r="H2144">
            <v>39670.29</v>
          </cell>
        </row>
        <row r="2145">
          <cell r="C2145" t="str">
            <v>02.011.10</v>
          </cell>
          <cell r="D2145" t="str">
            <v>Caixa de árvores na circulação de veículos do térreo</v>
          </cell>
          <cell r="H2145">
            <v>13598.21</v>
          </cell>
        </row>
        <row r="2146">
          <cell r="C2146" t="str">
            <v>02.011.10.01</v>
          </cell>
          <cell r="D2146" t="str">
            <v>Caixa de árvores na circulação de veículos do térreo</v>
          </cell>
          <cell r="H2146">
            <v>13598.21</v>
          </cell>
        </row>
        <row r="2147">
          <cell r="C2147" t="str">
            <v>02.011.10.01.01</v>
          </cell>
          <cell r="D2147" t="str">
            <v>Caixa de árvores na circulação de veículos do térreo (11und)</v>
          </cell>
          <cell r="H2147">
            <v>13598.21</v>
          </cell>
        </row>
        <row r="2148">
          <cell r="C2148" t="str">
            <v>02.011.10.01.01.01</v>
          </cell>
          <cell r="D2148" t="str">
            <v>Base de concreto fck 20 Mpa para apoio da alvenaria</v>
          </cell>
          <cell r="E2148">
            <v>1.32</v>
          </cell>
          <cell r="F2148" t="str">
            <v>m3</v>
          </cell>
          <cell r="G2148">
            <v>3516.73</v>
          </cell>
          <cell r="H2148">
            <v>4642.09</v>
          </cell>
        </row>
        <row r="2149">
          <cell r="C2149" t="str">
            <v>02.011.10.01.01.02</v>
          </cell>
          <cell r="D2149" t="str">
            <v>Alvenaria bloco 14x19x39cm</v>
          </cell>
          <cell r="E2149">
            <v>52.8</v>
          </cell>
          <cell r="F2149" t="str">
            <v>m2</v>
          </cell>
          <cell r="G2149">
            <v>27.36</v>
          </cell>
          <cell r="H2149">
            <v>1444.53</v>
          </cell>
        </row>
        <row r="2150">
          <cell r="C2150" t="str">
            <v>02.011.10.01.01.03</v>
          </cell>
          <cell r="D2150" t="str">
            <v>Bloco de arenito 10x10x10cm</v>
          </cell>
          <cell r="E2150">
            <v>52.8</v>
          </cell>
          <cell r="F2150" t="str">
            <v>m2</v>
          </cell>
          <cell r="G2150">
            <v>40.479999999999997</v>
          </cell>
          <cell r="H2150">
            <v>2137.19</v>
          </cell>
        </row>
        <row r="2151">
          <cell r="C2151" t="str">
            <v>02.011.10.01.01.04</v>
          </cell>
          <cell r="D2151" t="str">
            <v>Capeamento da mureta em granito Amêndoa apicoado larg= 35cm</v>
          </cell>
          <cell r="E2151">
            <v>44</v>
          </cell>
          <cell r="F2151" t="str">
            <v>m</v>
          </cell>
          <cell r="G2151">
            <v>66.150000000000006</v>
          </cell>
          <cell r="H2151">
            <v>2910.64</v>
          </cell>
        </row>
        <row r="2152">
          <cell r="C2152" t="str">
            <v>02.011.10.01.01.05</v>
          </cell>
          <cell r="D2152" t="str">
            <v>Base de pedrisco e brita 1</v>
          </cell>
          <cell r="E2152">
            <v>3.46</v>
          </cell>
          <cell r="F2152" t="str">
            <v>m3</v>
          </cell>
          <cell r="G2152">
            <v>61.6</v>
          </cell>
          <cell r="H2152">
            <v>213.15</v>
          </cell>
        </row>
        <row r="2153">
          <cell r="C2153" t="str">
            <v>02.011.10.01.01.06</v>
          </cell>
          <cell r="D2153" t="str">
            <v>Base de areia media</v>
          </cell>
          <cell r="E2153">
            <v>1.728</v>
          </cell>
          <cell r="F2153" t="str">
            <v>m3</v>
          </cell>
          <cell r="G2153">
            <v>65.2</v>
          </cell>
          <cell r="H2153">
            <v>112.67</v>
          </cell>
        </row>
        <row r="2154">
          <cell r="C2154" t="str">
            <v>02.011.10.01.01.07</v>
          </cell>
          <cell r="D2154" t="str">
            <v>Manta Bidim OP-20</v>
          </cell>
          <cell r="E2154">
            <v>34.558</v>
          </cell>
          <cell r="F2154" t="str">
            <v>m2</v>
          </cell>
          <cell r="G2154">
            <v>1.65</v>
          </cell>
          <cell r="H2154">
            <v>56.97</v>
          </cell>
        </row>
        <row r="2155">
          <cell r="C2155" t="str">
            <v>02.011.10.01.01.08</v>
          </cell>
          <cell r="D2155" t="str">
            <v>Terra vegetal</v>
          </cell>
          <cell r="E2155">
            <v>31.102</v>
          </cell>
          <cell r="F2155" t="str">
            <v>m3</v>
          </cell>
          <cell r="G2155">
            <v>48.14</v>
          </cell>
          <cell r="H2155">
            <v>1497.25</v>
          </cell>
        </row>
        <row r="2156">
          <cell r="C2156" t="str">
            <v>02.011.10.01.01.09</v>
          </cell>
          <cell r="D2156" t="str">
            <v>Grama Esmeralda</v>
          </cell>
          <cell r="E2156">
            <v>44.924999999999997</v>
          </cell>
          <cell r="F2156" t="str">
            <v>m2</v>
          </cell>
          <cell r="G2156">
            <v>4.7</v>
          </cell>
          <cell r="H2156">
            <v>211.15</v>
          </cell>
        </row>
        <row r="2157">
          <cell r="C2157" t="str">
            <v>02.011.10.01.01.10</v>
          </cell>
          <cell r="D2157" t="str">
            <v>Tubo para drenagem 3"</v>
          </cell>
          <cell r="E2157">
            <v>35.200000000000003</v>
          </cell>
          <cell r="F2157" t="str">
            <v>m</v>
          </cell>
          <cell r="G2157">
            <v>10.58</v>
          </cell>
          <cell r="H2157">
            <v>372.57</v>
          </cell>
        </row>
        <row r="2158">
          <cell r="C2158" t="str">
            <v>02.011.11</v>
          </cell>
          <cell r="D2158" t="str">
            <v>Paisagismo da Área do Condomínio</v>
          </cell>
          <cell r="H2158">
            <v>1665935.2</v>
          </cell>
        </row>
        <row r="2159">
          <cell r="C2159" t="str">
            <v>02.011.11.01</v>
          </cell>
          <cell r="D2159" t="str">
            <v>Paisagismo da Área do Condomínio</v>
          </cell>
          <cell r="H2159">
            <v>1665935.2</v>
          </cell>
        </row>
        <row r="2160">
          <cell r="C2160" t="str">
            <v>02.011.11.01.01</v>
          </cell>
          <cell r="D2160" t="str">
            <v>Paisagismo da Área do Condomínio</v>
          </cell>
          <cell r="H2160">
            <v>1665935.2</v>
          </cell>
        </row>
        <row r="2161">
          <cell r="C2161" t="str">
            <v>02.011.11.01.01.01</v>
          </cell>
          <cell r="D2161" t="str">
            <v>Manta bidim OP=20</v>
          </cell>
          <cell r="E2161">
            <v>10980.57</v>
          </cell>
          <cell r="F2161" t="str">
            <v>m2</v>
          </cell>
          <cell r="G2161">
            <v>1.65</v>
          </cell>
          <cell r="H2161">
            <v>18101.47</v>
          </cell>
        </row>
        <row r="2162">
          <cell r="C2162" t="str">
            <v>02.011.11.01.01.02</v>
          </cell>
          <cell r="D2162" t="str">
            <v>Arvores</v>
          </cell>
          <cell r="E2162">
            <v>1</v>
          </cell>
          <cell r="F2162" t="str">
            <v>vb</v>
          </cell>
          <cell r="G2162">
            <v>649700</v>
          </cell>
          <cell r="H2162">
            <v>649700</v>
          </cell>
        </row>
        <row r="2163">
          <cell r="C2163" t="str">
            <v>02.011.11.01.01.03</v>
          </cell>
          <cell r="D2163" t="str">
            <v>Palmeiras</v>
          </cell>
          <cell r="E2163">
            <v>1</v>
          </cell>
          <cell r="F2163" t="str">
            <v>vb</v>
          </cell>
          <cell r="G2163">
            <v>38200</v>
          </cell>
          <cell r="H2163">
            <v>38200</v>
          </cell>
        </row>
        <row r="2164">
          <cell r="C2164" t="str">
            <v>02.011.11.01.01.04</v>
          </cell>
          <cell r="D2164" t="str">
            <v>Arbustos</v>
          </cell>
          <cell r="E2164">
            <v>1</v>
          </cell>
          <cell r="F2164" t="str">
            <v>vb</v>
          </cell>
          <cell r="G2164">
            <v>138322.03</v>
          </cell>
          <cell r="H2164">
            <v>138322.03</v>
          </cell>
        </row>
        <row r="2165">
          <cell r="C2165" t="str">
            <v>02.011.11.01.01.05</v>
          </cell>
          <cell r="D2165" t="str">
            <v>Trepadeiras</v>
          </cell>
          <cell r="E2165">
            <v>1</v>
          </cell>
          <cell r="F2165" t="str">
            <v>vb</v>
          </cell>
          <cell r="G2165">
            <v>1440</v>
          </cell>
          <cell r="H2165">
            <v>1440</v>
          </cell>
        </row>
        <row r="2166">
          <cell r="C2166" t="str">
            <v>02.011.11.01.01.06</v>
          </cell>
          <cell r="D2166" t="str">
            <v>Forrações</v>
          </cell>
          <cell r="E2166">
            <v>1</v>
          </cell>
          <cell r="F2166" t="str">
            <v>vb</v>
          </cell>
          <cell r="G2166">
            <v>56965.88</v>
          </cell>
          <cell r="H2166">
            <v>56965.88</v>
          </cell>
        </row>
        <row r="2167">
          <cell r="C2167" t="str">
            <v>02.011.11.01.01.07</v>
          </cell>
          <cell r="D2167" t="str">
            <v>Materiais e insumos</v>
          </cell>
          <cell r="E2167">
            <v>1</v>
          </cell>
          <cell r="F2167" t="str">
            <v>vb</v>
          </cell>
          <cell r="G2167">
            <v>723909.11</v>
          </cell>
          <cell r="H2167">
            <v>723909.11</v>
          </cell>
        </row>
        <row r="2168">
          <cell r="C2168" t="str">
            <v>02.011.11.01.01.08</v>
          </cell>
          <cell r="D2168" t="str">
            <v>Banco de madeira na area externa Marygold c=1,80m, acabamento peroba envelhecida</v>
          </cell>
          <cell r="E2168">
            <v>22</v>
          </cell>
          <cell r="F2168" t="str">
            <v>un</v>
          </cell>
          <cell r="G2168">
            <v>704.96</v>
          </cell>
          <cell r="H2168">
            <v>15509.12</v>
          </cell>
        </row>
        <row r="2169">
          <cell r="C2169" t="str">
            <v>02.011.11.01.01.09</v>
          </cell>
          <cell r="D2169" t="str">
            <v>Banco de madeira na area do clube, 6,00x0,50x0,46m, com encosto, acabamento peroba envelhecida</v>
          </cell>
          <cell r="E2169">
            <v>7</v>
          </cell>
          <cell r="F2169" t="str">
            <v>un</v>
          </cell>
          <cell r="G2169">
            <v>2618.41</v>
          </cell>
          <cell r="H2169">
            <v>18328.87</v>
          </cell>
        </row>
        <row r="2170">
          <cell r="C2170" t="str">
            <v>02.011.11.01.01.10</v>
          </cell>
          <cell r="D2170" t="str">
            <v>Banco de madeira na area do clube, 3,50x0,50x0,46m, sem encosto, acabamento peroba envelhecida</v>
          </cell>
          <cell r="E2170">
            <v>1</v>
          </cell>
          <cell r="F2170" t="str">
            <v>un</v>
          </cell>
          <cell r="G2170">
            <v>1410.28</v>
          </cell>
          <cell r="H2170">
            <v>1410.28</v>
          </cell>
        </row>
        <row r="2171">
          <cell r="C2171" t="str">
            <v>02.011.11.01.01.11</v>
          </cell>
          <cell r="D2171" t="str">
            <v>Cachepô 1,20x1,20x1,00m, acabamento peroba envelhecida</v>
          </cell>
          <cell r="E2171">
            <v>6</v>
          </cell>
          <cell r="F2171" t="str">
            <v>un</v>
          </cell>
          <cell r="G2171">
            <v>674.74</v>
          </cell>
          <cell r="H2171">
            <v>4048.44</v>
          </cell>
        </row>
        <row r="2172">
          <cell r="C2172" t="str">
            <v>02.011.12</v>
          </cell>
          <cell r="D2172" t="str">
            <v>Calçadas de pedestre em mosaico de pedra miracema com borda de concreto</v>
          </cell>
          <cell r="H2172">
            <v>81578</v>
          </cell>
        </row>
        <row r="2173">
          <cell r="C2173" t="str">
            <v>02.011.12.01</v>
          </cell>
          <cell r="D2173" t="str">
            <v>Calçadas de pedestre em mosaico de pedra miracema com borda de concreto</v>
          </cell>
          <cell r="H2173">
            <v>81578</v>
          </cell>
        </row>
        <row r="2174">
          <cell r="C2174" t="str">
            <v>02.011.12.01.01</v>
          </cell>
          <cell r="D2174" t="str">
            <v>Calçadas de pedestre em mosaico de pedra miracema com borda de concreto</v>
          </cell>
          <cell r="H2174">
            <v>81578</v>
          </cell>
        </row>
        <row r="2175">
          <cell r="C2175" t="str">
            <v>02.011.12.01.01.01</v>
          </cell>
          <cell r="D2175" t="str">
            <v>Mosaico de pedra miracema com filete em miracema larg. 15cm, com borda de concreto sobre camada de areia</v>
          </cell>
          <cell r="E2175">
            <v>2255.4050000000002</v>
          </cell>
          <cell r="F2175" t="str">
            <v>m2</v>
          </cell>
          <cell r="G2175">
            <v>36.17</v>
          </cell>
          <cell r="H2175">
            <v>81578</v>
          </cell>
        </row>
        <row r="2176">
          <cell r="C2176" t="str">
            <v>02.011.13</v>
          </cell>
          <cell r="D2176" t="str">
            <v>Circulação de veículos  via de acesso</v>
          </cell>
          <cell r="H2176">
            <v>137469.63</v>
          </cell>
        </row>
        <row r="2177">
          <cell r="C2177" t="str">
            <v>02.011.13.01</v>
          </cell>
          <cell r="D2177" t="str">
            <v>Circulação de veículos  via de acesso</v>
          </cell>
          <cell r="H2177">
            <v>137469.63</v>
          </cell>
        </row>
        <row r="2178">
          <cell r="C2178" t="str">
            <v>02.011.13.01.01</v>
          </cell>
          <cell r="D2178" t="str">
            <v>Circulação de veículos  via de acesso</v>
          </cell>
          <cell r="H2178">
            <v>137469.63</v>
          </cell>
        </row>
        <row r="2179">
          <cell r="C2179" t="str">
            <v>02.011.13.01.01.01</v>
          </cell>
          <cell r="D2179" t="str">
            <v>Base de areia esp=5cm</v>
          </cell>
          <cell r="E2179">
            <v>178.50800000000001</v>
          </cell>
          <cell r="F2179" t="str">
            <v>m3</v>
          </cell>
          <cell r="G2179">
            <v>52.35</v>
          </cell>
          <cell r="H2179">
            <v>9344.01</v>
          </cell>
        </row>
        <row r="2180">
          <cell r="C2180" t="str">
            <v>02.011.13.01.01.02</v>
          </cell>
          <cell r="D2180" t="str">
            <v>Piso intertravado de concreto cor natural para auto trafego</v>
          </cell>
          <cell r="E2180">
            <v>3570.1640000000002</v>
          </cell>
          <cell r="F2180" t="str">
            <v>m2</v>
          </cell>
          <cell r="G2180">
            <v>32.49</v>
          </cell>
          <cell r="H2180">
            <v>115994.62</v>
          </cell>
        </row>
        <row r="2181">
          <cell r="C2181" t="str">
            <v>02.011.13.01.01.03</v>
          </cell>
          <cell r="D2181" t="str">
            <v>Camada de bica corrida h=15cm</v>
          </cell>
          <cell r="E2181">
            <v>267.76</v>
          </cell>
          <cell r="F2181" t="str">
            <v>m3</v>
          </cell>
          <cell r="G2181">
            <v>45.31</v>
          </cell>
          <cell r="H2181">
            <v>12131</v>
          </cell>
        </row>
        <row r="2182">
          <cell r="C2182" t="str">
            <v>02.011.14</v>
          </cell>
          <cell r="D2182" t="str">
            <v>Vagas de veículos  na via de acesso</v>
          </cell>
          <cell r="H2182">
            <v>16581.03</v>
          </cell>
        </row>
        <row r="2183">
          <cell r="C2183" t="str">
            <v>02.011.14.01</v>
          </cell>
          <cell r="D2183" t="str">
            <v>Vagas de veículos  na via de acesso</v>
          </cell>
          <cell r="H2183">
            <v>16581.03</v>
          </cell>
        </row>
        <row r="2184">
          <cell r="C2184" t="str">
            <v>02.011.14.01.01</v>
          </cell>
          <cell r="D2184" t="str">
            <v>Vagas de veículos  na via de acesso</v>
          </cell>
          <cell r="H2184">
            <v>16581.03</v>
          </cell>
        </row>
        <row r="2185">
          <cell r="C2185" t="str">
            <v>02.011.14.01.01.01</v>
          </cell>
          <cell r="D2185" t="str">
            <v>Base de areia esp=5cm</v>
          </cell>
          <cell r="E2185">
            <v>22.524999999999999</v>
          </cell>
          <cell r="F2185" t="str">
            <v>m3</v>
          </cell>
          <cell r="G2185">
            <v>52.35</v>
          </cell>
          <cell r="H2185">
            <v>1179.07</v>
          </cell>
        </row>
        <row r="2186">
          <cell r="C2186" t="str">
            <v>02.011.14.01.01.02</v>
          </cell>
          <cell r="D2186" t="str">
            <v>Piso intertravado de concreto cor natural para auto trafego</v>
          </cell>
          <cell r="E2186">
            <v>450.5</v>
          </cell>
          <cell r="F2186" t="str">
            <v>m2</v>
          </cell>
          <cell r="G2186">
            <v>32.49</v>
          </cell>
          <cell r="H2186">
            <v>14636.75</v>
          </cell>
        </row>
        <row r="2187">
          <cell r="C2187" t="str">
            <v>02.011.14.01.01.03</v>
          </cell>
          <cell r="D2187" t="str">
            <v>Camada de bica corrida h=15cm</v>
          </cell>
          <cell r="E2187">
            <v>16.89</v>
          </cell>
          <cell r="F2187" t="str">
            <v>m2</v>
          </cell>
          <cell r="G2187">
            <v>45.31</v>
          </cell>
          <cell r="H2187">
            <v>765.21</v>
          </cell>
        </row>
        <row r="2188">
          <cell r="C2188" t="str">
            <v>02.011.15</v>
          </cell>
          <cell r="D2188" t="str">
            <v>Paisagismo da Via de acesso (Incluso no Paisagismo da Área do Condomínio)</v>
          </cell>
        </row>
        <row r="2189">
          <cell r="C2189" t="str">
            <v>02.011.15.01</v>
          </cell>
          <cell r="D2189" t="str">
            <v>Paisagismo da Via de acesso (Incluso no Paisagismo da Área do Condomínio)</v>
          </cell>
        </row>
        <row r="2190">
          <cell r="C2190" t="str">
            <v>02.011.15.01.01</v>
          </cell>
          <cell r="D2190" t="str">
            <v>Paisagismo da Via de acesso (Incluso no Paisagismo da Área do Condomínio)</v>
          </cell>
        </row>
        <row r="2191">
          <cell r="C2191" t="str">
            <v>02.011.15.01.01.01</v>
          </cell>
          <cell r="D2191" t="str">
            <v>Areas ajardinadas - Grama</v>
          </cell>
          <cell r="F2191" t="str">
            <v>m2</v>
          </cell>
        </row>
        <row r="2192">
          <cell r="C2192" t="str">
            <v>02.011.15.01.01.02</v>
          </cell>
          <cell r="D2192" t="str">
            <v>Arvores de grande porte</v>
          </cell>
          <cell r="F2192" t="str">
            <v>un</v>
          </cell>
        </row>
        <row r="2193">
          <cell r="C2193" t="str">
            <v>02.011.16</v>
          </cell>
          <cell r="D2193" t="str">
            <v>Irrigação</v>
          </cell>
          <cell r="H2193">
            <v>185226.69</v>
          </cell>
        </row>
        <row r="2194">
          <cell r="C2194" t="str">
            <v>02.011.16.01</v>
          </cell>
          <cell r="D2194" t="str">
            <v>Irrigação</v>
          </cell>
          <cell r="H2194">
            <v>185226.69</v>
          </cell>
        </row>
        <row r="2195">
          <cell r="C2195" t="str">
            <v>02.011.16.01.01</v>
          </cell>
          <cell r="D2195" t="str">
            <v>Irrigação</v>
          </cell>
          <cell r="H2195">
            <v>185226.69</v>
          </cell>
        </row>
        <row r="2196">
          <cell r="C2196" t="str">
            <v>02.011.16.01.01.01</v>
          </cell>
          <cell r="D2196" t="str">
            <v>Sistema de Irrigação</v>
          </cell>
          <cell r="E2196">
            <v>1</v>
          </cell>
          <cell r="F2196" t="str">
            <v>vb</v>
          </cell>
          <cell r="G2196">
            <v>185226.69</v>
          </cell>
          <cell r="H2196">
            <v>185226.69</v>
          </cell>
        </row>
        <row r="2197">
          <cell r="C2197" t="str">
            <v>02.011.17</v>
          </cell>
          <cell r="D2197" t="str">
            <v>Pergolado em madeira Itaúba</v>
          </cell>
          <cell r="H2197">
            <v>8258.06</v>
          </cell>
        </row>
        <row r="2198">
          <cell r="C2198" t="str">
            <v>02.011.17.01</v>
          </cell>
          <cell r="D2198" t="str">
            <v>Pergolado em madeira Itaúba</v>
          </cell>
          <cell r="H2198">
            <v>8258.06</v>
          </cell>
        </row>
        <row r="2199">
          <cell r="C2199" t="str">
            <v>02.011.17.01.01</v>
          </cell>
          <cell r="D2199" t="str">
            <v>Pergolado em madeira Itaúba</v>
          </cell>
          <cell r="H2199">
            <v>8258.06</v>
          </cell>
        </row>
        <row r="2200">
          <cell r="C2200" t="str">
            <v>02.011.17.01.01.01</v>
          </cell>
          <cell r="D2200" t="str">
            <v>Pergolado em madeira Itaúba 16,81x5,00m, h=3,00m</v>
          </cell>
          <cell r="E2200">
            <v>1</v>
          </cell>
          <cell r="F2200" t="str">
            <v>un</v>
          </cell>
          <cell r="G2200">
            <v>8258.06</v>
          </cell>
          <cell r="H2200">
            <v>8258.06</v>
          </cell>
        </row>
        <row r="2201">
          <cell r="C2201" t="str">
            <v>02.011.18</v>
          </cell>
          <cell r="D2201" t="str">
            <v>Piso em granito Amendoa apicoado  externo Salão de Festas</v>
          </cell>
          <cell r="H2201">
            <v>96950.87</v>
          </cell>
        </row>
        <row r="2202">
          <cell r="C2202" t="str">
            <v>02.011.18.01</v>
          </cell>
          <cell r="D2202" t="str">
            <v>Piso em granito Amendoa apicoado  externo Salão de Festas</v>
          </cell>
          <cell r="H2202">
            <v>96950.87</v>
          </cell>
        </row>
        <row r="2203">
          <cell r="C2203" t="str">
            <v>02.011.18.01.01</v>
          </cell>
          <cell r="D2203" t="str">
            <v>Piso em granito Amendoa apicoado  externo Salão de Festas</v>
          </cell>
          <cell r="H2203">
            <v>96950.87</v>
          </cell>
        </row>
        <row r="2204">
          <cell r="C2204" t="str">
            <v>02.011.18.01.01.01</v>
          </cell>
          <cell r="D2204" t="str">
            <v>Granito Amêndoa apicoado esp=2cm</v>
          </cell>
          <cell r="E2204">
            <v>588.89</v>
          </cell>
          <cell r="F2204" t="str">
            <v>m2</v>
          </cell>
          <cell r="G2204">
            <v>164.63</v>
          </cell>
          <cell r="H2204">
            <v>96950.87</v>
          </cell>
        </row>
        <row r="2205">
          <cell r="C2205" t="str">
            <v>02.011.19</v>
          </cell>
          <cell r="D2205" t="str">
            <v xml:space="preserve">Guarda corpo </v>
          </cell>
          <cell r="H2205">
            <v>45368.52</v>
          </cell>
        </row>
        <row r="2206">
          <cell r="C2206" t="str">
            <v>02.011.19.01</v>
          </cell>
          <cell r="D2206" t="str">
            <v xml:space="preserve">Guarda corpo </v>
          </cell>
          <cell r="H2206">
            <v>45368.52</v>
          </cell>
        </row>
        <row r="2207">
          <cell r="C2207" t="str">
            <v>02.011.19.01.01</v>
          </cell>
          <cell r="D2207" t="str">
            <v xml:space="preserve">Guarda corpo </v>
          </cell>
          <cell r="H2207">
            <v>45368.52</v>
          </cell>
        </row>
        <row r="2208">
          <cell r="C2208" t="str">
            <v>02.011.19.01.01.01</v>
          </cell>
          <cell r="D2208" t="str">
            <v>Guarda corpo secção tubular quadrada 3,5x3,5cm pintado na cor branca, para proteção das rampas e escadas</v>
          </cell>
          <cell r="E2208">
            <v>371</v>
          </cell>
          <cell r="F2208" t="str">
            <v>m2</v>
          </cell>
          <cell r="G2208">
            <v>85.05</v>
          </cell>
          <cell r="H2208">
            <v>31553.55</v>
          </cell>
        </row>
        <row r="2209">
          <cell r="C2209" t="str">
            <v>02.011.19.01.01.02</v>
          </cell>
          <cell r="D2209" t="str">
            <v>Guarda corpo secção tubular quadrada 3,5x3,5cm pintado na cor branca, com vidro blindex incolor, para proteção do vazio do clube</v>
          </cell>
          <cell r="E2209">
            <v>64</v>
          </cell>
          <cell r="F2209" t="str">
            <v>m2</v>
          </cell>
          <cell r="G2209">
            <v>56.7</v>
          </cell>
          <cell r="H2209">
            <v>3628.8</v>
          </cell>
        </row>
        <row r="2210">
          <cell r="C2210" t="str">
            <v>02.011.19.01.01.03</v>
          </cell>
          <cell r="D2210" t="str">
            <v>Guarda corpo de ferro para proteção das escadas de acesso ao edifícios</v>
          </cell>
          <cell r="E2210">
            <v>25.94</v>
          </cell>
          <cell r="F2210" t="str">
            <v>m2</v>
          </cell>
          <cell r="G2210">
            <v>85.05</v>
          </cell>
          <cell r="H2210">
            <v>2206.1999999999998</v>
          </cell>
        </row>
        <row r="2211">
          <cell r="C2211" t="str">
            <v>02.011.19.01.01.04</v>
          </cell>
          <cell r="D2211" t="str">
            <v>Vidro laminado espessura 8mm incolor para guarda corpo do clube</v>
          </cell>
          <cell r="E2211">
            <v>60.8</v>
          </cell>
          <cell r="F2211" t="str">
            <v>m2</v>
          </cell>
          <cell r="G2211">
            <v>88.35</v>
          </cell>
          <cell r="H2211">
            <v>5371.68</v>
          </cell>
        </row>
        <row r="2212">
          <cell r="C2212" t="str">
            <v>02.011.19.01.01.05</v>
          </cell>
          <cell r="D2212" t="str">
            <v xml:space="preserve">Pintura esmalte sintético para guarda corpo secção tubular quadrada 3,5x3,5cm </v>
          </cell>
          <cell r="E2212">
            <v>437.89</v>
          </cell>
          <cell r="F2212" t="str">
            <v>m2</v>
          </cell>
          <cell r="G2212">
            <v>5.96</v>
          </cell>
          <cell r="H2212">
            <v>2608.29</v>
          </cell>
        </row>
        <row r="2213">
          <cell r="C2213" t="str">
            <v>02.011.20</v>
          </cell>
          <cell r="D2213" t="str">
            <v>Escada de entrada dos edifícios em granito amendoa apicoado</v>
          </cell>
          <cell r="H2213">
            <v>5947.32</v>
          </cell>
        </row>
        <row r="2214">
          <cell r="C2214" t="str">
            <v>02.011.20.01</v>
          </cell>
          <cell r="D2214" t="str">
            <v>Escada de entrada dos edifícios em granito amendoa apicoado</v>
          </cell>
          <cell r="H2214">
            <v>5947.32</v>
          </cell>
        </row>
        <row r="2215">
          <cell r="C2215" t="str">
            <v>02.011.20.01.01</v>
          </cell>
          <cell r="D2215" t="str">
            <v>Escada de entrada dos edifícios em granito amendoa apicoado</v>
          </cell>
          <cell r="H2215">
            <v>5947.32</v>
          </cell>
        </row>
        <row r="2216">
          <cell r="C2216" t="str">
            <v>02.011.20.01.01.01</v>
          </cell>
          <cell r="D2216" t="str">
            <v>Degraus e espelho em granito amendoa apicoado = 30+18cm</v>
          </cell>
          <cell r="E2216">
            <v>50.4</v>
          </cell>
          <cell r="F2216" t="str">
            <v>m</v>
          </cell>
          <cell r="G2216">
            <v>75.67</v>
          </cell>
          <cell r="H2216">
            <v>3813.67</v>
          </cell>
        </row>
        <row r="2217">
          <cell r="C2217" t="str">
            <v>02.011.20.01.01.02</v>
          </cell>
          <cell r="D2217" t="str">
            <v>Revestimento em granito na lateral da escada</v>
          </cell>
          <cell r="E2217">
            <v>12.96</v>
          </cell>
          <cell r="F2217" t="str">
            <v>m2</v>
          </cell>
          <cell r="G2217">
            <v>164.63</v>
          </cell>
          <cell r="H2217">
            <v>2133.65</v>
          </cell>
        </row>
        <row r="2218">
          <cell r="C2218">
            <v>2012</v>
          </cell>
          <cell r="D2218" t="str">
            <v>EQUIPAMENTOS E INSTALAÇÕES</v>
          </cell>
          <cell r="H2218">
            <v>5562229.8700000001</v>
          </cell>
        </row>
        <row r="2219">
          <cell r="C2219" t="str">
            <v>02.012.01</v>
          </cell>
          <cell r="D2219" t="str">
            <v>Instalações</v>
          </cell>
          <cell r="H2219">
            <v>5042877.17</v>
          </cell>
        </row>
        <row r="2220">
          <cell r="C2220" t="str">
            <v>02.012.01.01</v>
          </cell>
          <cell r="D2220" t="str">
            <v>Instalações</v>
          </cell>
          <cell r="H2220">
            <v>5042877.17</v>
          </cell>
        </row>
        <row r="2221">
          <cell r="C2221" t="str">
            <v>02.012.01.01.01</v>
          </cell>
          <cell r="D2221" t="str">
            <v>Instalações</v>
          </cell>
          <cell r="H2221">
            <v>5042877.17</v>
          </cell>
        </row>
        <row r="2222">
          <cell r="C2222" t="str">
            <v>02.012.01.01.01.01</v>
          </cell>
          <cell r="D2222" t="str">
            <v>Instalações Elétricas - Áreas comuns e térreo</v>
          </cell>
          <cell r="E2222">
            <v>1</v>
          </cell>
          <cell r="F2222" t="str">
            <v>vb</v>
          </cell>
          <cell r="G2222">
            <v>2313011.2799999998</v>
          </cell>
          <cell r="H2222">
            <v>2368985.59</v>
          </cell>
        </row>
        <row r="2223">
          <cell r="C2223" t="str">
            <v>02.012.01.01.01.02</v>
          </cell>
          <cell r="D2223" t="str">
            <v>Instalações Hidráulicas - Áreas comuns e térreo</v>
          </cell>
          <cell r="E2223">
            <v>1</v>
          </cell>
          <cell r="F2223" t="str">
            <v>vb</v>
          </cell>
          <cell r="G2223">
            <v>1485090.6</v>
          </cell>
          <cell r="H2223">
            <v>1501554.12</v>
          </cell>
        </row>
        <row r="2224">
          <cell r="C2224" t="str">
            <v>02.012.01.01.01.03</v>
          </cell>
          <cell r="D2224" t="str">
            <v>Ar Condicionado, Ventilação e Exaustão - Áreas comuns e térreo</v>
          </cell>
          <cell r="E2224">
            <v>1</v>
          </cell>
          <cell r="F2224" t="str">
            <v>vb</v>
          </cell>
          <cell r="G2224">
            <v>498199.26</v>
          </cell>
          <cell r="H2224">
            <v>508109.39</v>
          </cell>
        </row>
        <row r="2225">
          <cell r="C2225" t="str">
            <v>02.012.01.01.01.04</v>
          </cell>
          <cell r="D2225" t="str">
            <v>Automação, Supervisão, Detecção e Segurança - Áreas comuns e térreo</v>
          </cell>
          <cell r="E2225">
            <v>1</v>
          </cell>
          <cell r="F2225" t="str">
            <v>vb</v>
          </cell>
          <cell r="G2225">
            <v>372228.07</v>
          </cell>
          <cell r="H2225">
            <v>372228.07</v>
          </cell>
        </row>
        <row r="2226">
          <cell r="C2226" t="str">
            <v>02.012.01.01.01.05</v>
          </cell>
          <cell r="D2226" t="str">
            <v>Tanque de retardo de água pluviais capacidade  200m3</v>
          </cell>
          <cell r="E2226">
            <v>1</v>
          </cell>
          <cell r="F2226" t="str">
            <v>vb</v>
          </cell>
          <cell r="G2226">
            <v>140000</v>
          </cell>
          <cell r="H2226">
            <v>140000</v>
          </cell>
        </row>
        <row r="2227">
          <cell r="C2227" t="str">
            <v>02.012.01.01.01.06</v>
          </cell>
          <cell r="D2227" t="str">
            <v>Tanque de retardo de água pluviais capacidade  70m3</v>
          </cell>
          <cell r="E2227">
            <v>1</v>
          </cell>
          <cell r="F2227" t="str">
            <v>vb</v>
          </cell>
          <cell r="G2227">
            <v>130000</v>
          </cell>
          <cell r="H2227">
            <v>130000</v>
          </cell>
        </row>
        <row r="2228">
          <cell r="C2228" t="str">
            <v>02.012.01.01.01.07</v>
          </cell>
          <cell r="D2228" t="str">
            <v>Poço de recalque de esgoto e poço de drenagem</v>
          </cell>
          <cell r="E2228">
            <v>1</v>
          </cell>
          <cell r="F2228" t="str">
            <v>vb</v>
          </cell>
          <cell r="G2228">
            <v>22000</v>
          </cell>
          <cell r="H2228">
            <v>22000</v>
          </cell>
        </row>
        <row r="2229">
          <cell r="C2229" t="str">
            <v>02.012.02</v>
          </cell>
          <cell r="D2229" t="str">
            <v>Serviços Civis de Instalações</v>
          </cell>
          <cell r="H2229">
            <v>19352.7</v>
          </cell>
        </row>
        <row r="2230">
          <cell r="C2230" t="str">
            <v>02.012.02.01</v>
          </cell>
          <cell r="D2230" t="str">
            <v>Serviços Civis de Instalações</v>
          </cell>
          <cell r="H2230">
            <v>19352.7</v>
          </cell>
        </row>
        <row r="2231">
          <cell r="C2231" t="str">
            <v>02.012.02.01.01</v>
          </cell>
          <cell r="D2231" t="str">
            <v>Serviços Civis de Instalações</v>
          </cell>
          <cell r="H2231">
            <v>19352.7</v>
          </cell>
        </row>
        <row r="2232">
          <cell r="C2232" t="str">
            <v>02.012.02.01.01.01</v>
          </cell>
          <cell r="D2232" t="str">
            <v>Serviço Civil para instalação elétrica ,hidráulica e incêndio</v>
          </cell>
          <cell r="E2232">
            <v>1</v>
          </cell>
          <cell r="F2232" t="str">
            <v>vb</v>
          </cell>
          <cell r="G2232">
            <v>18990.509999999998</v>
          </cell>
          <cell r="H2232">
            <v>19352.7</v>
          </cell>
        </row>
        <row r="2233">
          <cell r="C2233" t="str">
            <v>02.012.03</v>
          </cell>
          <cell r="D2233" t="str">
            <v>Limpeza</v>
          </cell>
          <cell r="H2233">
            <v>500000</v>
          </cell>
        </row>
        <row r="2234">
          <cell r="C2234" t="str">
            <v>02.012.03.01</v>
          </cell>
          <cell r="D2234" t="str">
            <v>Limpeza permanente</v>
          </cell>
          <cell r="E2234">
            <v>1</v>
          </cell>
          <cell r="F2234" t="str">
            <v>vb</v>
          </cell>
          <cell r="G2234">
            <v>489974.6000000239</v>
          </cell>
          <cell r="H2234">
            <v>489974.6000000239</v>
          </cell>
        </row>
        <row r="2236">
          <cell r="D2236" t="str">
            <v>Total</v>
          </cell>
          <cell r="H2236">
            <v>163437631.68000001</v>
          </cell>
        </row>
      </sheetData>
      <sheetData sheetId="3"/>
      <sheetData sheetId="4"/>
      <sheetData sheetId="5" refreshError="1"/>
      <sheetData sheetId="6" refreshError="1"/>
      <sheetData sheetId="7" refreshError="1"/>
      <sheetData sheetId="8"/>
      <sheetData sheetId="9"/>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 Jan 2010"/>
      <sheetName val="Contrato"/>
      <sheetName val="Memória Geral"/>
      <sheetName val="Medição Geral"/>
      <sheetName val="Memória 1ª"/>
      <sheetName val="1ªMediçã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Viga_Benkellman"/>
      <sheetName val="Estudo_Estatístico"/>
      <sheetName val="Pro_-_10_norma_A"/>
      <sheetName val="Pró_-_11_norma_B"/>
      <sheetName val="Resumo_subtrechos_homgêneos"/>
      <sheetName val="Demonstrativo_Dimensionamento"/>
      <sheetName val="Camadas_Mat__Distintos"/>
      <sheetName val="Custo do CM-30"/>
      <sheetName val="Cálculo"/>
      <sheetName val="Quadro + Gráfico"/>
      <sheetName val="memória de calculo_liquida"/>
      <sheetName val="Preços"/>
      <sheetName val="Desp. Apoio"/>
      <sheetName val="Proposta"/>
      <sheetName val="Carimbo de Nota"/>
      <sheetName val="COMPOS1"/>
      <sheetName val="Fresagem de Pista Ago-98"/>
      <sheetName val="RELATA"/>
      <sheetName val="Custo_do_CM-30"/>
      <sheetName val="memória_de_calculo_liquida"/>
      <sheetName val="Quadro_+_Gráfico"/>
      <sheetName val="Desp__Apoio"/>
      <sheetName val="RP-1 SB (3)"/>
      <sheetName val="P3"/>
      <sheetName val="PLANILHA ATUALIZADA"/>
      <sheetName val="Auxiliar"/>
      <sheetName val="Tela"/>
      <sheetName val="Atualizacao"/>
      <sheetName val="Chuvas"/>
      <sheetName val="Medição"/>
      <sheetName val="Custo da Imprimação"/>
      <sheetName val="Custo da Pintura de Ligação"/>
      <sheetName val="Conc 20"/>
      <sheetName val="CRON.NOVO.ARIPUAN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
      <sheetName val="Resumo Geral"/>
      <sheetName val="Resumo Financeiro"/>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OSTO"/>
      <sheetName val="7CONT FIN"/>
      <sheetName val="DG"/>
      <sheetName val="BD"/>
      <sheetName val="TABELAS"/>
      <sheetName val="BANCO"/>
      <sheetName val="Read Me!"/>
      <sheetName val="Curva S Financeira"/>
      <sheetName val="Planilha orçamentária da PMJ"/>
      <sheetName val="Viga_Benkellman1"/>
      <sheetName val="Estudo_Estatístico1"/>
      <sheetName val="Pro_-_10_norma_A1"/>
      <sheetName val="Pró_-_11_norma_B1"/>
      <sheetName val="Resumo_subtrechos_homgêneos1"/>
      <sheetName val="Demonstrativo_Dimensionamento1"/>
      <sheetName val="Camadas_Mat__Distintos1"/>
      <sheetName val="Custo_do_CM-301"/>
      <sheetName val="Quadro_+_Gráfico1"/>
      <sheetName val="memória_de_calculo_liquida1"/>
      <sheetName val="Desp__Apoio1"/>
      <sheetName val="Carimbo_de_Nota"/>
      <sheetName val="Fresagem_de_Pista_Ago-98"/>
      <sheetName val="PLANILHA_ATUALIZADA"/>
      <sheetName val="RP-1_SB_(3)"/>
      <sheetName val="Conc_20"/>
      <sheetName val="CRON_NOVO_ARIPUANA"/>
      <sheetName val="SUMÁRIO_GERAL"/>
      <sheetName val="CAPA_CD"/>
      <sheetName val="Encargos_Sociais"/>
      <sheetName val="Quadro_Bueiros"/>
      <sheetName val="MP_CUB"/>
      <sheetName val="CBR_Jazida"/>
      <sheetName val="Custo_da_Imprimação"/>
      <sheetName val="Custo_da_Pintura_de_Ligação"/>
      <sheetName val="Resumo_Geral"/>
      <sheetName val="Resumo_Financeiro"/>
      <sheetName val="7CONT_F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co"/>
      <sheetName val="ECONOMICO (2)"/>
      <sheetName val="ECONOMICO"/>
      <sheetName val="FINANCEIRO"/>
      <sheetName val="FLUXO_ENDIVIDAMENTO"/>
      <sheetName val="MES"/>
      <sheetName val="Portif Invest"/>
      <sheetName val="Prem Consolid"/>
      <sheetName val="BP_DRE_FCD"/>
      <sheetName val="BP_DRE_FCD %"/>
      <sheetName val="Macroindicadores"/>
      <sheetName val="Macroindicador"/>
      <sheetName val="BP_DRE_FCD €"/>
      <sheetName val="BP_DRE_FCD € %"/>
      <sheetName val="Quadro de Aportes"/>
      <sheetName val="Dívida Estruturada"/>
      <sheetName val="Usos e Fontes"/>
      <sheetName val="Lucro Econômico"/>
      <sheetName val="VPL"/>
      <sheetName val="BS"/>
      <sheetName val="PL"/>
      <sheetName val="Fin"/>
      <sheetName val="Mensal"/>
      <sheetName val="F. Maneio"/>
      <sheetName val="Calculo_Resultado"/>
      <sheetName val="Premissas LE trienio 2003 2004"/>
      <sheetName val="Controle"/>
      <sheetName val="Kes"/>
      <sheetName val="DIF FAT FEV 01"/>
    </sheetNames>
    <sheetDataSet>
      <sheetData sheetId="0" refreshError="1"/>
      <sheetData sheetId="1" refreshError="1"/>
      <sheetData sheetId="2" refreshError="1">
        <row r="33">
          <cell r="B33" t="str">
            <v>RESULTADO OPERACIONAL</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01"/>
      <sheetName val="PLANILHA ORÇAMENTARIA"/>
      <sheetName val="MEMÓRIA"/>
      <sheetName val="COTAÇÕES"/>
      <sheetName val="COMPOSIÇÃO"/>
      <sheetName val="FDE-JUNHO-08"/>
      <sheetName val="PLANILHA"/>
    </sheetNames>
    <sheetDataSet>
      <sheetData sheetId="0" refreshError="1"/>
      <sheetData sheetId="1"/>
      <sheetData sheetId="2"/>
      <sheetData sheetId="3">
        <row r="25">
          <cell r="B25" t="str">
            <v>E016</v>
          </cell>
        </row>
        <row r="30">
          <cell r="B30" t="str">
            <v>E021</v>
          </cell>
        </row>
      </sheetData>
      <sheetData sheetId="4" refreshError="1"/>
      <sheetData sheetId="5" refreshError="1"/>
      <sheetData sheetId="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L03"/>
      <sheetName val="Equipamentos"/>
      <sheetName val="MaoDeObra"/>
      <sheetName val="Materiais"/>
      <sheetName val="PMSP"/>
      <sheetName val="CPU's"/>
      <sheetName val="insumosjaneiro03"/>
      <sheetName val="Codigos das CPU's"/>
      <sheetName val="Parametros"/>
      <sheetName val="fin"/>
      <sheetName val="sum"/>
      <sheetName val="Codigos_das_CPU's"/>
    </sheetNames>
    <sheetDataSet>
      <sheetData sheetId="0" refreshError="1"/>
      <sheetData sheetId="1" refreshError="1">
        <row r="1">
          <cell r="A1" t="str">
            <v>Relação dos Insumos equipamentos</v>
          </cell>
        </row>
        <row r="2">
          <cell r="A2" t="str">
            <v>CODIGO</v>
          </cell>
          <cell r="B2" t="str">
            <v>Equipamento</v>
          </cell>
          <cell r="C2" t="str">
            <v>Unid</v>
          </cell>
          <cell r="D2" t="str">
            <v>Custo</v>
          </cell>
        </row>
        <row r="3">
          <cell r="A3" t="str">
            <v>EQ0001</v>
          </cell>
          <cell r="B3" t="str">
            <v>Bate estaca Martelo Vibratório</v>
          </cell>
          <cell r="C3" t="str">
            <v>h</v>
          </cell>
          <cell r="D3">
            <v>116.58</v>
          </cell>
        </row>
        <row r="4">
          <cell r="A4" t="str">
            <v>EQ0002</v>
          </cell>
          <cell r="B4" t="str">
            <v>Bomba d'água</v>
          </cell>
          <cell r="C4" t="str">
            <v>h</v>
          </cell>
          <cell r="D4">
            <v>18.37</v>
          </cell>
        </row>
        <row r="5">
          <cell r="A5" t="str">
            <v>EQ0003</v>
          </cell>
          <cell r="B5" t="str">
            <v>Bomba de rebaixamento</v>
          </cell>
          <cell r="C5" t="str">
            <v>h</v>
          </cell>
          <cell r="D5">
            <v>22.785</v>
          </cell>
        </row>
        <row r="6">
          <cell r="A6" t="str">
            <v>EQ0004</v>
          </cell>
          <cell r="B6" t="str">
            <v>Bomba para lançamento do concreto</v>
          </cell>
          <cell r="C6" t="str">
            <v>h</v>
          </cell>
          <cell r="D6">
            <v>26.25</v>
          </cell>
        </row>
        <row r="7">
          <cell r="A7" t="str">
            <v>EQ0005</v>
          </cell>
          <cell r="B7" t="str">
            <v>Caminhão Bate Estaca</v>
          </cell>
          <cell r="C7" t="str">
            <v>h</v>
          </cell>
          <cell r="D7">
            <v>56.95</v>
          </cell>
        </row>
        <row r="8">
          <cell r="A8" t="str">
            <v>11.03</v>
          </cell>
          <cell r="B8" t="str">
            <v>Caminhão carroceria</v>
          </cell>
          <cell r="C8" t="str">
            <v>h</v>
          </cell>
          <cell r="D8">
            <v>56.95</v>
          </cell>
        </row>
        <row r="9">
          <cell r="A9" t="str">
            <v>11.04</v>
          </cell>
          <cell r="B9" t="str">
            <v>Caminhão com guindaste</v>
          </cell>
          <cell r="C9" t="str">
            <v>h</v>
          </cell>
          <cell r="D9">
            <v>63.11</v>
          </cell>
        </row>
        <row r="10">
          <cell r="A10" t="str">
            <v>EQ0006</v>
          </cell>
          <cell r="B10" t="str">
            <v>Carreta + Pracha</v>
          </cell>
          <cell r="C10" t="str">
            <v>h</v>
          </cell>
          <cell r="D10">
            <v>93.960000000000008</v>
          </cell>
        </row>
        <row r="11">
          <cell r="A11" t="str">
            <v>EQ0007</v>
          </cell>
          <cell r="B11" t="str">
            <v>Central de lama completa</v>
          </cell>
          <cell r="C11" t="str">
            <v>h</v>
          </cell>
          <cell r="D11">
            <v>87.78</v>
          </cell>
        </row>
        <row r="12">
          <cell r="A12" t="str">
            <v>EQ0008</v>
          </cell>
          <cell r="B12" t="str">
            <v>Compressor 365 pcm</v>
          </cell>
          <cell r="C12" t="str">
            <v>h</v>
          </cell>
          <cell r="D12">
            <v>10.91</v>
          </cell>
        </row>
        <row r="13">
          <cell r="A13" t="str">
            <v>11.07</v>
          </cell>
          <cell r="B13" t="str">
            <v>Compressor de ar modelo Atlas Copco XA 120 PD</v>
          </cell>
          <cell r="C13" t="str">
            <v>h</v>
          </cell>
          <cell r="D13">
            <v>38.619999999999997</v>
          </cell>
        </row>
        <row r="14">
          <cell r="A14" t="str">
            <v>EQ0009</v>
          </cell>
          <cell r="B14" t="str">
            <v>Concha escavadeira (Clan Shell)</v>
          </cell>
          <cell r="C14" t="str">
            <v>h</v>
          </cell>
          <cell r="D14">
            <v>60.06</v>
          </cell>
        </row>
        <row r="15">
          <cell r="A15" t="str">
            <v>EQ0010</v>
          </cell>
          <cell r="B15" t="str">
            <v>Conjunto de perfuratrizes e acessórios para rocha</v>
          </cell>
          <cell r="C15" t="str">
            <v>h</v>
          </cell>
          <cell r="D15">
            <v>274</v>
          </cell>
        </row>
        <row r="16">
          <cell r="A16" t="str">
            <v>EQ0011</v>
          </cell>
          <cell r="B16" t="str">
            <v>Conjunto macaco bomba de protensão</v>
          </cell>
          <cell r="C16" t="str">
            <v>h</v>
          </cell>
          <cell r="D16">
            <v>45</v>
          </cell>
        </row>
        <row r="17">
          <cell r="A17" t="str">
            <v>EQ0012</v>
          </cell>
          <cell r="B17" t="str">
            <v>Conjunto para injeção de calda de cimento</v>
          </cell>
          <cell r="C17" t="str">
            <v>h</v>
          </cell>
          <cell r="D17">
            <v>4.5</v>
          </cell>
        </row>
        <row r="18">
          <cell r="A18" t="str">
            <v>EQ0013</v>
          </cell>
          <cell r="B18" t="str">
            <v>Gerador 30 Kva</v>
          </cell>
          <cell r="C18" t="str">
            <v>h</v>
          </cell>
          <cell r="D18">
            <v>8</v>
          </cell>
        </row>
        <row r="19">
          <cell r="A19" t="str">
            <v>EQ0014</v>
          </cell>
          <cell r="B19" t="str">
            <v>Guincho transportador</v>
          </cell>
          <cell r="C19" t="str">
            <v>h</v>
          </cell>
          <cell r="D19">
            <v>2.36</v>
          </cell>
        </row>
        <row r="20">
          <cell r="A20" t="str">
            <v>76.03</v>
          </cell>
          <cell r="B20" t="str">
            <v>Guindaste 12 t</v>
          </cell>
          <cell r="C20" t="str">
            <v>h</v>
          </cell>
          <cell r="D20">
            <v>76.03</v>
          </cell>
        </row>
        <row r="21">
          <cell r="A21" t="str">
            <v>11,02,00</v>
          </cell>
          <cell r="B21" t="str">
            <v>Caminhão Basculante 4 m³</v>
          </cell>
          <cell r="C21" t="str">
            <v>h</v>
          </cell>
          <cell r="D21">
            <v>58.97</v>
          </cell>
        </row>
        <row r="22">
          <cell r="A22" t="str">
            <v>EQ0015</v>
          </cell>
          <cell r="B22" t="str">
            <v>Guindaste  30 Toneladas</v>
          </cell>
          <cell r="C22" t="str">
            <v>h</v>
          </cell>
          <cell r="D22">
            <v>143.22</v>
          </cell>
        </row>
        <row r="23">
          <cell r="A23" t="str">
            <v>EQ0016</v>
          </cell>
          <cell r="B23" t="str">
            <v>Guindaste principal</v>
          </cell>
          <cell r="C23" t="str">
            <v>h</v>
          </cell>
          <cell r="D23">
            <v>175.56</v>
          </cell>
        </row>
        <row r="24">
          <cell r="A24" t="str">
            <v>EQ0017</v>
          </cell>
          <cell r="B24" t="str">
            <v>Guindate 100 Toneladas</v>
          </cell>
          <cell r="C24" t="str">
            <v>h</v>
          </cell>
          <cell r="D24">
            <v>391.2</v>
          </cell>
        </row>
        <row r="25">
          <cell r="A25" t="str">
            <v>EQ0018</v>
          </cell>
          <cell r="B25" t="str">
            <v>Guindate 160 Toneladas</v>
          </cell>
          <cell r="C25" t="str">
            <v>h</v>
          </cell>
          <cell r="D25">
            <v>562.20000000000005</v>
          </cell>
        </row>
        <row r="26">
          <cell r="A26" t="str">
            <v>EQ0019</v>
          </cell>
          <cell r="B26" t="str">
            <v>Guindate 450 Toneladas</v>
          </cell>
          <cell r="C26" t="str">
            <v>h</v>
          </cell>
          <cell r="D26">
            <v>1275.5999999999999</v>
          </cell>
        </row>
        <row r="27">
          <cell r="A27" t="str">
            <v>EQ0020</v>
          </cell>
          <cell r="B27" t="str">
            <v>Lixadeira</v>
          </cell>
          <cell r="C27" t="str">
            <v>h</v>
          </cell>
          <cell r="D27">
            <v>1.26</v>
          </cell>
        </row>
        <row r="28">
          <cell r="A28" t="str">
            <v>EQ0021</v>
          </cell>
          <cell r="B28" t="str">
            <v>Máquina de concreto projetado</v>
          </cell>
          <cell r="C28" t="str">
            <v>h</v>
          </cell>
          <cell r="D28">
            <v>11.02</v>
          </cell>
        </row>
        <row r="29">
          <cell r="A29" t="str">
            <v>EQ0022</v>
          </cell>
          <cell r="B29" t="str">
            <v>Máquina de Oxi-acetileno</v>
          </cell>
          <cell r="C29" t="str">
            <v>h</v>
          </cell>
          <cell r="D29">
            <v>5.88</v>
          </cell>
        </row>
        <row r="30">
          <cell r="A30" t="str">
            <v>EQ0023</v>
          </cell>
          <cell r="B30" t="str">
            <v>Máquina de solda</v>
          </cell>
          <cell r="C30" t="str">
            <v>h</v>
          </cell>
          <cell r="D30">
            <v>5.6</v>
          </cell>
        </row>
        <row r="31">
          <cell r="A31" t="str">
            <v>EQ0024</v>
          </cell>
          <cell r="B31" t="str">
            <v>Oxicorte</v>
          </cell>
          <cell r="C31" t="str">
            <v>h</v>
          </cell>
          <cell r="D31">
            <v>4.41</v>
          </cell>
        </row>
        <row r="32">
          <cell r="A32" t="str">
            <v>EQ0025</v>
          </cell>
          <cell r="B32" t="str">
            <v>Perfuratriz rotativa</v>
          </cell>
          <cell r="C32" t="str">
            <v>h</v>
          </cell>
          <cell r="D32">
            <v>92.4</v>
          </cell>
        </row>
        <row r="33">
          <cell r="A33" t="str">
            <v>EQ0026</v>
          </cell>
          <cell r="B33" t="str">
            <v>Tifor 2,0 ton.</v>
          </cell>
          <cell r="C33" t="str">
            <v>h</v>
          </cell>
          <cell r="D33">
            <v>5.62</v>
          </cell>
        </row>
        <row r="34">
          <cell r="A34" t="str">
            <v>EQ0027</v>
          </cell>
          <cell r="B34" t="str">
            <v>Trator de esteira equipado com lâmina modelo CAT-D6 ou similar</v>
          </cell>
          <cell r="C34" t="str">
            <v>h</v>
          </cell>
          <cell r="D34">
            <v>138.1</v>
          </cell>
        </row>
        <row r="35">
          <cell r="A35" t="str">
            <v>EQ0028</v>
          </cell>
          <cell r="B35" t="str">
            <v>Vibrador</v>
          </cell>
          <cell r="C35" t="str">
            <v>h</v>
          </cell>
          <cell r="D35">
            <v>1.21</v>
          </cell>
        </row>
        <row r="36">
          <cell r="A36" t="str">
            <v>EQ0029</v>
          </cell>
          <cell r="B36" t="str">
            <v>Conjunto de perfuratrizes e acessórios para solo</v>
          </cell>
          <cell r="C36" t="str">
            <v>h</v>
          </cell>
          <cell r="D36">
            <v>172</v>
          </cell>
        </row>
        <row r="37">
          <cell r="A37" t="str">
            <v>EQ0030</v>
          </cell>
          <cell r="B37" t="str">
            <v>Caminhão com tanque irrigador de 6000 litros</v>
          </cell>
          <cell r="C37" t="str">
            <v>h</v>
          </cell>
          <cell r="D37">
            <v>59.33</v>
          </cell>
        </row>
        <row r="38">
          <cell r="A38" t="str">
            <v>EQ0031</v>
          </cell>
          <cell r="B38" t="str">
            <v>Fresadora a frio</v>
          </cell>
          <cell r="C38" t="str">
            <v>h</v>
          </cell>
        </row>
      </sheetData>
      <sheetData sheetId="2" refreshError="1"/>
      <sheetData sheetId="3" refreshError="1">
        <row r="1">
          <cell r="A1" t="str">
            <v>Relação dos Insumos Materiais</v>
          </cell>
        </row>
        <row r="2">
          <cell r="A2" t="str">
            <v>CODIGO</v>
          </cell>
          <cell r="B2" t="str">
            <v>Materiais</v>
          </cell>
          <cell r="C2" t="str">
            <v>Unid</v>
          </cell>
          <cell r="D2" t="str">
            <v>Unitario</v>
          </cell>
        </row>
        <row r="3">
          <cell r="A3" t="str">
            <v>IM0001</v>
          </cell>
          <cell r="B3" t="str">
            <v>Conjunto de acessórios (espaçadores, centralizadores, espaguetes, tubo de PVC, válvulas machetes, etc.)</v>
          </cell>
          <cell r="C3" t="str">
            <v>cj</v>
          </cell>
          <cell r="D3">
            <v>4.5</v>
          </cell>
        </row>
        <row r="4">
          <cell r="A4" t="str">
            <v>IM0002</v>
          </cell>
          <cell r="B4" t="str">
            <v>Acetileno</v>
          </cell>
          <cell r="C4" t="str">
            <v>carga</v>
          </cell>
          <cell r="D4">
            <v>55</v>
          </cell>
        </row>
        <row r="5">
          <cell r="A5" t="str">
            <v>IM0003</v>
          </cell>
          <cell r="B5" t="str">
            <v>Aço CA 50</v>
          </cell>
          <cell r="C5" t="str">
            <v>kg</v>
          </cell>
          <cell r="D5">
            <v>3.36</v>
          </cell>
        </row>
        <row r="6">
          <cell r="A6" t="str">
            <v>IM0004</v>
          </cell>
          <cell r="B6" t="str">
            <v>Aditivos para injeção Tricosal (vedacit)</v>
          </cell>
          <cell r="C6" t="str">
            <v>l</v>
          </cell>
          <cell r="D6">
            <v>8.4700000000000006</v>
          </cell>
        </row>
        <row r="7">
          <cell r="A7" t="str">
            <v>IM0005</v>
          </cell>
          <cell r="B7" t="str">
            <v>Aditivos para concreto resistentes a ataques químico - cemix 2000</v>
          </cell>
          <cell r="C7" t="str">
            <v>l</v>
          </cell>
          <cell r="D7">
            <v>2.5</v>
          </cell>
        </row>
        <row r="8">
          <cell r="A8" t="str">
            <v>IM0006</v>
          </cell>
          <cell r="B8" t="str">
            <v>Água</v>
          </cell>
          <cell r="C8" t="str">
            <v>m³</v>
          </cell>
          <cell r="D8">
            <v>12.85</v>
          </cell>
        </row>
        <row r="9">
          <cell r="A9" t="str">
            <v>IM0007</v>
          </cell>
          <cell r="B9" t="str">
            <v>Arame galvanizado nº 18</v>
          </cell>
          <cell r="C9" t="str">
            <v>kg</v>
          </cell>
          <cell r="D9">
            <v>3.26</v>
          </cell>
        </row>
        <row r="10">
          <cell r="A10" t="str">
            <v>IM0008</v>
          </cell>
          <cell r="B10" t="str">
            <v>Areia</v>
          </cell>
          <cell r="C10" t="str">
            <v>m³</v>
          </cell>
          <cell r="D10">
            <v>30.39</v>
          </cell>
        </row>
        <row r="11">
          <cell r="A11" t="str">
            <v>IM0009</v>
          </cell>
          <cell r="B11" t="str">
            <v>Bentonita</v>
          </cell>
          <cell r="C11" t="str">
            <v>kg</v>
          </cell>
          <cell r="D11">
            <v>0.35</v>
          </cell>
        </row>
        <row r="12">
          <cell r="A12" t="str">
            <v>IM0010</v>
          </cell>
          <cell r="B12" t="str">
            <v>Bomba Flyght modelo CP 3300, 332 l/s, 34 kw</v>
          </cell>
          <cell r="C12" t="str">
            <v>Unid</v>
          </cell>
          <cell r="D12">
            <v>84500</v>
          </cell>
        </row>
        <row r="13">
          <cell r="A13" t="str">
            <v>IM0011</v>
          </cell>
          <cell r="B13" t="str">
            <v>Braçadeira galvanizada tipo D 1/2"</v>
          </cell>
          <cell r="C13" t="str">
            <v>Unid</v>
          </cell>
          <cell r="D13">
            <v>0.6</v>
          </cell>
        </row>
        <row r="14">
          <cell r="A14" t="str">
            <v>IM0012</v>
          </cell>
          <cell r="B14" t="str">
            <v>Bucha galvanizada 4"</v>
          </cell>
          <cell r="C14" t="str">
            <v>Unid</v>
          </cell>
          <cell r="D14">
            <v>5</v>
          </cell>
        </row>
        <row r="15">
          <cell r="A15" t="str">
            <v>IM0013</v>
          </cell>
          <cell r="B15" t="str">
            <v>Cabine primária blindada padrão - Eletropaulo em 13,8 kV</v>
          </cell>
          <cell r="C15" t="str">
            <v>Unid</v>
          </cell>
          <cell r="D15">
            <v>60000</v>
          </cell>
        </row>
        <row r="16">
          <cell r="A16" t="str">
            <v>IM0014</v>
          </cell>
          <cell r="B16" t="str">
            <v xml:space="preserve">Cabo de cobre EPR 35 mm2 </v>
          </cell>
          <cell r="C16" t="str">
            <v>m</v>
          </cell>
          <cell r="D16">
            <v>3</v>
          </cell>
        </row>
        <row r="17">
          <cell r="A17" t="str">
            <v>IM0015</v>
          </cell>
          <cell r="B17" t="str">
            <v xml:space="preserve">Cabo de cobre nu para rede Ø 35 mm2 </v>
          </cell>
          <cell r="C17" t="str">
            <v>m</v>
          </cell>
          <cell r="D17">
            <v>3</v>
          </cell>
        </row>
        <row r="18">
          <cell r="A18" t="str">
            <v>IM0016</v>
          </cell>
          <cell r="B18" t="str">
            <v xml:space="preserve">Cabo de cobre EPR 50 mm2 </v>
          </cell>
          <cell r="C18" t="str">
            <v>m</v>
          </cell>
          <cell r="D18">
            <v>15</v>
          </cell>
        </row>
        <row r="19">
          <cell r="A19" t="str">
            <v>IM0017</v>
          </cell>
          <cell r="B19" t="str">
            <v>CCM- Centro de Comando de Motores para 4 bombas</v>
          </cell>
          <cell r="C19" t="str">
            <v>Unid</v>
          </cell>
          <cell r="D19">
            <v>75000</v>
          </cell>
        </row>
        <row r="20">
          <cell r="A20" t="str">
            <v>IM0018</v>
          </cell>
          <cell r="B20" t="str">
            <v>CCM- Centro de Comando de Motores para 8 bombas</v>
          </cell>
          <cell r="C20" t="str">
            <v>Unid</v>
          </cell>
          <cell r="D20">
            <v>150000</v>
          </cell>
        </row>
        <row r="21">
          <cell r="A21" t="str">
            <v>13.02.01</v>
          </cell>
          <cell r="B21" t="str">
            <v>Cimento comum</v>
          </cell>
          <cell r="C21" t="str">
            <v>kg</v>
          </cell>
          <cell r="D21">
            <v>0.35</v>
          </cell>
        </row>
        <row r="22">
          <cell r="A22" t="str">
            <v>IM0019</v>
          </cell>
          <cell r="B22" t="str">
            <v>Cimento Portland RS</v>
          </cell>
          <cell r="C22" t="str">
            <v>kg</v>
          </cell>
          <cell r="D22">
            <v>0.5</v>
          </cell>
        </row>
        <row r="23">
          <cell r="A23" t="str">
            <v>IM0020</v>
          </cell>
          <cell r="B23" t="str">
            <v>Cinta para poste</v>
          </cell>
          <cell r="C23" t="str">
            <v>Unid</v>
          </cell>
          <cell r="D23">
            <v>25</v>
          </cell>
        </row>
        <row r="24">
          <cell r="A24" t="str">
            <v>IM0021</v>
          </cell>
          <cell r="B24" t="str">
            <v>Concreto usinado</v>
          </cell>
          <cell r="C24" t="str">
            <v xml:space="preserve">m3 </v>
          </cell>
          <cell r="D24">
            <v>214.51</v>
          </cell>
        </row>
        <row r="25">
          <cell r="A25" t="str">
            <v>IM0022</v>
          </cell>
          <cell r="B25" t="str">
            <v>Concreto usinado bombeável dosados em central de 22,5 a 26 MPa</v>
          </cell>
          <cell r="C25" t="str">
            <v xml:space="preserve">m3 </v>
          </cell>
          <cell r="D25">
            <v>203.51</v>
          </cell>
        </row>
        <row r="26">
          <cell r="A26" t="str">
            <v>IM0023</v>
          </cell>
          <cell r="B26" t="str">
            <v xml:space="preserve">Conector Split Bolt para cabo de 35 mm2 </v>
          </cell>
          <cell r="C26" t="str">
            <v>Unid</v>
          </cell>
          <cell r="D26">
            <v>3</v>
          </cell>
        </row>
        <row r="27">
          <cell r="A27" t="str">
            <v>IM0024</v>
          </cell>
          <cell r="B27" t="str">
            <v>Conjunto completo de ancoragem (placas , porcas, contra placas, luvas)</v>
          </cell>
          <cell r="C27" t="str">
            <v>cj</v>
          </cell>
          <cell r="D27">
            <v>130</v>
          </cell>
        </row>
        <row r="28">
          <cell r="A28" t="str">
            <v>IM0025</v>
          </cell>
          <cell r="B28" t="str">
            <v>Cruzeta de madeira 3 1/2"x 4 1/2"x 2 m</v>
          </cell>
          <cell r="C28" t="str">
            <v>Unid</v>
          </cell>
          <cell r="D28">
            <v>35</v>
          </cell>
        </row>
        <row r="29">
          <cell r="A29" t="str">
            <v>IM0026</v>
          </cell>
          <cell r="B29" t="str">
            <v>Curva PVC Ø 100mm</v>
          </cell>
          <cell r="C29" t="str">
            <v>Unid</v>
          </cell>
          <cell r="D29">
            <v>50</v>
          </cell>
        </row>
        <row r="30">
          <cell r="A30" t="str">
            <v>IM0027</v>
          </cell>
          <cell r="B30" t="str">
            <v>Curva PVC Ø 150mm</v>
          </cell>
          <cell r="C30" t="str">
            <v>Unid</v>
          </cell>
          <cell r="D30">
            <v>75</v>
          </cell>
        </row>
        <row r="31">
          <cell r="A31" t="str">
            <v>IM0028</v>
          </cell>
          <cell r="B31" t="str">
            <v>Diesel</v>
          </cell>
          <cell r="C31" t="str">
            <v>l</v>
          </cell>
          <cell r="D31">
            <v>1.65</v>
          </cell>
        </row>
        <row r="32">
          <cell r="A32" t="str">
            <v>IM0029</v>
          </cell>
          <cell r="B32" t="str">
            <v>Eletrodo</v>
          </cell>
          <cell r="C32" t="str">
            <v>kg</v>
          </cell>
          <cell r="D32">
            <v>5.5</v>
          </cell>
        </row>
        <row r="33">
          <cell r="A33" t="str">
            <v>IM0030</v>
          </cell>
          <cell r="B33" t="str">
            <v>Eletroduto corrugado PEAD Kanaflex Ø 150 mm</v>
          </cell>
          <cell r="C33" t="str">
            <v>m</v>
          </cell>
          <cell r="D33">
            <v>25</v>
          </cell>
        </row>
        <row r="34">
          <cell r="A34" t="str">
            <v>IM0031</v>
          </cell>
          <cell r="B34" t="str">
            <v>Eletroduto galvanizado Ø 4'</v>
          </cell>
          <cell r="C34" t="str">
            <v>m</v>
          </cell>
          <cell r="D34">
            <v>40</v>
          </cell>
        </row>
        <row r="35">
          <cell r="A35" t="str">
            <v>IM0032</v>
          </cell>
          <cell r="B35" t="str">
            <v>Estaca prancha metálica</v>
          </cell>
          <cell r="C35" t="str">
            <v>m</v>
          </cell>
          <cell r="D35">
            <v>300.83</v>
          </cell>
        </row>
        <row r="36">
          <cell r="A36" t="str">
            <v>IM0033</v>
          </cell>
          <cell r="B36" t="str">
            <v xml:space="preserve">Fio de cobre sigelo 2,5 mm2 </v>
          </cell>
          <cell r="C36" t="str">
            <v>m</v>
          </cell>
          <cell r="D36">
            <v>4.7</v>
          </cell>
        </row>
        <row r="37">
          <cell r="A37" t="str">
            <v>IM0034</v>
          </cell>
          <cell r="B37" t="str">
            <v xml:space="preserve">Fio de cobre singelo 10 mm2 </v>
          </cell>
          <cell r="C37" t="str">
            <v>m</v>
          </cell>
          <cell r="D37">
            <v>16.5</v>
          </cell>
        </row>
        <row r="38">
          <cell r="A38" t="str">
            <v>IM0035</v>
          </cell>
          <cell r="B38" t="str">
            <v xml:space="preserve">Fio de cobre singelo 4,0 mm2 </v>
          </cell>
          <cell r="C38" t="str">
            <v>m</v>
          </cell>
          <cell r="D38">
            <v>6.8</v>
          </cell>
        </row>
        <row r="39">
          <cell r="A39" t="str">
            <v>IM0036</v>
          </cell>
          <cell r="B39" t="str">
            <v xml:space="preserve">Fornecimento de tubo de PVC perfurado Ø 4" </v>
          </cell>
          <cell r="C39" t="str">
            <v>m</v>
          </cell>
          <cell r="D39">
            <v>3.83</v>
          </cell>
        </row>
        <row r="40">
          <cell r="A40" t="str">
            <v>IM0037</v>
          </cell>
          <cell r="B40" t="str">
            <v>Geomembrana Torodin 3500AA</v>
          </cell>
          <cell r="C40" t="str">
            <v xml:space="preserve">m2 </v>
          </cell>
          <cell r="D40">
            <v>18.79</v>
          </cell>
        </row>
        <row r="41">
          <cell r="A41" t="str">
            <v>IM0038</v>
          </cell>
          <cell r="B41" t="str">
            <v>Grade de entrada - vertedouro 2,00 x 4,00 m</v>
          </cell>
          <cell r="C41" t="str">
            <v>Unid</v>
          </cell>
          <cell r="D41">
            <v>1100</v>
          </cell>
        </row>
        <row r="42">
          <cell r="A42" t="str">
            <v>IM0039</v>
          </cell>
          <cell r="B42" t="str">
            <v>Grade de piso para carga acidental de 1 tf/m2</v>
          </cell>
          <cell r="C42" t="str">
            <v>Unid</v>
          </cell>
          <cell r="D42">
            <v>1200</v>
          </cell>
        </row>
        <row r="43">
          <cell r="A43" t="str">
            <v>IM0040</v>
          </cell>
          <cell r="B43" t="str">
            <v>Grade de proteção para bombas 1,75 x 4,25 m</v>
          </cell>
          <cell r="C43" t="str">
            <v>Unid</v>
          </cell>
          <cell r="D43">
            <v>1000</v>
          </cell>
        </row>
        <row r="44">
          <cell r="A44" t="str">
            <v>IM0041</v>
          </cell>
          <cell r="B44" t="str">
            <v>Haste de aterramento em cobre nu</v>
          </cell>
          <cell r="C44" t="str">
            <v>Unid</v>
          </cell>
          <cell r="D44">
            <v>12.5</v>
          </cell>
        </row>
        <row r="45">
          <cell r="A45" t="str">
            <v>IM0042</v>
          </cell>
          <cell r="B45" t="str">
            <v>Instalação de filtros coletores</v>
          </cell>
          <cell r="C45" t="str">
            <v>m</v>
          </cell>
          <cell r="D45">
            <v>8</v>
          </cell>
        </row>
        <row r="46">
          <cell r="A46" t="str">
            <v>IM0043</v>
          </cell>
          <cell r="B46" t="str">
            <v>Instalação de ponteiras filtrantes</v>
          </cell>
          <cell r="C46" t="str">
            <v>m</v>
          </cell>
          <cell r="D46">
            <v>20</v>
          </cell>
        </row>
        <row r="47">
          <cell r="A47" t="str">
            <v>IM0044</v>
          </cell>
          <cell r="B47" t="str">
            <v>Luminaria flourescentes 32 W</v>
          </cell>
          <cell r="C47" t="str">
            <v>Unid</v>
          </cell>
          <cell r="D47">
            <v>50</v>
          </cell>
        </row>
        <row r="48">
          <cell r="A48" t="str">
            <v>IM0045</v>
          </cell>
          <cell r="B48" t="str">
            <v>Luva PVC Ø 150mm</v>
          </cell>
          <cell r="C48" t="str">
            <v>Unid</v>
          </cell>
          <cell r="D48">
            <v>25</v>
          </cell>
        </row>
        <row r="49">
          <cell r="A49" t="str">
            <v>IM0046</v>
          </cell>
          <cell r="B49" t="str">
            <v>Mão francesa</v>
          </cell>
          <cell r="C49" t="str">
            <v>Unid</v>
          </cell>
          <cell r="D49">
            <v>30</v>
          </cell>
        </row>
        <row r="50">
          <cell r="A50" t="str">
            <v>IM0047</v>
          </cell>
          <cell r="B50" t="str">
            <v>Massa de calafetar</v>
          </cell>
          <cell r="C50" t="str">
            <v>kg</v>
          </cell>
          <cell r="D50">
            <v>10</v>
          </cell>
        </row>
        <row r="51">
          <cell r="A51" t="str">
            <v>IM0048</v>
          </cell>
          <cell r="B51" t="str">
            <v>Microssílica</v>
          </cell>
          <cell r="C51" t="str">
            <v>kg</v>
          </cell>
          <cell r="D51">
            <v>1.5</v>
          </cell>
        </row>
        <row r="52">
          <cell r="A52" t="str">
            <v>IM0049</v>
          </cell>
          <cell r="B52" t="str">
            <v xml:space="preserve">Mufla singela para uso externo 15kV 50 mm2 </v>
          </cell>
          <cell r="C52" t="str">
            <v>Unid</v>
          </cell>
          <cell r="D52">
            <v>80</v>
          </cell>
        </row>
        <row r="53">
          <cell r="A53" t="str">
            <v>IM0050</v>
          </cell>
          <cell r="B53" t="str">
            <v>Neutrol 45</v>
          </cell>
          <cell r="C53" t="str">
            <v>l</v>
          </cell>
          <cell r="D53">
            <v>3.5</v>
          </cell>
        </row>
        <row r="54">
          <cell r="A54" t="str">
            <v>IM0051</v>
          </cell>
          <cell r="B54" t="str">
            <v>Oxigênio</v>
          </cell>
          <cell r="C54" t="str">
            <v>carga</v>
          </cell>
          <cell r="D54">
            <v>150</v>
          </cell>
        </row>
        <row r="55">
          <cell r="A55" t="str">
            <v>IM0052</v>
          </cell>
          <cell r="B55" t="str">
            <v xml:space="preserve">Para raio 15 kV polimerico Ø 25 mm2 </v>
          </cell>
          <cell r="C55" t="str">
            <v>Unid</v>
          </cell>
          <cell r="D55">
            <v>125</v>
          </cell>
        </row>
        <row r="56">
          <cell r="A56" t="str">
            <v>IM0053</v>
          </cell>
          <cell r="B56" t="str">
            <v>Parafuso, porca e arruela quadrada para cruzeta</v>
          </cell>
          <cell r="C56" t="str">
            <v>Unid</v>
          </cell>
          <cell r="D56">
            <v>7</v>
          </cell>
        </row>
        <row r="57">
          <cell r="A57" t="str">
            <v>IM0054</v>
          </cell>
          <cell r="B57" t="str">
            <v>Parafuso, porca e arruela quadrada para mão francesa</v>
          </cell>
          <cell r="C57" t="str">
            <v>Unid</v>
          </cell>
          <cell r="D57">
            <v>60</v>
          </cell>
        </row>
        <row r="58">
          <cell r="A58" t="str">
            <v>IM0055</v>
          </cell>
          <cell r="B58" t="str">
            <v>Pedrisco</v>
          </cell>
          <cell r="C58" t="str">
            <v xml:space="preserve">m3 </v>
          </cell>
          <cell r="D58">
            <v>31.47</v>
          </cell>
        </row>
        <row r="59">
          <cell r="A59" t="str">
            <v>IM0056</v>
          </cell>
          <cell r="B59" t="str">
            <v>Perfil I</v>
          </cell>
          <cell r="C59" t="str">
            <v>kg</v>
          </cell>
          <cell r="D59">
            <v>2.1080000000000001</v>
          </cell>
        </row>
        <row r="60">
          <cell r="A60" t="str">
            <v>IM0057</v>
          </cell>
          <cell r="B60" t="str">
            <v>Poste de aço galvanizado com uma luminaria tipo pétala e um lâmpada de 250W de vapor de sódio</v>
          </cell>
          <cell r="C60" t="str">
            <v>Unid</v>
          </cell>
          <cell r="D60">
            <v>1250</v>
          </cell>
        </row>
        <row r="61">
          <cell r="A61" t="str">
            <v>IM0058</v>
          </cell>
          <cell r="B61" t="str">
            <v xml:space="preserve">Poste de concreto centrifugado </v>
          </cell>
          <cell r="C61" t="str">
            <v>Unid</v>
          </cell>
          <cell r="D61">
            <v>500</v>
          </cell>
        </row>
        <row r="62">
          <cell r="A62" t="str">
            <v>IM0059</v>
          </cell>
          <cell r="B62" t="str">
            <v>Quadro de distribuição de luz e tomadas - 380 / 220 V ca</v>
          </cell>
          <cell r="C62" t="str">
            <v>Unid</v>
          </cell>
          <cell r="D62">
            <v>150000</v>
          </cell>
        </row>
        <row r="63">
          <cell r="A63" t="str">
            <v>IM0060</v>
          </cell>
          <cell r="B63" t="str">
            <v>Sela para cruzeta</v>
          </cell>
          <cell r="C63" t="str">
            <v>Unid</v>
          </cell>
          <cell r="D63">
            <v>25</v>
          </cell>
        </row>
        <row r="64">
          <cell r="A64" t="str">
            <v>IM0061</v>
          </cell>
          <cell r="B64" t="str">
            <v>Sensor de nível modelo LC 100</v>
          </cell>
          <cell r="C64" t="str">
            <v>Unid</v>
          </cell>
          <cell r="D64">
            <v>200</v>
          </cell>
        </row>
        <row r="65">
          <cell r="A65" t="str">
            <v>IM0062</v>
          </cell>
          <cell r="B65" t="str">
            <v xml:space="preserve">Terminal para cabo de 35 mm2 </v>
          </cell>
          <cell r="C65" t="str">
            <v>Unid</v>
          </cell>
          <cell r="D65">
            <v>1.8</v>
          </cell>
        </row>
        <row r="66">
          <cell r="A66" t="str">
            <v>IM0063</v>
          </cell>
          <cell r="B66" t="str">
            <v>Tirante com pintura anti corrosiva</v>
          </cell>
          <cell r="C66" t="str">
            <v xml:space="preserve">m3 </v>
          </cell>
          <cell r="D66">
            <v>30</v>
          </cell>
        </row>
        <row r="67">
          <cell r="A67" t="str">
            <v>IM0064</v>
          </cell>
          <cell r="B67" t="str">
            <v>Transformador 13.800 V - 380 / 220 V - 350 kVA</v>
          </cell>
          <cell r="C67" t="str">
            <v>Unid</v>
          </cell>
          <cell r="D67">
            <v>25000</v>
          </cell>
        </row>
        <row r="68">
          <cell r="A68" t="str">
            <v>IM0065</v>
          </cell>
          <cell r="B68" t="str">
            <v>Transformador 225 kVA</v>
          </cell>
          <cell r="C68" t="str">
            <v>Unid</v>
          </cell>
          <cell r="D68">
            <v>20000</v>
          </cell>
        </row>
        <row r="69">
          <cell r="A69" t="str">
            <v>IM0066</v>
          </cell>
          <cell r="B69" t="str">
            <v>Tubo de PVC 2'' entelado</v>
          </cell>
          <cell r="C69" t="str">
            <v>m</v>
          </cell>
          <cell r="D69">
            <v>2.8</v>
          </cell>
        </row>
        <row r="70">
          <cell r="A70" t="str">
            <v>IM0067</v>
          </cell>
          <cell r="B70" t="str">
            <v>Vedacit Rapidíssimo em pó</v>
          </cell>
          <cell r="C70" t="str">
            <v>kg</v>
          </cell>
          <cell r="D70">
            <v>1.6</v>
          </cell>
        </row>
        <row r="71">
          <cell r="A71" t="str">
            <v>IM0068</v>
          </cell>
          <cell r="B71" t="str">
            <v xml:space="preserve">Fornecimento de tubo de PVC perfurado Ø 6" </v>
          </cell>
          <cell r="C71" t="str">
            <v>m</v>
          </cell>
          <cell r="D71">
            <v>4.5</v>
          </cell>
        </row>
        <row r="72">
          <cell r="A72" t="str">
            <v>IM0069</v>
          </cell>
          <cell r="B72" t="str">
            <v>Escova de aço</v>
          </cell>
          <cell r="C72" t="str">
            <v>Unid</v>
          </cell>
          <cell r="D72">
            <v>8.5</v>
          </cell>
        </row>
        <row r="73">
          <cell r="A73" t="str">
            <v>IM0070</v>
          </cell>
          <cell r="B73" t="str">
            <v>Denvermanta Elastic Ar</v>
          </cell>
          <cell r="C73" t="str">
            <v xml:space="preserve">m2 </v>
          </cell>
          <cell r="D73">
            <v>19.649999999999999</v>
          </cell>
        </row>
        <row r="74">
          <cell r="A74" t="str">
            <v>IM0071</v>
          </cell>
          <cell r="B74" t="str">
            <v>Tela de nylon malha 40</v>
          </cell>
          <cell r="C74" t="str">
            <v xml:space="preserve">m2 </v>
          </cell>
          <cell r="D74">
            <v>38.799999999999997</v>
          </cell>
        </row>
        <row r="75">
          <cell r="A75" t="str">
            <v>IM0072</v>
          </cell>
          <cell r="B75" t="str">
            <v>Tela de nylon malha 100</v>
          </cell>
          <cell r="C75" t="str">
            <v xml:space="preserve">m2 </v>
          </cell>
          <cell r="D75">
            <v>42.8</v>
          </cell>
        </row>
        <row r="76">
          <cell r="A76" t="str">
            <v>IM0073</v>
          </cell>
          <cell r="B76" t="str">
            <v>Sensor de nivel modelo LC 100</v>
          </cell>
          <cell r="C76" t="str">
            <v>Unid</v>
          </cell>
          <cell r="D76">
            <v>200</v>
          </cell>
        </row>
        <row r="77">
          <cell r="A77" t="str">
            <v>IM0074</v>
          </cell>
          <cell r="B77" t="str">
            <v xml:space="preserve">Poste de concreto centrifugado </v>
          </cell>
          <cell r="C77" t="str">
            <v>Unid</v>
          </cell>
          <cell r="D77">
            <v>500</v>
          </cell>
        </row>
        <row r="78">
          <cell r="A78" t="str">
            <v>IM0075</v>
          </cell>
          <cell r="B78" t="str">
            <v>Cruzeta de madeira 3 1/2"x 4 1/2"x 2 m</v>
          </cell>
          <cell r="C78" t="str">
            <v>Unid</v>
          </cell>
          <cell r="D78">
            <v>35</v>
          </cell>
        </row>
        <row r="79">
          <cell r="A79" t="str">
            <v>IM0076</v>
          </cell>
          <cell r="B79" t="str">
            <v>Braçadeira galvanizada tipo D 1/2"</v>
          </cell>
          <cell r="C79" t="str">
            <v>Unid</v>
          </cell>
          <cell r="D79">
            <v>0.6</v>
          </cell>
        </row>
        <row r="80">
          <cell r="A80" t="str">
            <v>IM0077</v>
          </cell>
          <cell r="B80" t="str">
            <v>Mufla singela para uso externo 15kV 50 mm2</v>
          </cell>
          <cell r="C80" t="str">
            <v>Unid</v>
          </cell>
          <cell r="D80">
            <v>80</v>
          </cell>
        </row>
        <row r="81">
          <cell r="A81" t="str">
            <v>IM0078</v>
          </cell>
          <cell r="B81" t="str">
            <v>Cabo de cobre EPR 50 mm 2</v>
          </cell>
          <cell r="C81" t="str">
            <v>m</v>
          </cell>
          <cell r="D81">
            <v>15</v>
          </cell>
        </row>
        <row r="82">
          <cell r="A82" t="str">
            <v>IM0079</v>
          </cell>
          <cell r="B82" t="str">
            <v>Cabo de cobre EPR 35 mm 2</v>
          </cell>
          <cell r="C82" t="str">
            <v>m</v>
          </cell>
          <cell r="D82">
            <v>3</v>
          </cell>
        </row>
        <row r="83">
          <cell r="A83" t="str">
            <v>IM0080</v>
          </cell>
          <cell r="B83" t="str">
            <v>Eletroduto galvanizado Ø 4'</v>
          </cell>
          <cell r="C83" t="str">
            <v>m</v>
          </cell>
          <cell r="D83">
            <v>40</v>
          </cell>
        </row>
        <row r="84">
          <cell r="A84" t="str">
            <v>IM0081</v>
          </cell>
          <cell r="B84" t="str">
            <v>Bucha galvanizada 4"</v>
          </cell>
          <cell r="C84" t="str">
            <v>Unid</v>
          </cell>
          <cell r="D84">
            <v>5</v>
          </cell>
        </row>
        <row r="85">
          <cell r="A85" t="str">
            <v>IM0082</v>
          </cell>
          <cell r="B85" t="str">
            <v>Mão francesa</v>
          </cell>
          <cell r="C85" t="str">
            <v>Unid</v>
          </cell>
          <cell r="D85">
            <v>30</v>
          </cell>
        </row>
        <row r="86">
          <cell r="A86" t="str">
            <v>IM0083</v>
          </cell>
          <cell r="B86" t="str">
            <v>Cinta para poste</v>
          </cell>
          <cell r="C86" t="str">
            <v>Unid</v>
          </cell>
          <cell r="D86">
            <v>25</v>
          </cell>
        </row>
        <row r="87">
          <cell r="A87" t="str">
            <v>IM0084</v>
          </cell>
          <cell r="B87" t="str">
            <v>Sela para cruzeta</v>
          </cell>
          <cell r="C87" t="str">
            <v>Unid</v>
          </cell>
          <cell r="D87">
            <v>25</v>
          </cell>
        </row>
        <row r="88">
          <cell r="A88" t="str">
            <v>IM0085</v>
          </cell>
          <cell r="B88" t="str">
            <v>Parafuso, porca e arruela quadrada para cruzeta</v>
          </cell>
          <cell r="C88" t="str">
            <v>Unid</v>
          </cell>
          <cell r="D88">
            <v>7</v>
          </cell>
        </row>
        <row r="89">
          <cell r="A89" t="str">
            <v>IM0086</v>
          </cell>
          <cell r="B89" t="str">
            <v>Parafuso, porca e arruela quadrada para mão francesa</v>
          </cell>
          <cell r="C89" t="str">
            <v>Unid</v>
          </cell>
          <cell r="D89">
            <v>60</v>
          </cell>
        </row>
        <row r="90">
          <cell r="A90" t="str">
            <v>IM0087</v>
          </cell>
          <cell r="B90" t="str">
            <v>Eletroduto corrugado PEAD Kanaflex Ø 150mm</v>
          </cell>
          <cell r="C90" t="str">
            <v>m</v>
          </cell>
          <cell r="D90">
            <v>25</v>
          </cell>
        </row>
        <row r="91">
          <cell r="A91" t="str">
            <v>IM0088</v>
          </cell>
          <cell r="B91" t="str">
            <v>Curva PVC Ø 100mm</v>
          </cell>
          <cell r="C91" t="str">
            <v>Unid</v>
          </cell>
          <cell r="D91">
            <v>50</v>
          </cell>
        </row>
        <row r="92">
          <cell r="A92" t="str">
            <v>IM0089</v>
          </cell>
          <cell r="B92" t="str">
            <v>Curva PVC Ø 150mm</v>
          </cell>
          <cell r="C92" t="str">
            <v>Unid</v>
          </cell>
          <cell r="D92">
            <v>75</v>
          </cell>
        </row>
        <row r="93">
          <cell r="A93" t="str">
            <v>IM0090</v>
          </cell>
          <cell r="B93" t="str">
            <v>Luva PVC Ø 150mm</v>
          </cell>
          <cell r="C93" t="str">
            <v>Unid</v>
          </cell>
          <cell r="D93">
            <v>25</v>
          </cell>
        </row>
        <row r="94">
          <cell r="A94" t="str">
            <v>IM0091</v>
          </cell>
          <cell r="B94" t="str">
            <v>Massa de calafetar</v>
          </cell>
          <cell r="C94" t="str">
            <v>kg</v>
          </cell>
          <cell r="D94">
            <v>10</v>
          </cell>
        </row>
        <row r="95">
          <cell r="A95" t="str">
            <v>IM0092</v>
          </cell>
          <cell r="B95" t="str">
            <v>Arame galvanizado nº14</v>
          </cell>
          <cell r="C95" t="str">
            <v>kg</v>
          </cell>
          <cell r="D95">
            <v>4</v>
          </cell>
        </row>
        <row r="96">
          <cell r="A96" t="str">
            <v>IM0093</v>
          </cell>
          <cell r="B96" t="str">
            <v>Haste de aterramento em cobre nu</v>
          </cell>
          <cell r="C96" t="str">
            <v>Unid</v>
          </cell>
          <cell r="D96">
            <v>12.5</v>
          </cell>
        </row>
        <row r="97">
          <cell r="A97" t="str">
            <v>IM0094</v>
          </cell>
          <cell r="B97" t="str">
            <v>Conector Split Bolt para cabo de 35 mm2</v>
          </cell>
          <cell r="C97" t="str">
            <v>Unid</v>
          </cell>
          <cell r="D97">
            <v>3</v>
          </cell>
        </row>
        <row r="98">
          <cell r="A98" t="str">
            <v>IM0095</v>
          </cell>
          <cell r="B98" t="str">
            <v>Terminal para cabo de 35 mm2</v>
          </cell>
          <cell r="C98" t="str">
            <v>Unid</v>
          </cell>
          <cell r="D98">
            <v>1.8</v>
          </cell>
        </row>
        <row r="99">
          <cell r="A99" t="str">
            <v>IM0096</v>
          </cell>
          <cell r="B99" t="str">
            <v>Cabo de cobre nu para rede Ø 35 mm2</v>
          </cell>
          <cell r="C99" t="str">
            <v>m</v>
          </cell>
          <cell r="D99">
            <v>3</v>
          </cell>
        </row>
        <row r="100">
          <cell r="A100" t="str">
            <v>IM0097</v>
          </cell>
          <cell r="B100" t="str">
            <v>Para raio 15 kV polimerico Ø 25 mm2</v>
          </cell>
          <cell r="C100" t="str">
            <v>Unid</v>
          </cell>
          <cell r="D100">
            <v>125</v>
          </cell>
        </row>
        <row r="101">
          <cell r="A101" t="str">
            <v>IM0098</v>
          </cell>
          <cell r="B101" t="str">
            <v>Quadro de distribuição de luz e tomadas 380/220 V ca</v>
          </cell>
          <cell r="C101" t="str">
            <v>Unid</v>
          </cell>
          <cell r="D101">
            <v>100000</v>
          </cell>
        </row>
        <row r="102">
          <cell r="A102" t="str">
            <v>IM0099</v>
          </cell>
          <cell r="B102" t="str">
            <v>Fio de cobre singelo 10 mm2</v>
          </cell>
          <cell r="C102" t="str">
            <v>m</v>
          </cell>
          <cell r="D102">
            <v>16.5</v>
          </cell>
        </row>
        <row r="103">
          <cell r="A103" t="str">
            <v>IM0100</v>
          </cell>
          <cell r="B103" t="str">
            <v>Fio de cobre sigelo 2,5 mm2</v>
          </cell>
          <cell r="C103" t="str">
            <v>m</v>
          </cell>
          <cell r="D103">
            <v>4.7</v>
          </cell>
        </row>
        <row r="104">
          <cell r="A104" t="str">
            <v>IM0101</v>
          </cell>
          <cell r="B104" t="str">
            <v>Fio de cobre singelo 4,0 mm2</v>
          </cell>
          <cell r="C104" t="str">
            <v>m</v>
          </cell>
          <cell r="D104">
            <v>6.8</v>
          </cell>
        </row>
        <row r="105">
          <cell r="A105" t="str">
            <v>IM0102</v>
          </cell>
          <cell r="B105" t="str">
            <v>Liminaria flourescentes 32W</v>
          </cell>
          <cell r="C105" t="str">
            <v>Unid</v>
          </cell>
          <cell r="D105">
            <v>50</v>
          </cell>
        </row>
        <row r="106">
          <cell r="A106" t="str">
            <v>IM0103</v>
          </cell>
          <cell r="B106" t="str">
            <v>Poste de aço galvanizado com uma luminaria tipo pétala e uma lâmpada de 250W de vapor de sódio</v>
          </cell>
          <cell r="C106" t="str">
            <v>Unid</v>
          </cell>
          <cell r="D106">
            <v>1250</v>
          </cell>
        </row>
        <row r="107">
          <cell r="A107" t="str">
            <v>IM0105</v>
          </cell>
          <cell r="B107" t="str">
            <v>Flange Avulso Ø 350 Mm (14") Sobreposto, Astm A-36 C/ Costura, Ponta Chanfrada P/ Solda, Preto, Classe D Awwa C-207 Face Plana, Aço Carbono</v>
          </cell>
          <cell r="C107" t="str">
            <v>un</v>
          </cell>
          <cell r="D107">
            <v>288</v>
          </cell>
        </row>
        <row r="108">
          <cell r="A108" t="str">
            <v>IM0106</v>
          </cell>
          <cell r="B108" t="str">
            <v>Tubo Ø 350 Mm (14") Astm A-36 C/ Costura, Pontas Chanfradas P/ Solda, Preto, Awwa C-200 E=1/4", Aço Carbono</v>
          </cell>
          <cell r="C108" t="str">
            <v>m</v>
          </cell>
          <cell r="D108">
            <v>252.63</v>
          </cell>
        </row>
        <row r="109">
          <cell r="A109" t="str">
            <v>IM0107</v>
          </cell>
          <cell r="B109" t="str">
            <v>Curva 90° 4 Gomos Ø 350 Mm (14") Astm A-36 E=1/4", Preto, Awwa C-208 L=356 Mm Aço Carbono</v>
          </cell>
          <cell r="C109" t="str">
            <v>un</v>
          </cell>
          <cell r="D109">
            <v>620</v>
          </cell>
        </row>
        <row r="110">
          <cell r="A110" t="str">
            <v>IM0108</v>
          </cell>
          <cell r="B110" t="str">
            <v>Válvula Flap Ø 500 Mm C/ Flange, Ferro Dúctil, Pn-10 Nbr 7675</v>
          </cell>
          <cell r="C110" t="str">
            <v>un</v>
          </cell>
          <cell r="D110">
            <v>3092</v>
          </cell>
        </row>
        <row r="111">
          <cell r="A111" t="str">
            <v>IM0109</v>
          </cell>
          <cell r="B111" t="str">
            <v>Válvula Gaveta, Chato C/ Flanges Ø 200 Mm, Classe Pn-10 Nbr 7675, Ferro Dúctil</v>
          </cell>
          <cell r="C111" t="str">
            <v>un</v>
          </cell>
          <cell r="D111">
            <v>1325</v>
          </cell>
        </row>
        <row r="112">
          <cell r="A112" t="str">
            <v>IM0110</v>
          </cell>
          <cell r="B112" t="str">
            <v>Acessórios P/ Flanges Ø 350 Mm (14"), Classe Pn-10, Aço Carbono</v>
          </cell>
          <cell r="C112" t="str">
            <v>un</v>
          </cell>
          <cell r="D112">
            <v>56</v>
          </cell>
        </row>
        <row r="113">
          <cell r="A113" t="str">
            <v>IM0111</v>
          </cell>
          <cell r="B113" t="str">
            <v>Tubo Ø 500 Mm Astm A-36 C/ Costura, Pontas Chanfradas P/ Solda, Preto E=1/4", Classe Pn-10, Aço Carbono</v>
          </cell>
          <cell r="C113" t="str">
            <v>m</v>
          </cell>
          <cell r="D113">
            <v>291.93</v>
          </cell>
        </row>
        <row r="114">
          <cell r="A114" t="str">
            <v>IM0112</v>
          </cell>
          <cell r="B114" t="str">
            <v>Flange Avulso Ø 500 Mm (14") Sobreposto, Astm A-36 C/ Costura, Ponta Chanfrada P/ Solda, Preto, Classe D Awwa C-207 Face Plana, Aço Carbono</v>
          </cell>
          <cell r="C114" t="str">
            <v>un</v>
          </cell>
          <cell r="D114">
            <v>570</v>
          </cell>
        </row>
        <row r="115">
          <cell r="A115" t="str">
            <v>IM0113</v>
          </cell>
          <cell r="B115" t="str">
            <v>Acessórios P/ Flanges Ø 500 Mm (14"), Classe Pn-10, Aço Carbono</v>
          </cell>
          <cell r="C115" t="str">
            <v>un</v>
          </cell>
          <cell r="D115">
            <v>127</v>
          </cell>
        </row>
        <row r="116">
          <cell r="A116" t="str">
            <v>IM0114</v>
          </cell>
          <cell r="B116" t="str">
            <v>Tubo Ø 200 Mm Astm A-36 C/ Costura, Pontas Chanfradas P/ Solda, Preto E=1/4", Classe Pn-10, Aço Carbono</v>
          </cell>
          <cell r="C116" t="str">
            <v>m</v>
          </cell>
          <cell r="D116">
            <v>123.81</v>
          </cell>
        </row>
        <row r="117">
          <cell r="A117" t="str">
            <v>IM0115</v>
          </cell>
          <cell r="B117" t="str">
            <v>Flange Avulso Ø 200 Mm (14") Sobreposto, Astm A-36 C/ Costura, Ponta Chanfrada P/ Solda, Preto, Classe D Awwa C-207 Face Plana, Aço Carbono</v>
          </cell>
          <cell r="C117" t="str">
            <v>un</v>
          </cell>
          <cell r="D117">
            <v>90</v>
          </cell>
        </row>
        <row r="118">
          <cell r="A118" t="str">
            <v>IM0116</v>
          </cell>
          <cell r="B118" t="str">
            <v>Acessórios P/ Flanges Ø 200 Mm (14"), Classe Pn-10, Aço Carbono</v>
          </cell>
          <cell r="C118" t="str">
            <v>un</v>
          </cell>
          <cell r="D118">
            <v>28.5</v>
          </cell>
        </row>
        <row r="119">
          <cell r="A119" t="str">
            <v>IM0117</v>
          </cell>
          <cell r="B119" t="str">
            <v>Grades de Piso 1490 x 1234 mm Malha 100 x 30 mm Barra 40 x4 mm Aço Carbono Galvanizado</v>
          </cell>
          <cell r="C119" t="str">
            <v>un</v>
          </cell>
          <cell r="D119">
            <v>415.55</v>
          </cell>
        </row>
        <row r="120">
          <cell r="A120" t="str">
            <v>IM0118</v>
          </cell>
          <cell r="B120" t="str">
            <v>Grades de Piso 1490 x 1264 mm Malha 100 x 30 mm Barra 40 x 4 mm Aço Carbono Galvanizado</v>
          </cell>
          <cell r="C120" t="str">
            <v>un</v>
          </cell>
          <cell r="D120">
            <v>423.77</v>
          </cell>
        </row>
        <row r="121">
          <cell r="A121" t="str">
            <v>IM0119</v>
          </cell>
          <cell r="B121" t="str">
            <v>Grades de Piso 1270 x 1128 mm Malha 50 x 25 mm Barra 40 x 4 mm Aço Carbono Galvanizado</v>
          </cell>
          <cell r="C121" t="str">
            <v>un</v>
          </cell>
          <cell r="D121">
            <v>426.74</v>
          </cell>
        </row>
        <row r="122">
          <cell r="A122" t="str">
            <v>IM0120</v>
          </cell>
          <cell r="B122" t="str">
            <v>Grades de Retenção de Sólidos 1300 x 1550 mm Malha 100 x 60 mm Barra 40 x 4 mm Aço Carbono Galvanizado</v>
          </cell>
          <cell r="C122" t="str">
            <v>un</v>
          </cell>
          <cell r="D122">
            <v>252.23</v>
          </cell>
        </row>
        <row r="123">
          <cell r="A123" t="str">
            <v>IM0121</v>
          </cell>
          <cell r="B123" t="str">
            <v>Grades de Retenção de Sólidos 1300 x 1275 mm Malha 100 x 60 mm Barras 40 x 4 mm</v>
          </cell>
          <cell r="C123" t="str">
            <v>un</v>
          </cell>
          <cell r="D123">
            <v>1500</v>
          </cell>
        </row>
        <row r="124">
          <cell r="A124" t="str">
            <v>IM0122</v>
          </cell>
          <cell r="B124" t="str">
            <v>Viga 6 x 16 m</v>
          </cell>
          <cell r="C124" t="str">
            <v>m</v>
          </cell>
        </row>
        <row r="125">
          <cell r="A125" t="str">
            <v>IM0123</v>
          </cell>
          <cell r="B125" t="str">
            <v>Serviço de Vistoria Cautelar de Estruturas</v>
          </cell>
          <cell r="C125" t="str">
            <v>un</v>
          </cell>
          <cell r="D125">
            <v>1500</v>
          </cell>
        </row>
        <row r="126">
          <cell r="A126" t="str">
            <v>IM0124</v>
          </cell>
          <cell r="B126" t="str">
            <v>Serviço de Instalação e Leitura de Medidor de Nivel D'água</v>
          </cell>
          <cell r="C126" t="str">
            <v>m</v>
          </cell>
          <cell r="D126">
            <v>171</v>
          </cell>
        </row>
        <row r="127">
          <cell r="A127" t="str">
            <v>IM0125</v>
          </cell>
          <cell r="B127" t="str">
            <v>Serviço de Instalação de Referencial de Nível Profundo</v>
          </cell>
          <cell r="C127" t="str">
            <v>m</v>
          </cell>
          <cell r="D127">
            <v>205</v>
          </cell>
        </row>
        <row r="128">
          <cell r="A128" t="str">
            <v>IM0126</v>
          </cell>
          <cell r="B128" t="str">
            <v>Serviço de Instalação de Pino de Recalque</v>
          </cell>
          <cell r="C128" t="str">
            <v>un</v>
          </cell>
          <cell r="D128">
            <v>50</v>
          </cell>
        </row>
        <row r="129">
          <cell r="A129" t="str">
            <v>IM0127</v>
          </cell>
          <cell r="B129" t="str">
            <v>Serviço de Instalação de Marco Superficial</v>
          </cell>
          <cell r="C129" t="str">
            <v>un</v>
          </cell>
          <cell r="D129">
            <v>75</v>
          </cell>
        </row>
        <row r="130">
          <cell r="A130" t="str">
            <v>IM0128</v>
          </cell>
          <cell r="B130" t="str">
            <v>Eucalipto c/casca</v>
          </cell>
          <cell r="C130" t="str">
            <v>un</v>
          </cell>
          <cell r="D130">
            <v>9.4</v>
          </cell>
        </row>
        <row r="131">
          <cell r="A131" t="str">
            <v>IM0129</v>
          </cell>
          <cell r="B131" t="str">
            <v>Peroba 6x16 cm</v>
          </cell>
          <cell r="C131" t="str">
            <v>un</v>
          </cell>
          <cell r="D131">
            <v>12</v>
          </cell>
        </row>
        <row r="132">
          <cell r="A132" t="str">
            <v>IM0130</v>
          </cell>
          <cell r="B132" t="str">
            <v>Prego comum 18x27</v>
          </cell>
          <cell r="C132" t="str">
            <v>kg</v>
          </cell>
          <cell r="D132">
            <v>2.5</v>
          </cell>
        </row>
        <row r="133">
          <cell r="A133" t="str">
            <v>IM0131</v>
          </cell>
          <cell r="B133" t="str">
            <v>Compensado resinado</v>
          </cell>
          <cell r="C133" t="str">
            <v>m²</v>
          </cell>
        </row>
        <row r="134">
          <cell r="A134" t="str">
            <v>IM0132</v>
          </cell>
          <cell r="B134" t="str">
            <v>Desmoldante p/formas</v>
          </cell>
          <cell r="C134" t="str">
            <v>l</v>
          </cell>
        </row>
        <row r="135">
          <cell r="A135" t="str">
            <v>IM0133</v>
          </cell>
          <cell r="B135" t="str">
            <v>Pinho 1x4</v>
          </cell>
          <cell r="C135" t="str">
            <v>m</v>
          </cell>
        </row>
        <row r="136">
          <cell r="A136" t="str">
            <v>IM0134</v>
          </cell>
          <cell r="B136" t="str">
            <v>Pinho 3x3</v>
          </cell>
          <cell r="C136" t="str">
            <v>m</v>
          </cell>
        </row>
        <row r="137">
          <cell r="A137" t="str">
            <v>IM0135</v>
          </cell>
        </row>
      </sheetData>
      <sheetData sheetId="4" refreshError="1"/>
      <sheetData sheetId="5" refreshError="1"/>
      <sheetData sheetId="6" refreshError="1"/>
      <sheetData sheetId="7" refreshError="1"/>
      <sheetData sheetId="8"/>
      <sheetData sheetId="9" refreshError="1"/>
      <sheetData sheetId="10" refreshError="1"/>
      <sheetData sheetId="1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UCT PRICES"/>
      <sheetName val="CAUSTIC PRICES"/>
      <sheetName val="CMR PrcFst New"/>
      <sheetName val="Exchange rates for CMR"/>
      <sheetName val="Summary MT"/>
      <sheetName val="Summary ST"/>
      <sheetName val="Forecast"/>
      <sheetName val="ForecastNAM"/>
      <sheetName val="Chart1"/>
      <sheetName val="Chart2"/>
      <sheetName val="Chart3"/>
      <sheetName val="Chart4"/>
      <sheetName val="Chart5"/>
      <sheetName val="ForecastWEP"/>
      <sheetName val="Cycle Forecast"/>
      <sheetName val="ForecastNEA"/>
      <sheetName val="ECU"/>
      <sheetName val="Freights"/>
      <sheetName val="NetPaids"/>
      <sheetName val="Index"/>
      <sheetName val="Yields"/>
      <sheetName val="TFI"/>
      <sheetName val="Prices"/>
      <sheetName val="PricesTons"/>
      <sheetName val="BASIS"/>
      <sheetName val="OpRates"/>
      <sheetName val="DO_HUB"/>
      <sheetName val="Addtnl price DB info"/>
      <sheetName val="DI_Base"/>
      <sheetName val="DI_Other"/>
      <sheetName val="INFO"/>
      <sheetName val="Reg Price Tbl"/>
      <sheetName val="DI_NAM"/>
      <sheetName val="DI_WEP"/>
      <sheetName val="DI_NEA"/>
      <sheetName val="DI_FRGT"/>
      <sheetName val="WorkSpace"/>
      <sheetName val="Caustic US vs WE"/>
      <sheetName val="Regional pwoer costs 90-30"/>
      <sheetName val="Regional ECU margin 90-30"/>
      <sheetName val="Regional ECU 90-30"/>
      <sheetName val="Regional CAU 90-30"/>
      <sheetName val="Regional CAU 90-30 (2)"/>
      <sheetName val="Regional CHL 90-30"/>
      <sheetName val="Regional CAU 97-07"/>
      <sheetName val="Asia Prcfst 90-30_trend"/>
      <sheetName val="WEP Prcfst 90-30_trend"/>
      <sheetName val="US Prcfst 80-10"/>
      <sheetName val="US Prcfst 90-30_trend"/>
      <sheetName val="NEA Prcfst 96-06"/>
      <sheetName val="Cau vs Chl qtr prc"/>
      <sheetName val="US CHL qtr 97-03"/>
      <sheetName val="Regional CAU Qtr"/>
      <sheetName val="US &amp; WE 96-06"/>
      <sheetName val="US Prcfst 00-04 qtr "/>
      <sheetName val="US Prcfst 97-07"/>
      <sheetName val="WE Prcfst Qtr 00-04 EURO"/>
      <sheetName val="WE Prcfst 97-07 EURO"/>
      <sheetName val="WE Prcfst 96-06"/>
      <sheetName val="WE Prcfst Qtr 99-03"/>
      <sheetName val="US Prcfst 90-03 qtr"/>
      <sheetName val="US Prcfst 90-07"/>
      <sheetName val="US_NEA Cau qtr g"/>
      <sheetName val="U.S. ECU Cash Cost g"/>
      <sheetName val="WE ECU Margin g"/>
      <sheetName val="listas"/>
      <sheetName val="ECONOM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5">
          <cell r="D15">
            <v>0.92927299407412722</v>
          </cell>
        </row>
        <row r="16">
          <cell r="D16">
            <v>1.1555196515034536</v>
          </cell>
        </row>
        <row r="17">
          <cell r="D17">
            <v>1.2411610416038206</v>
          </cell>
        </row>
        <row r="18">
          <cell r="D18">
            <v>1.3050725267533478</v>
          </cell>
        </row>
        <row r="19">
          <cell r="D19">
            <v>1.4533471723002511</v>
          </cell>
        </row>
        <row r="20">
          <cell r="D20">
            <v>1.5057545901228637</v>
          </cell>
        </row>
        <row r="21">
          <cell r="D21">
            <v>1.1137641478724292</v>
          </cell>
        </row>
        <row r="22">
          <cell r="D22">
            <v>0.91911106793535235</v>
          </cell>
        </row>
        <row r="23">
          <cell r="D23">
            <v>0.89774332806702706</v>
          </cell>
        </row>
        <row r="24">
          <cell r="D24">
            <v>0.95986529163236733</v>
          </cell>
        </row>
        <row r="25">
          <cell r="D25">
            <v>0.82488423499656571</v>
          </cell>
        </row>
        <row r="26">
          <cell r="D26">
            <v>0.84874452278572265</v>
          </cell>
        </row>
        <row r="27">
          <cell r="D27">
            <v>0.79851009545819418</v>
          </cell>
        </row>
        <row r="28">
          <cell r="D28">
            <v>0.84514010027397113</v>
          </cell>
        </row>
        <row r="29">
          <cell r="D29">
            <v>0.82957107724086454</v>
          </cell>
        </row>
        <row r="30">
          <cell r="D30">
            <v>0.72991176806436819</v>
          </cell>
        </row>
        <row r="31">
          <cell r="D31">
            <v>0.76928124291647715</v>
          </cell>
        </row>
        <row r="32">
          <cell r="D32">
            <v>0.88619665308334572</v>
          </cell>
        </row>
        <row r="33">
          <cell r="D33">
            <v>0.89949024199444738</v>
          </cell>
        </row>
        <row r="34">
          <cell r="D34">
            <v>0.93844848444147944</v>
          </cell>
        </row>
        <row r="35">
          <cell r="D35">
            <v>1.0867710667684498</v>
          </cell>
        </row>
        <row r="36">
          <cell r="D36">
            <v>1.1166346393519797</v>
          </cell>
        </row>
        <row r="37">
          <cell r="D37">
            <v>1.0608213548557057</v>
          </cell>
        </row>
        <row r="38">
          <cell r="D38">
            <v>0.88312647505597808</v>
          </cell>
        </row>
        <row r="39">
          <cell r="D39">
            <v>0.8245022272327831</v>
          </cell>
        </row>
        <row r="40">
          <cell r="D40">
            <v>0.86773299620720179</v>
          </cell>
        </row>
        <row r="41">
          <cell r="D41">
            <v>0.95238095238095233</v>
          </cell>
        </row>
        <row r="42">
          <cell r="D42">
            <v>0.95238095238095233</v>
          </cell>
        </row>
        <row r="43">
          <cell r="D43">
            <v>0.95238095238095233</v>
          </cell>
        </row>
        <row r="44">
          <cell r="D44">
            <v>0.95238095238095233</v>
          </cell>
        </row>
        <row r="45">
          <cell r="D45">
            <v>0.95238095238095233</v>
          </cell>
        </row>
        <row r="46">
          <cell r="D46">
            <v>0.95238095238095233</v>
          </cell>
        </row>
        <row r="47">
          <cell r="D47">
            <v>0.95238095238095233</v>
          </cell>
        </row>
        <row r="48">
          <cell r="D48">
            <v>0.95238095238095233</v>
          </cell>
        </row>
        <row r="49">
          <cell r="D49">
            <v>0.95238095238095233</v>
          </cell>
        </row>
        <row r="50">
          <cell r="D50">
            <v>0.95238095238095233</v>
          </cell>
        </row>
        <row r="51">
          <cell r="D51">
            <v>0.95238095238095233</v>
          </cell>
        </row>
        <row r="52">
          <cell r="D52">
            <v>0.95238095238095233</v>
          </cell>
        </row>
        <row r="53">
          <cell r="D53">
            <v>0.95238095238095233</v>
          </cell>
        </row>
        <row r="54">
          <cell r="D54">
            <v>0.95238095238095233</v>
          </cell>
        </row>
        <row r="55">
          <cell r="D55">
            <v>0.95238095238095233</v>
          </cell>
        </row>
        <row r="56">
          <cell r="D56">
            <v>0.95238095238095233</v>
          </cell>
        </row>
        <row r="57">
          <cell r="D57">
            <v>0.95238095238095233</v>
          </cell>
        </row>
        <row r="58">
          <cell r="D58">
            <v>0.95238095238095233</v>
          </cell>
        </row>
        <row r="59">
          <cell r="D59">
            <v>0.95238095238095233</v>
          </cell>
        </row>
        <row r="60">
          <cell r="D60">
            <v>0.95238095238095233</v>
          </cell>
        </row>
        <row r="61">
          <cell r="D61">
            <v>0.95238095238095233</v>
          </cell>
        </row>
        <row r="62">
          <cell r="D62">
            <v>0.95238095238095233</v>
          </cell>
        </row>
        <row r="63">
          <cell r="D63">
            <v>0.95238095238095233</v>
          </cell>
        </row>
        <row r="64">
          <cell r="D64">
            <v>0.95238095238095233</v>
          </cell>
        </row>
        <row r="65">
          <cell r="D65">
            <v>0.95238095238095233</v>
          </cell>
        </row>
        <row r="81">
          <cell r="D81">
            <v>0.90498662971730681</v>
          </cell>
        </row>
        <row r="82">
          <cell r="D82">
            <v>0.92543830496515556</v>
          </cell>
        </row>
        <row r="83">
          <cell r="D83">
            <v>0.91009954852926889</v>
          </cell>
        </row>
        <row r="84">
          <cell r="D84">
            <v>0.9765674930847773</v>
          </cell>
        </row>
        <row r="85">
          <cell r="D85">
            <v>1.0634871128881345</v>
          </cell>
        </row>
        <row r="86">
          <cell r="D86">
            <v>1.165745489127378</v>
          </cell>
        </row>
        <row r="87">
          <cell r="D87">
            <v>1.2424392713068109</v>
          </cell>
        </row>
        <row r="88">
          <cell r="D88">
            <v>1.1504067326914915</v>
          </cell>
        </row>
        <row r="89">
          <cell r="D89">
            <v>1.2015359208111134</v>
          </cell>
        </row>
        <row r="90">
          <cell r="D90">
            <v>1.216874677247</v>
          </cell>
        </row>
        <row r="91">
          <cell r="D91">
            <v>1.2680038653666219</v>
          </cell>
        </row>
        <row r="92">
          <cell r="D92">
            <v>1.2782297029905463</v>
          </cell>
        </row>
        <row r="93">
          <cell r="D93">
            <v>1.2322134336828867</v>
          </cell>
        </row>
        <row r="94">
          <cell r="D94">
            <v>1.2680038653666219</v>
          </cell>
        </row>
        <row r="95">
          <cell r="D95">
            <v>1.3498105663580169</v>
          </cell>
        </row>
        <row r="96">
          <cell r="D96">
            <v>1.3702622416058656</v>
          </cell>
        </row>
        <row r="97">
          <cell r="D97">
            <v>1.3804880792297898</v>
          </cell>
        </row>
        <row r="98">
          <cell r="D98">
            <v>1.3856009980417519</v>
          </cell>
        </row>
        <row r="99">
          <cell r="D99">
            <v>1.4929722930929579</v>
          </cell>
        </row>
        <row r="100">
          <cell r="D100">
            <v>1.5543273188365039</v>
          </cell>
        </row>
        <row r="101">
          <cell r="D101">
            <v>1.6668115326996722</v>
          </cell>
        </row>
        <row r="102">
          <cell r="D102">
            <v>1.5798919128963151</v>
          </cell>
        </row>
        <row r="103">
          <cell r="D103">
            <v>1.4571818614092227</v>
          </cell>
        </row>
        <row r="104">
          <cell r="D104">
            <v>1.3191330534862438</v>
          </cell>
        </row>
        <row r="105">
          <cell r="D105">
            <v>1.1998316145404593</v>
          </cell>
        </row>
        <row r="106">
          <cell r="D106">
            <v>1.1640411828567241</v>
          </cell>
        </row>
        <row r="107">
          <cell r="D107">
            <v>1.0668957254294424</v>
          </cell>
        </row>
        <row r="108">
          <cell r="D108">
            <v>1.0242880686630911</v>
          </cell>
        </row>
        <row r="109">
          <cell r="D109">
            <v>0.94001012357924774</v>
          </cell>
        </row>
        <row r="110">
          <cell r="D110">
            <v>0.92373399869450135</v>
          </cell>
        </row>
        <row r="111">
          <cell r="D111">
            <v>0.94179964516343462</v>
          </cell>
        </row>
        <row r="112">
          <cell r="D112">
            <v>0.87090050430422539</v>
          </cell>
        </row>
        <row r="113">
          <cell r="D113">
            <v>0.85726605413899293</v>
          </cell>
        </row>
        <row r="114">
          <cell r="D114">
            <v>0.87260481057487949</v>
          </cell>
        </row>
        <row r="115">
          <cell r="D115">
            <v>0.95509323407453606</v>
          </cell>
        </row>
        <row r="116">
          <cell r="D116">
            <v>0.9060092134796992</v>
          </cell>
        </row>
        <row r="117">
          <cell r="D117">
            <v>0.9448673964506118</v>
          </cell>
        </row>
        <row r="118">
          <cell r="D118">
            <v>0.98474816318391678</v>
          </cell>
        </row>
        <row r="119">
          <cell r="D119">
            <v>0.98338471816739348</v>
          </cell>
        </row>
        <row r="120">
          <cell r="D120">
            <v>0.92646088872754795</v>
          </cell>
        </row>
        <row r="121">
          <cell r="D121">
            <v>0.86237897295095511</v>
          </cell>
        </row>
        <row r="122">
          <cell r="D122">
            <v>0.85726605413899293</v>
          </cell>
        </row>
        <row r="123">
          <cell r="D123">
            <v>0.81465839737264145</v>
          </cell>
        </row>
        <row r="124">
          <cell r="D124">
            <v>0.76523351552367369</v>
          </cell>
        </row>
        <row r="125">
          <cell r="D125">
            <v>0.78398088450086834</v>
          </cell>
        </row>
        <row r="126">
          <cell r="D126">
            <v>0.88623926074011194</v>
          </cell>
        </row>
        <row r="127">
          <cell r="D127">
            <v>0.88964787328142025</v>
          </cell>
        </row>
        <row r="128">
          <cell r="D128">
            <v>0.8351100726204902</v>
          </cell>
        </row>
        <row r="129">
          <cell r="D129">
            <v>0.82829284753787402</v>
          </cell>
        </row>
        <row r="130">
          <cell r="D130">
            <v>0.82573638813189287</v>
          </cell>
        </row>
        <row r="131">
          <cell r="D131">
            <v>0.74819045281713314</v>
          </cell>
        </row>
        <row r="132">
          <cell r="D132">
            <v>0.79182069334587712</v>
          </cell>
        </row>
        <row r="133">
          <cell r="D133">
            <v>0.83654243089056601</v>
          </cell>
        </row>
        <row r="134">
          <cell r="D134">
            <v>0.82846327816493937</v>
          </cell>
        </row>
        <row r="135">
          <cell r="D135">
            <v>0.85556174786833894</v>
          </cell>
        </row>
        <row r="136">
          <cell r="D136">
            <v>0.85999294417203942</v>
          </cell>
        </row>
        <row r="137">
          <cell r="D137">
            <v>0.88112634192814987</v>
          </cell>
        </row>
        <row r="138">
          <cell r="D138">
            <v>0.85044882905637664</v>
          </cell>
        </row>
        <row r="139">
          <cell r="D139">
            <v>0.79761533466610091</v>
          </cell>
        </row>
        <row r="140">
          <cell r="D140">
            <v>0.78909380331283063</v>
          </cell>
        </row>
        <row r="141">
          <cell r="D141">
            <v>0.75756413730573036</v>
          </cell>
        </row>
        <row r="142">
          <cell r="D142">
            <v>0.70217418350947336</v>
          </cell>
        </row>
        <row r="143">
          <cell r="D143">
            <v>0.73199954324591943</v>
          </cell>
        </row>
        <row r="144">
          <cell r="D144">
            <v>0.72790920819634974</v>
          </cell>
        </row>
        <row r="145">
          <cell r="D145">
            <v>0.75057648159604884</v>
          </cell>
        </row>
        <row r="146">
          <cell r="D146">
            <v>0.77818624318064444</v>
          </cell>
        </row>
        <row r="147">
          <cell r="D147">
            <v>0.76540394615073915</v>
          </cell>
        </row>
        <row r="148">
          <cell r="D148">
            <v>0.78295830073847583</v>
          </cell>
        </row>
        <row r="149">
          <cell r="D149">
            <v>0.84755150839626492</v>
          </cell>
        </row>
        <row r="150">
          <cell r="D150">
            <v>0.87635428437031848</v>
          </cell>
        </row>
        <row r="151">
          <cell r="D151">
            <v>0.92339313744037066</v>
          </cell>
        </row>
        <row r="152">
          <cell r="D152">
            <v>0.89748768212642893</v>
          </cell>
        </row>
        <row r="153">
          <cell r="D153">
            <v>0.92986950126885615</v>
          </cell>
        </row>
        <row r="154">
          <cell r="D154">
            <v>0.91674634298481983</v>
          </cell>
        </row>
        <row r="155">
          <cell r="D155">
            <v>0.90089629466773691</v>
          </cell>
        </row>
        <row r="156">
          <cell r="D156">
            <v>0.85044882905637686</v>
          </cell>
        </row>
        <row r="157">
          <cell r="D157">
            <v>0.89081907704176899</v>
          </cell>
        </row>
        <row r="158">
          <cell r="D158">
            <v>0.94594390840124198</v>
          </cell>
        </row>
        <row r="159">
          <cell r="D159">
            <v>0.95307760665738483</v>
          </cell>
        </row>
        <row r="160">
          <cell r="D160">
            <v>0.96395334566552171</v>
          </cell>
        </row>
        <row r="161">
          <cell r="D161">
            <v>1.0156592382250498</v>
          </cell>
        </row>
        <row r="162">
          <cell r="D162">
            <v>1.073236299713263</v>
          </cell>
        </row>
        <row r="163">
          <cell r="D163">
            <v>1.1056044894417392</v>
          </cell>
        </row>
        <row r="164">
          <cell r="D164">
            <v>1.1525842396937476</v>
          </cell>
        </row>
        <row r="165">
          <cell r="D165">
            <v>1.0839815228691763</v>
          </cell>
        </row>
        <row r="166">
          <cell r="D166">
            <v>1.145422106198895</v>
          </cell>
        </row>
        <row r="167">
          <cell r="D167">
            <v>1.1226031091100426</v>
          </cell>
        </row>
        <row r="168">
          <cell r="D168">
            <v>1.1145318192298059</v>
          </cell>
        </row>
        <row r="169">
          <cell r="D169">
            <v>1.1403072898857165</v>
          </cell>
        </row>
        <row r="170">
          <cell r="D170">
            <v>1.0884685608459534</v>
          </cell>
        </row>
        <row r="171">
          <cell r="D171">
            <v>1.0156008727648473</v>
          </cell>
        </row>
        <row r="172">
          <cell r="D172">
            <v>0.9989086959263056</v>
          </cell>
        </row>
        <row r="173">
          <cell r="D173">
            <v>0.93144425022584654</v>
          </cell>
        </row>
        <row r="174">
          <cell r="D174">
            <v>0.87625448434185538</v>
          </cell>
        </row>
        <row r="175">
          <cell r="D175">
            <v>0.8881512374575613</v>
          </cell>
        </row>
        <row r="176">
          <cell r="D176">
            <v>0.83665592819864909</v>
          </cell>
        </row>
        <row r="177">
          <cell r="D177">
            <v>0.80076717052672652</v>
          </cell>
        </row>
        <row r="178">
          <cell r="D178">
            <v>0.83057507173773926</v>
          </cell>
        </row>
        <row r="179">
          <cell r="D179">
            <v>0.83333333333333337</v>
          </cell>
        </row>
        <row r="180">
          <cell r="D180">
            <v>0.83333333333333337</v>
          </cell>
        </row>
        <row r="181">
          <cell r="D181">
            <v>0.83800186741363214</v>
          </cell>
        </row>
        <row r="182">
          <cell r="D182">
            <v>0.85474248244558015</v>
          </cell>
        </row>
        <row r="183">
          <cell r="D183">
            <v>0.87723798401994468</v>
          </cell>
        </row>
        <row r="184">
          <cell r="D184">
            <v>0.90094965094965085</v>
          </cell>
        </row>
        <row r="201">
          <cell r="D201">
            <v>0.90498662971730681</v>
          </cell>
        </row>
        <row r="202">
          <cell r="D202">
            <v>0.90498662971730681</v>
          </cell>
        </row>
        <row r="203">
          <cell r="D203">
            <v>0.90498662971730681</v>
          </cell>
        </row>
        <row r="204">
          <cell r="D204">
            <v>0.92543830496515556</v>
          </cell>
        </row>
        <row r="205">
          <cell r="D205">
            <v>0.92543830496515556</v>
          </cell>
        </row>
        <row r="206">
          <cell r="D206">
            <v>0.92543830496515556</v>
          </cell>
        </row>
        <row r="207">
          <cell r="D207">
            <v>0.91009954852926889</v>
          </cell>
        </row>
        <row r="208">
          <cell r="D208">
            <v>0.91009954852926889</v>
          </cell>
        </row>
        <row r="209">
          <cell r="D209">
            <v>0.91009954852926889</v>
          </cell>
        </row>
        <row r="210">
          <cell r="D210">
            <v>0.9765674930847773</v>
          </cell>
        </row>
        <row r="211">
          <cell r="D211">
            <v>0.9765674930847773</v>
          </cell>
        </row>
        <row r="212">
          <cell r="D212">
            <v>0.9765674930847773</v>
          </cell>
        </row>
        <row r="213">
          <cell r="D213">
            <v>1.0634871128881345</v>
          </cell>
        </row>
        <row r="214">
          <cell r="D214">
            <v>1.0634871128881345</v>
          </cell>
        </row>
        <row r="215">
          <cell r="D215">
            <v>1.0634871128881345</v>
          </cell>
        </row>
        <row r="216">
          <cell r="D216">
            <v>1.165745489127378</v>
          </cell>
        </row>
        <row r="217">
          <cell r="D217">
            <v>1.165745489127378</v>
          </cell>
        </row>
        <row r="218">
          <cell r="D218">
            <v>1.165745489127378</v>
          </cell>
        </row>
        <row r="219">
          <cell r="D219">
            <v>1.2424392713068109</v>
          </cell>
        </row>
        <row r="220">
          <cell r="D220">
            <v>1.2424392713068109</v>
          </cell>
        </row>
        <row r="221">
          <cell r="D221">
            <v>1.2424392713068109</v>
          </cell>
        </row>
        <row r="222">
          <cell r="D222">
            <v>1.1504067326914915</v>
          </cell>
        </row>
        <row r="223">
          <cell r="D223">
            <v>1.1504067326914915</v>
          </cell>
        </row>
        <row r="224">
          <cell r="D224">
            <v>1.1504067326914915</v>
          </cell>
        </row>
        <row r="225">
          <cell r="D225">
            <v>1.2015359208111134</v>
          </cell>
        </row>
        <row r="226">
          <cell r="D226">
            <v>1.2015359208111134</v>
          </cell>
        </row>
        <row r="227">
          <cell r="D227">
            <v>1.2015359208111134</v>
          </cell>
        </row>
        <row r="228">
          <cell r="D228">
            <v>1.216874677247</v>
          </cell>
        </row>
        <row r="229">
          <cell r="D229">
            <v>1.216874677247</v>
          </cell>
        </row>
        <row r="230">
          <cell r="D230">
            <v>1.216874677247</v>
          </cell>
        </row>
        <row r="231">
          <cell r="D231">
            <v>1.2680038653666219</v>
          </cell>
        </row>
        <row r="232">
          <cell r="D232">
            <v>1.2680038653666219</v>
          </cell>
        </row>
        <row r="233">
          <cell r="D233">
            <v>1.2680038653666219</v>
          </cell>
        </row>
        <row r="234">
          <cell r="D234">
            <v>1.2782297029905463</v>
          </cell>
        </row>
        <row r="235">
          <cell r="D235">
            <v>1.2782297029905463</v>
          </cell>
        </row>
        <row r="236">
          <cell r="D236">
            <v>1.2782297029905463</v>
          </cell>
        </row>
        <row r="237">
          <cell r="D237">
            <v>1.2322134336828867</v>
          </cell>
        </row>
        <row r="238">
          <cell r="D238">
            <v>1.2322134336828867</v>
          </cell>
        </row>
        <row r="239">
          <cell r="D239">
            <v>1.2322134336828867</v>
          </cell>
        </row>
        <row r="240">
          <cell r="D240">
            <v>1.2680038653666219</v>
          </cell>
        </row>
        <row r="241">
          <cell r="D241">
            <v>1.2680038653666219</v>
          </cell>
        </row>
        <row r="242">
          <cell r="D242">
            <v>1.2680038653666219</v>
          </cell>
        </row>
        <row r="243">
          <cell r="D243">
            <v>1.3498105663580169</v>
          </cell>
        </row>
        <row r="244">
          <cell r="D244">
            <v>1.3498105663580169</v>
          </cell>
        </row>
        <row r="245">
          <cell r="D245">
            <v>1.3498105663580169</v>
          </cell>
        </row>
        <row r="246">
          <cell r="D246">
            <v>1.3702622416058656</v>
          </cell>
        </row>
        <row r="247">
          <cell r="D247">
            <v>1.3702622416058656</v>
          </cell>
        </row>
        <row r="248">
          <cell r="D248">
            <v>1.3702622416058656</v>
          </cell>
        </row>
        <row r="249">
          <cell r="D249">
            <v>1.38048807922979</v>
          </cell>
        </row>
        <row r="250">
          <cell r="D250">
            <v>1.38048807922979</v>
          </cell>
        </row>
        <row r="251">
          <cell r="D251">
            <v>1.38048807922979</v>
          </cell>
        </row>
        <row r="252">
          <cell r="D252">
            <v>1.3856009980417521</v>
          </cell>
        </row>
        <row r="253">
          <cell r="D253">
            <v>1.3856009980417521</v>
          </cell>
        </row>
        <row r="254">
          <cell r="D254">
            <v>1.3856009980417521</v>
          </cell>
        </row>
        <row r="255">
          <cell r="D255">
            <v>1.4929722930929579</v>
          </cell>
        </row>
        <row r="256">
          <cell r="D256">
            <v>1.4929722930929579</v>
          </cell>
        </row>
        <row r="257">
          <cell r="D257">
            <v>1.4929722930929579</v>
          </cell>
        </row>
        <row r="258">
          <cell r="D258">
            <v>1.5543273188365041</v>
          </cell>
        </row>
        <row r="259">
          <cell r="D259">
            <v>1.5543273188365041</v>
          </cell>
        </row>
        <row r="260">
          <cell r="D260">
            <v>1.5543273188365041</v>
          </cell>
        </row>
        <row r="261">
          <cell r="D261">
            <v>1.6668115326996722</v>
          </cell>
        </row>
        <row r="262">
          <cell r="D262">
            <v>1.6668115326996722</v>
          </cell>
        </row>
        <row r="263">
          <cell r="D263">
            <v>1.6668115326996722</v>
          </cell>
        </row>
        <row r="264">
          <cell r="D264">
            <v>1.5798919128963151</v>
          </cell>
        </row>
        <row r="265">
          <cell r="D265">
            <v>1.5798919128963151</v>
          </cell>
        </row>
        <row r="266">
          <cell r="D266">
            <v>1.5798919128963151</v>
          </cell>
        </row>
        <row r="267">
          <cell r="D267">
            <v>1.4571818614092229</v>
          </cell>
        </row>
        <row r="268">
          <cell r="D268">
            <v>1.4571818614092229</v>
          </cell>
        </row>
        <row r="269">
          <cell r="D269">
            <v>1.4571818614092229</v>
          </cell>
        </row>
        <row r="270">
          <cell r="D270">
            <v>1.3191330534862438</v>
          </cell>
        </row>
        <row r="271">
          <cell r="D271">
            <v>1.3191330534862438</v>
          </cell>
        </row>
        <row r="272">
          <cell r="D272">
            <v>1.3191330534862438</v>
          </cell>
        </row>
        <row r="273">
          <cell r="D273">
            <v>1.2475521901187732</v>
          </cell>
        </row>
        <row r="274">
          <cell r="D274">
            <v>1.1913100831871892</v>
          </cell>
        </row>
        <row r="275">
          <cell r="D275">
            <v>1.1606325703154161</v>
          </cell>
        </row>
        <row r="276">
          <cell r="D276">
            <v>1.165745489127378</v>
          </cell>
        </row>
        <row r="277">
          <cell r="D277">
            <v>1.1350679762556051</v>
          </cell>
        </row>
        <row r="278">
          <cell r="D278">
            <v>1.1913100831871892</v>
          </cell>
        </row>
        <row r="279">
          <cell r="D279">
            <v>1.0992775445718699</v>
          </cell>
        </row>
        <row r="280">
          <cell r="D280">
            <v>1.0532612752642101</v>
          </cell>
        </row>
        <row r="281">
          <cell r="D281">
            <v>1.0481483564522478</v>
          </cell>
        </row>
        <row r="282">
          <cell r="D282">
            <v>1.022583762392437</v>
          </cell>
        </row>
        <row r="283">
          <cell r="D283">
            <v>1.0328096000163614</v>
          </cell>
        </row>
        <row r="284">
          <cell r="D284">
            <v>1.0174708435804747</v>
          </cell>
        </row>
        <row r="285">
          <cell r="D285">
            <v>0.94946902338137773</v>
          </cell>
        </row>
        <row r="286">
          <cell r="D286">
            <v>0.93208509942070628</v>
          </cell>
        </row>
        <row r="287">
          <cell r="D287">
            <v>0.93847624793565909</v>
          </cell>
        </row>
        <row r="288">
          <cell r="D288">
            <v>0.92543830496515556</v>
          </cell>
        </row>
        <row r="289">
          <cell r="D289">
            <v>0.91521246734123107</v>
          </cell>
        </row>
        <row r="290">
          <cell r="D290">
            <v>0.93055122377711774</v>
          </cell>
        </row>
        <row r="291">
          <cell r="D291">
            <v>0.9448673964506118</v>
          </cell>
        </row>
        <row r="292">
          <cell r="D292">
            <v>0.94998031526257409</v>
          </cell>
        </row>
        <row r="293">
          <cell r="D293">
            <v>0.93055122377711774</v>
          </cell>
        </row>
        <row r="294">
          <cell r="D294">
            <v>0.92032538615319326</v>
          </cell>
        </row>
        <row r="295">
          <cell r="D295">
            <v>0.85897036040964703</v>
          </cell>
        </row>
        <row r="296">
          <cell r="D296">
            <v>0.8334057663498361</v>
          </cell>
        </row>
        <row r="297">
          <cell r="D297">
            <v>0.84363160397376047</v>
          </cell>
        </row>
        <row r="298">
          <cell r="D298">
            <v>0.8691961980335714</v>
          </cell>
        </row>
        <row r="299">
          <cell r="D299">
            <v>0.85897036040964703</v>
          </cell>
        </row>
        <row r="300">
          <cell r="D300">
            <v>0.85385744159768484</v>
          </cell>
        </row>
        <row r="301">
          <cell r="D301">
            <v>0.86408327922160932</v>
          </cell>
        </row>
        <row r="302">
          <cell r="D302">
            <v>0.89987371090534451</v>
          </cell>
        </row>
        <row r="303">
          <cell r="D303">
            <v>0.9428222289258269</v>
          </cell>
        </row>
        <row r="304">
          <cell r="D304">
            <v>0.96634165546085293</v>
          </cell>
        </row>
        <row r="305">
          <cell r="D305">
            <v>0.95611581783692867</v>
          </cell>
        </row>
        <row r="306">
          <cell r="D306">
            <v>0.93055122377711774</v>
          </cell>
        </row>
        <row r="307">
          <cell r="D307">
            <v>0.88964787328142025</v>
          </cell>
        </row>
        <row r="308">
          <cell r="D308">
            <v>0.89782854338055973</v>
          </cell>
        </row>
        <row r="309">
          <cell r="D309">
            <v>0.93515285070788357</v>
          </cell>
        </row>
        <row r="310">
          <cell r="D310">
            <v>0.94588998021300419</v>
          </cell>
        </row>
        <row r="311">
          <cell r="D311">
            <v>0.95355935843094752</v>
          </cell>
        </row>
        <row r="312">
          <cell r="D312">
            <v>0.95253677466855513</v>
          </cell>
        </row>
        <row r="313">
          <cell r="D313">
            <v>0.9944627089266449</v>
          </cell>
        </row>
        <row r="314">
          <cell r="D314">
            <v>1.0072450059565505</v>
          </cell>
        </row>
        <row r="315">
          <cell r="D315">
            <v>0.96634165546085293</v>
          </cell>
        </row>
        <row r="316">
          <cell r="D316">
            <v>0.98679333070870168</v>
          </cell>
        </row>
        <row r="317">
          <cell r="D317">
            <v>0.99701916833262594</v>
          </cell>
        </row>
        <row r="318">
          <cell r="D318">
            <v>0.95407065031214378</v>
          </cell>
        </row>
        <row r="319">
          <cell r="D319">
            <v>0.93566414258907982</v>
          </cell>
        </row>
        <row r="320">
          <cell r="D320">
            <v>0.88964787328142025</v>
          </cell>
        </row>
        <row r="321">
          <cell r="D321">
            <v>0.86408327922160932</v>
          </cell>
        </row>
        <row r="322">
          <cell r="D322">
            <v>0.85385744159768484</v>
          </cell>
        </row>
        <row r="323">
          <cell r="D323">
            <v>0.8691961980335714</v>
          </cell>
        </row>
        <row r="324">
          <cell r="D324">
            <v>0.86408327922160932</v>
          </cell>
        </row>
        <row r="325">
          <cell r="D325">
            <v>0.84874452278572277</v>
          </cell>
        </row>
        <row r="326">
          <cell r="D326">
            <v>0.85897036040964703</v>
          </cell>
        </row>
        <row r="327">
          <cell r="D327">
            <v>0.83851868516179828</v>
          </cell>
        </row>
        <row r="328">
          <cell r="D328">
            <v>0.80272825347806309</v>
          </cell>
        </row>
        <row r="329">
          <cell r="D329">
            <v>0.80272825347806309</v>
          </cell>
        </row>
        <row r="330">
          <cell r="D330">
            <v>0.77716365941825205</v>
          </cell>
        </row>
        <row r="331">
          <cell r="D331">
            <v>0.75671198417040342</v>
          </cell>
        </row>
        <row r="332">
          <cell r="D332">
            <v>0.7618249029823656</v>
          </cell>
        </row>
        <row r="333">
          <cell r="D333">
            <v>0.77205074060628986</v>
          </cell>
        </row>
        <row r="334">
          <cell r="D334">
            <v>0.75671198417040342</v>
          </cell>
        </row>
        <row r="335">
          <cell r="D335">
            <v>0.82317992872591184</v>
          </cell>
        </row>
        <row r="336">
          <cell r="D336">
            <v>0.8691961980335714</v>
          </cell>
        </row>
        <row r="337">
          <cell r="D337">
            <v>0.87942203565749577</v>
          </cell>
        </row>
        <row r="338">
          <cell r="D338">
            <v>0.91009954852926889</v>
          </cell>
        </row>
        <row r="339">
          <cell r="D339">
            <v>0.91521246734123107</v>
          </cell>
        </row>
        <row r="340">
          <cell r="D340">
            <v>0.88964787328142025</v>
          </cell>
        </row>
        <row r="341">
          <cell r="D341">
            <v>0.86408327922160932</v>
          </cell>
        </row>
        <row r="342">
          <cell r="D342">
            <v>0.86408327922160932</v>
          </cell>
        </row>
        <row r="343">
          <cell r="D343">
            <v>0.8334057663498361</v>
          </cell>
        </row>
        <row r="344">
          <cell r="D344">
            <v>0.80784117229002528</v>
          </cell>
        </row>
        <row r="345">
          <cell r="D345">
            <v>0.80784117229002528</v>
          </cell>
        </row>
        <row r="346">
          <cell r="D346">
            <v>0.82829284753787402</v>
          </cell>
        </row>
        <row r="347">
          <cell r="D347">
            <v>0.84874452278572277</v>
          </cell>
        </row>
        <row r="348">
          <cell r="D348">
            <v>0.84363160397376047</v>
          </cell>
        </row>
        <row r="349">
          <cell r="D349">
            <v>0.82829284753787402</v>
          </cell>
        </row>
        <row r="350">
          <cell r="D350">
            <v>0.80528471288404413</v>
          </cell>
        </row>
        <row r="351">
          <cell r="D351">
            <v>0.7618249029823656</v>
          </cell>
        </row>
        <row r="352">
          <cell r="D352">
            <v>0.74137322773451675</v>
          </cell>
        </row>
        <row r="353">
          <cell r="D353">
            <v>0.74137322773451675</v>
          </cell>
        </row>
        <row r="354">
          <cell r="D354">
            <v>0.75671198417040342</v>
          </cell>
        </row>
        <row r="355">
          <cell r="D355">
            <v>0.81295409110198735</v>
          </cell>
        </row>
        <row r="356">
          <cell r="D356">
            <v>0.80579600476524038</v>
          </cell>
        </row>
        <row r="357">
          <cell r="D357">
            <v>0.82527622543881629</v>
          </cell>
        </row>
        <row r="358">
          <cell r="D358">
            <v>0.84260902021136808</v>
          </cell>
        </row>
        <row r="359">
          <cell r="D359">
            <v>0.84174204702151367</v>
          </cell>
        </row>
        <row r="360">
          <cell r="D360">
            <v>0.82011217743873455</v>
          </cell>
        </row>
        <row r="361">
          <cell r="D361">
            <v>0.82011217743873455</v>
          </cell>
        </row>
        <row r="362">
          <cell r="D362">
            <v>0.84516547961734922</v>
          </cell>
        </row>
        <row r="363">
          <cell r="D363">
            <v>0.87430911684553358</v>
          </cell>
        </row>
        <row r="364">
          <cell r="D364">
            <v>0.86408327922160932</v>
          </cell>
        </row>
        <row r="365">
          <cell r="D365">
            <v>0.82829284753787402</v>
          </cell>
        </row>
        <row r="366">
          <cell r="D366">
            <v>0.83647351763701339</v>
          </cell>
        </row>
        <row r="367">
          <cell r="D367">
            <v>0.8691961980335714</v>
          </cell>
        </row>
        <row r="368">
          <cell r="D368">
            <v>0.87430911684553358</v>
          </cell>
        </row>
        <row r="369">
          <cell r="D369">
            <v>0.89067045704381265</v>
          </cell>
        </row>
        <row r="370">
          <cell r="D370">
            <v>0.88862528951902775</v>
          </cell>
        </row>
        <row r="371">
          <cell r="D371">
            <v>0.86408327922160932</v>
          </cell>
        </row>
        <row r="372">
          <cell r="D372">
            <v>0.8691961980335714</v>
          </cell>
        </row>
        <row r="373">
          <cell r="D373">
            <v>0.84874452278572277</v>
          </cell>
        </row>
        <row r="374">
          <cell r="D374">
            <v>0.8334057663498361</v>
          </cell>
        </row>
        <row r="375">
          <cell r="D375">
            <v>0.80272825347806309</v>
          </cell>
        </row>
        <row r="376">
          <cell r="D376">
            <v>0.79761533466610091</v>
          </cell>
        </row>
        <row r="377">
          <cell r="D377">
            <v>0.79250241585413872</v>
          </cell>
        </row>
        <row r="378">
          <cell r="D378">
            <v>0.77716365941825205</v>
          </cell>
        </row>
        <row r="379">
          <cell r="D379">
            <v>0.78738949704217653</v>
          </cell>
        </row>
        <row r="380">
          <cell r="D380">
            <v>0.80272825347806309</v>
          </cell>
        </row>
        <row r="381">
          <cell r="D381">
            <v>0.78278787011141049</v>
          </cell>
        </row>
        <row r="382">
          <cell r="D382">
            <v>0.76847169743791632</v>
          </cell>
        </row>
        <row r="383">
          <cell r="D383">
            <v>0.72143284436786426</v>
          </cell>
        </row>
        <row r="384">
          <cell r="D384">
            <v>0.6713262400106349</v>
          </cell>
        </row>
        <row r="385">
          <cell r="D385">
            <v>0.71887638496188311</v>
          </cell>
        </row>
        <row r="386">
          <cell r="D386">
            <v>0.71631992555590207</v>
          </cell>
        </row>
        <row r="387">
          <cell r="D387">
            <v>0.70967313110035124</v>
          </cell>
        </row>
        <row r="388">
          <cell r="D388">
            <v>0.73881676832853582</v>
          </cell>
        </row>
        <row r="389">
          <cell r="D389">
            <v>0.74750873030887144</v>
          </cell>
        </row>
        <row r="390">
          <cell r="D390">
            <v>0.7229667200114529</v>
          </cell>
        </row>
        <row r="391">
          <cell r="D391">
            <v>0.72450059565504166</v>
          </cell>
        </row>
        <row r="392">
          <cell r="D392">
            <v>0.73626030892255456</v>
          </cell>
        </row>
        <row r="393">
          <cell r="D393">
            <v>0.7469974384276753</v>
          </cell>
        </row>
        <row r="394">
          <cell r="D394">
            <v>0.74955389783365634</v>
          </cell>
        </row>
        <row r="395">
          <cell r="D395">
            <v>0.75517810852681477</v>
          </cell>
        </row>
        <row r="396">
          <cell r="D396">
            <v>0.76949428120030872</v>
          </cell>
        </row>
        <row r="397">
          <cell r="D397">
            <v>0.78381045387380288</v>
          </cell>
        </row>
        <row r="398">
          <cell r="D398">
            <v>0.78125399446782184</v>
          </cell>
        </row>
        <row r="399">
          <cell r="D399">
            <v>0.76847169743791632</v>
          </cell>
        </row>
        <row r="400">
          <cell r="D400">
            <v>0.75773456793279581</v>
          </cell>
        </row>
        <row r="401">
          <cell r="D401">
            <v>0.77000557308150508</v>
          </cell>
        </row>
        <row r="402">
          <cell r="D402">
            <v>0.78125399446782184</v>
          </cell>
        </row>
        <row r="403">
          <cell r="D403">
            <v>0.77307332436868237</v>
          </cell>
        </row>
        <row r="404">
          <cell r="D404">
            <v>0.79454758337892362</v>
          </cell>
        </row>
        <row r="405">
          <cell r="D405">
            <v>0.81908959367634204</v>
          </cell>
        </row>
        <row r="406">
          <cell r="D406">
            <v>0.85590260912246985</v>
          </cell>
        </row>
        <row r="407">
          <cell r="D407">
            <v>0.86766232238998287</v>
          </cell>
        </row>
        <row r="408">
          <cell r="D408">
            <v>0.87482040872672995</v>
          </cell>
        </row>
        <row r="409">
          <cell r="D409">
            <v>0.8712413655583563</v>
          </cell>
        </row>
        <row r="410">
          <cell r="D410">
            <v>0.88300107882586931</v>
          </cell>
        </row>
        <row r="411">
          <cell r="D411">
            <v>0.91572375922242732</v>
          </cell>
        </row>
        <row r="412">
          <cell r="D412">
            <v>0.94026576951984586</v>
          </cell>
        </row>
        <row r="413">
          <cell r="D413">
            <v>0.91418988357883868</v>
          </cell>
        </row>
        <row r="414">
          <cell r="D414">
            <v>0.89782854338055973</v>
          </cell>
        </row>
        <row r="415">
          <cell r="D415">
            <v>0.88555753823185035</v>
          </cell>
        </row>
        <row r="416">
          <cell r="D416">
            <v>0.90907696476687649</v>
          </cell>
        </row>
        <row r="417">
          <cell r="D417">
            <v>0.92850605625233285</v>
          </cell>
        </row>
        <row r="418">
          <cell r="D418">
            <v>0.9269721806087442</v>
          </cell>
        </row>
        <row r="419">
          <cell r="D419">
            <v>0.93413026694549128</v>
          </cell>
        </row>
        <row r="420">
          <cell r="D420">
            <v>0.9269721806087442</v>
          </cell>
        </row>
        <row r="421">
          <cell r="D421">
            <v>0.9070317972420916</v>
          </cell>
        </row>
        <row r="422">
          <cell r="D422">
            <v>0.91623505110362347</v>
          </cell>
        </row>
        <row r="423">
          <cell r="D423">
            <v>0.91930280239080076</v>
          </cell>
        </row>
        <row r="424">
          <cell r="D424">
            <v>0.91418988357883868</v>
          </cell>
        </row>
        <row r="425">
          <cell r="D425">
            <v>0.8691961980335714</v>
          </cell>
        </row>
        <row r="426">
          <cell r="D426">
            <v>0.83800739328060214</v>
          </cell>
        </row>
        <row r="427">
          <cell r="D427">
            <v>0.85999294417203942</v>
          </cell>
        </row>
        <row r="428">
          <cell r="D428">
            <v>0.8533461497164887</v>
          </cell>
        </row>
        <row r="429">
          <cell r="D429">
            <v>0.86132644272179149</v>
          </cell>
        </row>
        <row r="430">
          <cell r="D430">
            <v>0.89285714285714279</v>
          </cell>
        </row>
        <row r="431">
          <cell r="D431">
            <v>0.91827364554637281</v>
          </cell>
        </row>
        <row r="432">
          <cell r="D432">
            <v>0.93370681605975725</v>
          </cell>
        </row>
        <row r="433">
          <cell r="D433">
            <v>0.94073377234242717</v>
          </cell>
        </row>
        <row r="434">
          <cell r="D434">
            <v>0.96339113680154143</v>
          </cell>
        </row>
        <row r="435">
          <cell r="D435">
            <v>0.96525096525096521</v>
          </cell>
        </row>
        <row r="436">
          <cell r="D436">
            <v>0.94250706880301605</v>
          </cell>
        </row>
        <row r="437">
          <cell r="D437">
            <v>0.95147478591817325</v>
          </cell>
        </row>
        <row r="438">
          <cell r="D438">
            <v>0.93370681605975725</v>
          </cell>
        </row>
        <row r="439">
          <cell r="D439">
            <v>0.96805421103581812</v>
          </cell>
        </row>
        <row r="440">
          <cell r="D440">
            <v>0.99009900990099009</v>
          </cell>
        </row>
        <row r="441">
          <cell r="D441">
            <v>0.98716683119447202</v>
          </cell>
        </row>
        <row r="442">
          <cell r="D442">
            <v>1.0235414534288638</v>
          </cell>
        </row>
        <row r="443">
          <cell r="D443">
            <v>1.0362694300518136</v>
          </cell>
        </row>
        <row r="444">
          <cell r="D444">
            <v>1.0559662090813096</v>
          </cell>
        </row>
        <row r="445">
          <cell r="D445">
            <v>1.1111111111111112</v>
          </cell>
        </row>
        <row r="446">
          <cell r="D446">
            <v>1.0526315789473684</v>
          </cell>
        </row>
        <row r="447">
          <cell r="D447">
            <v>1.0638297872340425</v>
          </cell>
        </row>
        <row r="448">
          <cell r="D448">
            <v>1.1061946902654867</v>
          </cell>
        </row>
        <row r="449">
          <cell r="D449">
            <v>1.1467889908256881</v>
          </cell>
        </row>
        <row r="450">
          <cell r="D450">
            <v>1.1709601873536299</v>
          </cell>
        </row>
        <row r="451">
          <cell r="D451">
            <v>1.1682242990654206</v>
          </cell>
        </row>
        <row r="452">
          <cell r="D452">
            <v>1.1185682326621924</v>
          </cell>
        </row>
        <row r="453">
          <cell r="D453">
            <v>1.0672358591248665</v>
          </cell>
        </row>
        <row r="454">
          <cell r="D454">
            <v>1.0845986984815619</v>
          </cell>
        </row>
        <row r="455">
          <cell r="D455">
            <v>1.1001100110011002</v>
          </cell>
        </row>
        <row r="456">
          <cell r="D456">
            <v>1.1210762331838564</v>
          </cell>
        </row>
        <row r="457">
          <cell r="D457">
            <v>1.1428571428571428</v>
          </cell>
        </row>
        <row r="458">
          <cell r="D458">
            <v>1.1723329425556859</v>
          </cell>
        </row>
        <row r="459">
          <cell r="D459">
            <v>1.1614401858304297</v>
          </cell>
        </row>
        <row r="460">
          <cell r="D460">
            <v>1.1098779134295227</v>
          </cell>
        </row>
        <row r="461">
          <cell r="D461">
            <v>1.0964912280701753</v>
          </cell>
        </row>
        <row r="462">
          <cell r="D462">
            <v>1.0989010989010988</v>
          </cell>
        </row>
        <row r="463">
          <cell r="D463">
            <v>1.1261261261261262</v>
          </cell>
        </row>
        <row r="464">
          <cell r="D464">
            <v>1.1185682326621924</v>
          </cell>
        </row>
        <row r="465">
          <cell r="D465">
            <v>1.1312217194570136</v>
          </cell>
        </row>
        <row r="466">
          <cell r="D466">
            <v>1.1507479861910241</v>
          </cell>
        </row>
        <row r="467">
          <cell r="D467">
            <v>1.1389521640091116</v>
          </cell>
        </row>
        <row r="468">
          <cell r="D468">
            <v>1.1286681715575622</v>
          </cell>
        </row>
        <row r="469">
          <cell r="D469">
            <v>1.0928961748633879</v>
          </cell>
        </row>
        <row r="470">
          <cell r="D470">
            <v>1.0438413361169103</v>
          </cell>
        </row>
        <row r="471">
          <cell r="D471">
            <v>1.0080645161290323</v>
          </cell>
        </row>
        <row r="472">
          <cell r="D472">
            <v>1.0204081632653061</v>
          </cell>
        </row>
        <row r="473">
          <cell r="D473">
            <v>1.0183299389002036</v>
          </cell>
        </row>
        <row r="474">
          <cell r="D474">
            <v>1.0183299389002036</v>
          </cell>
        </row>
        <row r="475">
          <cell r="D475">
            <v>0.99800399201596801</v>
          </cell>
        </row>
        <row r="476">
          <cell r="D476">
            <v>0.98039215686274506</v>
          </cell>
        </row>
        <row r="477">
          <cell r="D477">
            <v>0.94161958568738224</v>
          </cell>
        </row>
        <row r="478">
          <cell r="D478">
            <v>0.92764378478664189</v>
          </cell>
        </row>
        <row r="479">
          <cell r="D479">
            <v>0.92506938020351526</v>
          </cell>
        </row>
        <row r="480">
          <cell r="D480">
            <v>0.92081031307550643</v>
          </cell>
        </row>
        <row r="481">
          <cell r="D481">
            <v>0.85178875638841567</v>
          </cell>
        </row>
        <row r="482">
          <cell r="D482">
            <v>0.85616438356164393</v>
          </cell>
        </row>
        <row r="483">
          <cell r="D483">
            <v>0.87950747581354438</v>
          </cell>
        </row>
        <row r="484">
          <cell r="D484">
            <v>0.8960573476702508</v>
          </cell>
        </row>
        <row r="485">
          <cell r="D485">
            <v>0.88888888888888884</v>
          </cell>
        </row>
        <row r="486">
          <cell r="D486">
            <v>0.84033613445378152</v>
          </cell>
        </row>
        <row r="487">
          <cell r="D487">
            <v>0.85397096498719038</v>
          </cell>
        </row>
        <row r="488">
          <cell r="D488">
            <v>0.81566068515497558</v>
          </cell>
        </row>
        <row r="489">
          <cell r="D489">
            <v>0.79491255961844198</v>
          </cell>
        </row>
        <row r="490">
          <cell r="D490">
            <v>0.79239302694136293</v>
          </cell>
        </row>
        <row r="491">
          <cell r="D491">
            <v>0.81499592502037488</v>
          </cell>
        </row>
        <row r="492">
          <cell r="D492">
            <v>0.83263946711074099</v>
          </cell>
        </row>
        <row r="493">
          <cell r="D493">
            <v>0.83263946711074099</v>
          </cell>
        </row>
        <row r="494">
          <cell r="D494">
            <v>0.82644628099173556</v>
          </cell>
        </row>
        <row r="495">
          <cell r="D495">
            <v>0.83333333333333337</v>
          </cell>
        </row>
        <row r="496">
          <cell r="D496">
            <v>0.83333333333333337</v>
          </cell>
        </row>
        <row r="497">
          <cell r="D497">
            <v>0.83333333333333337</v>
          </cell>
        </row>
        <row r="498">
          <cell r="D498">
            <v>0.83333333333333337</v>
          </cell>
        </row>
        <row r="499">
          <cell r="D499">
            <v>0.83333333333333337</v>
          </cell>
        </row>
        <row r="500">
          <cell r="D500">
            <v>0.83333333333333337</v>
          </cell>
        </row>
        <row r="501">
          <cell r="D501">
            <v>0.83333333333333337</v>
          </cell>
        </row>
        <row r="502">
          <cell r="D502">
            <v>0.84033613445378152</v>
          </cell>
        </row>
        <row r="503">
          <cell r="D503">
            <v>0.84033613445378152</v>
          </cell>
        </row>
        <row r="504">
          <cell r="D504">
            <v>0.84745762711864414</v>
          </cell>
        </row>
        <row r="505">
          <cell r="D505">
            <v>0.85470085470085477</v>
          </cell>
        </row>
        <row r="506">
          <cell r="D506">
            <v>0.86206896551724144</v>
          </cell>
        </row>
        <row r="507">
          <cell r="D507">
            <v>0.86956521739130443</v>
          </cell>
        </row>
        <row r="508">
          <cell r="D508">
            <v>0.87719298245614041</v>
          </cell>
        </row>
        <row r="509">
          <cell r="D509">
            <v>0.88495575221238942</v>
          </cell>
        </row>
        <row r="510">
          <cell r="D510">
            <v>0.89285714285714279</v>
          </cell>
        </row>
        <row r="511">
          <cell r="D511">
            <v>0.9009009009009008</v>
          </cell>
        </row>
        <row r="512">
          <cell r="D512">
            <v>0.90909090909090906</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4">
          <cell r="B4">
            <v>2</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 Resultado Líquido"/>
      <sheetName val="Gráf. Ger. Líquida de Cx"/>
      <sheetName val="Resultado e GLCx"/>
      <sheetName val="PricesTons"/>
      <sheetName val="WorkSpace"/>
      <sheetName val="listas"/>
      <sheetName val="Resultado%20e%20GLCx.xlsx"/>
    </sheetNames>
    <definedNames>
      <definedName name="ExpandVPeriods" refersTo="#REF!"/>
      <definedName name="ProImportExport.ImportFile" refersTo="#REF!"/>
      <definedName name="ProImportExport.SaveNewFile" refersTo="#REF!"/>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IMP GERAL"/>
      <sheetName val="GINÁSIO TÉRREO"/>
      <sheetName val="GINÁSIO SUB SOLO"/>
      <sheetName val="IMP_GERAL"/>
      <sheetName val="GINÁSIO_TÉRREO"/>
      <sheetName val="GINÁSIO_SUB_SOLO"/>
      <sheetName val="MATERIAIS_ELETRICOS"/>
      <sheetName val="RESUMO_GERAL"/>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MENU"/>
      <sheetName val="CÁLCULO"/>
      <sheetName val="DADOS"/>
      <sheetName val="BDI"/>
      <sheetName val="BM"/>
      <sheetName val="QCI"/>
      <sheetName val="CRONO"/>
      <sheetName val="CRONOPLE"/>
      <sheetName val="EVENTOS"/>
      <sheetName val="PLE"/>
      <sheetName val="RRE"/>
    </sheetNames>
    <sheetDataSet>
      <sheetData sheetId="0"/>
      <sheetData sheetId="1">
        <row r="151">
          <cell r="F151">
            <v>0.96599999999999997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Iniciais"/>
      <sheetName val="pg1"/>
      <sheetName val="resumo1"/>
      <sheetName val="resumo2"/>
      <sheetName val="resumo3"/>
      <sheetName val="resumo4"/>
      <sheetName val="resumo5"/>
      <sheetName val="resumo6"/>
      <sheetName val="Plan1"/>
      <sheetName val="AB-SP330_00-0011"/>
      <sheetName val="tabela DER julho97"/>
      <sheetName val="Mão-de-Obra"/>
      <sheetName val="Material"/>
    </sheetNames>
    <sheetDataSet>
      <sheetData sheetId="0">
        <row r="1">
          <cell r="B1" t="str">
            <v>AutoBAn - Concessionária do Sistema Anhanguera - Bandeirantes</v>
          </cell>
        </row>
        <row r="5">
          <cell r="B5">
            <v>1.25</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essas ODB"/>
      <sheetName val="Inv - PA 2007"/>
      <sheetName val="Investimentos"/>
      <sheetName val="Painel de Controle"/>
      <sheetName val="GRAFICOS"/>
      <sheetName val="DIAS"/>
      <sheetName val="Analise"/>
      <sheetName val="Desvios Tend AGO"/>
      <sheetName val="GRAFICO-CAIXA CONSOLIDADO"/>
      <sheetName val="GRAFICO-DISP TEND 11-06-07"/>
      <sheetName val="IMPUTS OPERACIONAIS"/>
      <sheetName val="IMPUT - FINANCEIROS"/>
      <sheetName val="Principal e Juros"/>
      <sheetName val="BD_Div-abr"/>
      <sheetName val="BD_Div-mar"/>
      <sheetName val="Evolução GLC - Moeda"/>
      <sheetName val="E&amp;C - Programação"/>
      <sheetName val="Fluxo Reais x USD"/>
      <sheetName val="Fluxo Brasil x OOL"/>
      <sheetName val="Fluxo Desbalanceamento"/>
      <sheetName val="Evolução Saldo de Cx"/>
      <sheetName val="Evolução da Dívida Bruta"/>
      <sheetName val="Evolução da Dívida Líquida"/>
      <sheetName val="Dados  Realizado"/>
      <sheetName val="BD_Div"/>
      <sheetName val="PricesTons"/>
      <sheetName val="WorkSpace"/>
      <sheetName val="Fluxo Cx - E&amp;C  Jun  a Ago 2007"/>
    </sheetNames>
    <sheetDataSet>
      <sheetData sheetId="0" refreshError="1"/>
      <sheetData sheetId="1" refreshError="1"/>
      <sheetData sheetId="2" refreshError="1"/>
      <sheetData sheetId="3" refreshError="1"/>
      <sheetData sheetId="4" refreshError="1"/>
      <sheetData sheetId="5" refreshError="1">
        <row r="2">
          <cell r="A2">
            <v>38718</v>
          </cell>
        </row>
        <row r="3">
          <cell r="A3">
            <v>38775</v>
          </cell>
        </row>
        <row r="4">
          <cell r="A4">
            <v>38776</v>
          </cell>
        </row>
        <row r="5">
          <cell r="A5">
            <v>38821</v>
          </cell>
        </row>
        <row r="6">
          <cell r="A6">
            <v>38828</v>
          </cell>
        </row>
        <row r="7">
          <cell r="A7">
            <v>38838</v>
          </cell>
        </row>
        <row r="8">
          <cell r="A8">
            <v>38883</v>
          </cell>
        </row>
        <row r="9">
          <cell r="A9">
            <v>38967</v>
          </cell>
        </row>
        <row r="10">
          <cell r="A10">
            <v>39002</v>
          </cell>
        </row>
        <row r="11">
          <cell r="A11">
            <v>39023</v>
          </cell>
        </row>
        <row r="12">
          <cell r="A12">
            <v>39036</v>
          </cell>
        </row>
        <row r="13">
          <cell r="A13">
            <v>39076</v>
          </cell>
        </row>
        <row r="14">
          <cell r="A14">
            <v>39083</v>
          </cell>
        </row>
        <row r="15">
          <cell r="A15">
            <v>39132</v>
          </cell>
        </row>
        <row r="16">
          <cell r="A16">
            <v>39133</v>
          </cell>
        </row>
        <row r="17">
          <cell r="A17">
            <v>39178</v>
          </cell>
        </row>
        <row r="18">
          <cell r="A18">
            <v>39193</v>
          </cell>
        </row>
        <row r="19">
          <cell r="A19">
            <v>39203</v>
          </cell>
        </row>
        <row r="20">
          <cell r="A20">
            <v>39240</v>
          </cell>
        </row>
        <row r="21">
          <cell r="A21">
            <v>39332</v>
          </cell>
        </row>
        <row r="22">
          <cell r="A22">
            <v>39367</v>
          </cell>
        </row>
        <row r="23">
          <cell r="A23">
            <v>39388</v>
          </cell>
        </row>
        <row r="24">
          <cell r="A24">
            <v>39401</v>
          </cell>
        </row>
        <row r="25">
          <cell r="A25">
            <v>39441</v>
          </cell>
        </row>
        <row r="26">
          <cell r="A26">
            <v>39448</v>
          </cell>
        </row>
        <row r="27">
          <cell r="A27">
            <v>39482</v>
          </cell>
        </row>
        <row r="28">
          <cell r="A28">
            <v>39483</v>
          </cell>
        </row>
        <row r="29">
          <cell r="A29">
            <v>39528</v>
          </cell>
        </row>
        <row r="30">
          <cell r="A30">
            <v>39559</v>
          </cell>
        </row>
        <row r="31">
          <cell r="A31">
            <v>39569</v>
          </cell>
        </row>
        <row r="32">
          <cell r="A32">
            <v>39590</v>
          </cell>
        </row>
        <row r="33">
          <cell r="A33">
            <v>39698</v>
          </cell>
        </row>
        <row r="34">
          <cell r="A34">
            <v>39733</v>
          </cell>
        </row>
        <row r="35">
          <cell r="A35">
            <v>39754</v>
          </cell>
        </row>
        <row r="36">
          <cell r="A36">
            <v>39767</v>
          </cell>
        </row>
        <row r="37">
          <cell r="A37">
            <v>39807</v>
          </cell>
        </row>
        <row r="38">
          <cell r="A38">
            <v>39814</v>
          </cell>
        </row>
        <row r="39">
          <cell r="A39">
            <v>39867</v>
          </cell>
        </row>
        <row r="40">
          <cell r="A40">
            <v>39868</v>
          </cell>
        </row>
        <row r="41">
          <cell r="A41">
            <v>39913</v>
          </cell>
        </row>
        <row r="42">
          <cell r="A42">
            <v>39924</v>
          </cell>
        </row>
        <row r="43">
          <cell r="A43">
            <v>39934</v>
          </cell>
        </row>
        <row r="44">
          <cell r="A44">
            <v>39975</v>
          </cell>
        </row>
        <row r="45">
          <cell r="A45">
            <v>40063</v>
          </cell>
        </row>
        <row r="46">
          <cell r="A46">
            <v>40098</v>
          </cell>
        </row>
        <row r="47">
          <cell r="A47">
            <v>40119</v>
          </cell>
        </row>
        <row r="48">
          <cell r="A48">
            <v>40132</v>
          </cell>
        </row>
        <row r="49">
          <cell r="A49">
            <v>40172</v>
          </cell>
        </row>
        <row r="50">
          <cell r="A50">
            <v>40179</v>
          </cell>
        </row>
        <row r="51">
          <cell r="A51">
            <v>40224</v>
          </cell>
        </row>
        <row r="52">
          <cell r="A52">
            <v>40225</v>
          </cell>
        </row>
        <row r="53">
          <cell r="A53">
            <v>40270</v>
          </cell>
        </row>
        <row r="54">
          <cell r="A54">
            <v>40289</v>
          </cell>
        </row>
        <row r="55">
          <cell r="A55">
            <v>40299</v>
          </cell>
        </row>
        <row r="56">
          <cell r="A56">
            <v>40332</v>
          </cell>
        </row>
        <row r="57">
          <cell r="A57">
            <v>40428</v>
          </cell>
        </row>
        <row r="58">
          <cell r="A58">
            <v>40463</v>
          </cell>
        </row>
        <row r="59">
          <cell r="A59">
            <v>40484</v>
          </cell>
        </row>
        <row r="60">
          <cell r="A60">
            <v>40497</v>
          </cell>
        </row>
        <row r="61">
          <cell r="A61">
            <v>40537</v>
          </cell>
        </row>
        <row r="62">
          <cell r="A62">
            <v>40544</v>
          </cell>
        </row>
        <row r="63">
          <cell r="A63">
            <v>40609</v>
          </cell>
        </row>
        <row r="64">
          <cell r="A64">
            <v>40610</v>
          </cell>
        </row>
        <row r="65">
          <cell r="A65">
            <v>40654</v>
          </cell>
        </row>
        <row r="66">
          <cell r="A66">
            <v>40655</v>
          </cell>
        </row>
        <row r="67">
          <cell r="A67">
            <v>40664</v>
          </cell>
        </row>
        <row r="68">
          <cell r="A68">
            <v>40717</v>
          </cell>
        </row>
        <row r="69">
          <cell r="A69">
            <v>40793</v>
          </cell>
        </row>
        <row r="70">
          <cell r="A70">
            <v>40828</v>
          </cell>
        </row>
        <row r="71">
          <cell r="A71">
            <v>40849</v>
          </cell>
        </row>
        <row r="72">
          <cell r="A72">
            <v>40862</v>
          </cell>
        </row>
        <row r="73">
          <cell r="A73">
            <v>40902</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FLUXO_CX "/>
      <sheetName val="COMP_CX"/>
      <sheetName val="COMP_ENDIVIDAMENTO"/>
      <sheetName val="FLUXO_ENDIVIDAMENTO"/>
      <sheetName val="GRÁFICOS"/>
      <sheetName val="Contratos_Exercicio"/>
      <sheetName val="MES"/>
      <sheetName val="DIAS"/>
      <sheetName val="Dados"/>
      <sheetName val="Posição R$"/>
      <sheetName val="Feriados"/>
    </sheetNames>
    <sheetDataSet>
      <sheetData sheetId="0" refreshError="1">
        <row r="3">
          <cell r="B3" t="str">
            <v>ANÁLISE DO FLUXO DE CAIXA</v>
          </cell>
        </row>
        <row r="4">
          <cell r="B4" t="str">
            <v>NEGÓCIO E &amp; C</v>
          </cell>
        </row>
        <row r="6">
          <cell r="B6" t="str">
            <v>Í N D I C E</v>
          </cell>
        </row>
        <row r="8">
          <cell r="C8" t="str">
            <v xml:space="preserve">   1. A N Á L I S E   D E   L I Q U I D E Z / E N D I V I D A M E N T O</v>
          </cell>
          <cell r="P8" t="str">
            <v>PÁGINA</v>
          </cell>
        </row>
        <row r="11">
          <cell r="D11" t="str">
            <v>1.1. EVOLUÇÃO GRÁFICA DO SALDO FINAL DE CAIXA</v>
          </cell>
          <cell r="P11">
            <v>1</v>
          </cell>
        </row>
        <row r="12">
          <cell r="D12" t="str">
            <v>1.2. COMPOSIÇÃO DO SALDO FINAL DE CAIXA</v>
          </cell>
          <cell r="P12">
            <v>2</v>
          </cell>
        </row>
        <row r="13">
          <cell r="D13" t="str">
            <v>1.3. COMPOSIÇÃO DO ENDIVIDAMENTO e LEASING</v>
          </cell>
          <cell r="P13">
            <v>3</v>
          </cell>
        </row>
        <row r="14">
          <cell r="D14" t="str">
            <v>1.4. COMPARATIVO DO ENDIVIDAMENTO e LEASING ( P x R )</v>
          </cell>
          <cell r="P14">
            <v>3</v>
          </cell>
        </row>
        <row r="15">
          <cell r="D15" t="str">
            <v>1.5. EVOLUÇÃO GRÁFICA DO ENDIVIDAMENTO DE GIRO</v>
          </cell>
          <cell r="P15">
            <v>4</v>
          </cell>
        </row>
        <row r="16">
          <cell r="D16" t="str">
            <v>1.6. PERFIL DO ENDIVIDAMENTO BRUTO POR ORIGEM e POR MOEDA</v>
          </cell>
          <cell r="P16">
            <v>4</v>
          </cell>
        </row>
        <row r="17">
          <cell r="D17" t="str">
            <v>1.7. CUSTO DO ENDIVIDAMENTO E RENTABILIDADE DAS APLICAÇÕES</v>
          </cell>
          <cell r="P17">
            <v>5</v>
          </cell>
        </row>
        <row r="18">
          <cell r="D18" t="str">
            <v>1.8. DEMONSTRATIVO DO RELACIONAMENTO BANCÁRIO</v>
          </cell>
          <cell r="P18">
            <v>6</v>
          </cell>
        </row>
        <row r="20">
          <cell r="C20" t="str">
            <v xml:space="preserve">   2. D E S E M P E N H O   O P E R A C I O N A L   D E   C A I X A</v>
          </cell>
          <cell r="P20" t="str">
            <v>PÁGINA</v>
          </cell>
        </row>
        <row r="23">
          <cell r="D23" t="str">
            <v>2.1. CONSOLIDADO NEGÓCIO ENGENHARIA &amp; CONSTRUÇÃO</v>
          </cell>
          <cell r="P23">
            <v>7</v>
          </cell>
        </row>
        <row r="24">
          <cell r="D24" t="str">
            <v>2.2. LE ENGENHARIA &amp; CONSTRUÇÃO</v>
          </cell>
          <cell r="P24">
            <v>8</v>
          </cell>
        </row>
        <row r="25">
          <cell r="D25" t="str">
            <v>2.3. CONSOLIDADO DSs</v>
          </cell>
          <cell r="P25">
            <v>9</v>
          </cell>
        </row>
        <row r="26">
          <cell r="D26" t="str">
            <v>2.4. DS BRASIL_PLANTAS DE PROCESSO ð  Márcio Faria</v>
          </cell>
          <cell r="P26">
            <v>10</v>
          </cell>
        </row>
        <row r="27">
          <cell r="D27" t="str">
            <v>2.5. DS BRASIL_LESTE ð  Benedicto Júnior</v>
          </cell>
          <cell r="P27">
            <v>11</v>
          </cell>
        </row>
        <row r="28">
          <cell r="D28" t="str">
            <v>2.6. DS BRASIL_BAHIA e SERGIPE ð  Bernardo Gradin</v>
          </cell>
          <cell r="P28">
            <v>12</v>
          </cell>
        </row>
        <row r="29">
          <cell r="D29" t="str">
            <v>2.7. DS BRASIL_NORDESTE ð  Murillo Martins</v>
          </cell>
          <cell r="P29">
            <v>13</v>
          </cell>
        </row>
        <row r="30">
          <cell r="D30" t="str">
            <v>2.8. DS BRASIL_NORTE e CENTRO-OESTE ð  João Pacífico</v>
          </cell>
          <cell r="P30">
            <v>14</v>
          </cell>
        </row>
        <row r="31">
          <cell r="D31" t="str">
            <v>2.9. DS BRASIL_SÃO PAULO e SUL ð  Carlos Fernando Namur</v>
          </cell>
          <cell r="P31">
            <v>15</v>
          </cell>
        </row>
        <row r="32">
          <cell r="D32" t="str">
            <v>2.10. DS PETRÓLEO e GÁS OFFSHORE ð  Roberto Ramos</v>
          </cell>
          <cell r="P32">
            <v>16</v>
          </cell>
        </row>
        <row r="33">
          <cell r="D33" t="str">
            <v>2.11. DS FLÓRIDA ð  Luiz Oswaldo</v>
          </cell>
          <cell r="P33">
            <v>17</v>
          </cell>
        </row>
        <row r="34">
          <cell r="D34" t="str">
            <v>2.12. DS CALIFÓRNIA ð  Luis Augusto Teive</v>
          </cell>
          <cell r="P34">
            <v>18</v>
          </cell>
        </row>
        <row r="35">
          <cell r="D35" t="str">
            <v>2.13. DS VENEZUELA ð  Euzenando Azevedo</v>
          </cell>
          <cell r="P35">
            <v>19</v>
          </cell>
        </row>
        <row r="36">
          <cell r="D36" t="str">
            <v>2.14. DS EQUADOR ð  Luiz Antônio Mameri</v>
          </cell>
          <cell r="P36">
            <v>20</v>
          </cell>
        </row>
        <row r="37">
          <cell r="D37" t="str">
            <v>2.15. DS PERU ð  Marco Cruz</v>
          </cell>
          <cell r="P37">
            <v>21</v>
          </cell>
        </row>
        <row r="38">
          <cell r="D38" t="str">
            <v>2.16. DS COLÔMBIA ð  Marcelo Jardim</v>
          </cell>
          <cell r="P38">
            <v>22</v>
          </cell>
        </row>
        <row r="39">
          <cell r="D39" t="str">
            <v>2.17. DS ANGOLA ð  Otacílio Carvalho</v>
          </cell>
          <cell r="P39">
            <v>23</v>
          </cell>
        </row>
        <row r="40">
          <cell r="D40" t="str">
            <v>2.18. DS PORTUGAL ð  Henrique Valladares</v>
          </cell>
          <cell r="P40">
            <v>24</v>
          </cell>
        </row>
        <row r="41">
          <cell r="D41" t="str">
            <v>2.19. DS CONE SUL ð  Carlos Armando</v>
          </cell>
          <cell r="P41">
            <v>25</v>
          </cell>
        </row>
      </sheetData>
      <sheetData sheetId="1" refreshError="1"/>
      <sheetData sheetId="2" refreshError="1"/>
      <sheetData sheetId="3" refreshError="1"/>
      <sheetData sheetId="4" refreshError="1">
        <row r="2">
          <cell r="B2" t="str">
            <v>1.5. EVOLUÇÃO GRÁFICA DO ENDIVIDAMENTO DE GIRO/DISPONIBILIDADES</v>
          </cell>
          <cell r="L2" t="str">
            <v>MARÇO/99</v>
          </cell>
        </row>
        <row r="7">
          <cell r="L7" t="str">
            <v>Em US$ x 1.000</v>
          </cell>
        </row>
        <row r="37">
          <cell r="B37" t="str">
            <v>COMENTÁRIOS</v>
          </cell>
        </row>
        <row r="40">
          <cell r="B40" t="str">
            <v>Ä REAL</v>
          </cell>
        </row>
        <row r="42">
          <cell r="B42" t="str">
            <v>Pequena redução do endividamento líquido em relação a novembro/98 US$ 0,7 MM.</v>
          </cell>
        </row>
        <row r="45">
          <cell r="B45" t="str">
            <v>Ä DOLAR</v>
          </cell>
        </row>
        <row r="47">
          <cell r="B47" t="str">
            <v>Redução  do endividamento líquido nas Overseas com recursos provenientes do Brasil, na SLP com recursos gerados pelo supe-</v>
          </cell>
        </row>
        <row r="48">
          <cell r="B48" t="str">
            <v>ravit  de  caixa  em  dezembro/98 e na OFL pelo aumento das disponibilidades decorrente de transferência de recursos da OOL</v>
          </cell>
        </row>
        <row r="49">
          <cell r="B49" t="str">
            <v>US$ 4,0 MM.</v>
          </cell>
        </row>
        <row r="50">
          <cell r="B50" t="str">
            <v/>
          </cell>
        </row>
        <row r="52">
          <cell r="B52" t="str">
            <v>Ä LOCAL</v>
          </cell>
        </row>
        <row r="54">
          <cell r="B54" t="str">
            <v>Redução do endividamento líquido em Portugal e Peru, e incremento do endividamento líquido no Equador e Colômbia.</v>
          </cell>
        </row>
        <row r="60">
          <cell r="B60" t="str">
            <v>1.6. PERFIL DO ENDIVIDAMENTO BRUTO</v>
          </cell>
        </row>
        <row r="63">
          <cell r="B63" t="str">
            <v>P O R  O R I G E M</v>
          </cell>
          <cell r="H63" t="str">
            <v>P O R  M O E D A</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Econômicas"/>
      <sheetName val="Petroquimicas"/>
      <sheetName val="Financeiros"/>
      <sheetName val="UNIB x COpesul"/>
      <sheetName val="Margem Contribuição"/>
      <sheetName val="Ocupação"/>
      <sheetName val="Volumes"/>
      <sheetName val="Plan1"/>
      <sheetName val="FLUXO_ENDIVIDAMENTO"/>
      <sheetName val="ÍNDICE"/>
      <sheetName val="COMP_C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Receita Líquida  Braskem</v>
          </cell>
        </row>
        <row r="2">
          <cell r="A2" t="str">
            <v>Margem de Contribuição Braskem</v>
          </cell>
        </row>
        <row r="3">
          <cell r="A3" t="str">
            <v>EBITDA  Braskem</v>
          </cell>
        </row>
        <row r="4">
          <cell r="A4" t="str">
            <v>GOC Braskem</v>
          </cell>
        </row>
        <row r="5">
          <cell r="A5" t="str">
            <v>Despesa Financeira Líquida Braskem</v>
          </cell>
        </row>
        <row r="6">
          <cell r="A6" t="str">
            <v>GFD Braskem</v>
          </cell>
        </row>
        <row r="7">
          <cell r="A7" t="str">
            <v>Receita Líquida  POLI</v>
          </cell>
        </row>
        <row r="8">
          <cell r="A8" t="str">
            <v>Margem de Contribuição POLI</v>
          </cell>
        </row>
        <row r="9">
          <cell r="A9" t="str">
            <v>EBITDA  POLI</v>
          </cell>
        </row>
        <row r="10">
          <cell r="A10" t="str">
            <v>GFD POLI</v>
          </cell>
        </row>
        <row r="11">
          <cell r="A11" t="str">
            <v>Receita Líquida  VIN</v>
          </cell>
        </row>
        <row r="12">
          <cell r="A12" t="str">
            <v>Margem de Contribuição VIN</v>
          </cell>
        </row>
        <row r="13">
          <cell r="A13" t="str">
            <v>EBITDA  VIN</v>
          </cell>
        </row>
        <row r="14">
          <cell r="A14" t="str">
            <v>GFD VIN</v>
          </cell>
        </row>
        <row r="15">
          <cell r="A15" t="str">
            <v>Receita Líquida  UNIB</v>
          </cell>
        </row>
        <row r="16">
          <cell r="A16" t="str">
            <v>Margem de Contribuição UNIB</v>
          </cell>
        </row>
        <row r="17">
          <cell r="A17" t="str">
            <v>EBITDA  UNIB</v>
          </cell>
        </row>
        <row r="18">
          <cell r="A18" t="str">
            <v>GFD UNIB</v>
          </cell>
        </row>
        <row r="19">
          <cell r="A19" t="str">
            <v>Receita Líquida  UDN</v>
          </cell>
        </row>
        <row r="20">
          <cell r="A20" t="str">
            <v>Margem de Contribuição UDN</v>
          </cell>
        </row>
        <row r="21">
          <cell r="A21" t="str">
            <v>EBITDA  UDN</v>
          </cell>
        </row>
        <row r="22">
          <cell r="A22" t="str">
            <v>GFD UDN</v>
          </cell>
        </row>
      </sheetData>
      <sheetData sheetId="8" refreshError="1"/>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dia-mês-1"/>
      <sheetName val="Prod. dia-mês-2"/>
      <sheetName val="Prod. dia-mês-3"/>
      <sheetName val="Venda dia-mês"/>
      <sheetName val="Suprim. Carvão"/>
      <sheetName val="Finos"/>
      <sheetName val="Perda Emb."/>
      <sheetName val="Plan1"/>
    </sheetNames>
    <sheetDataSet>
      <sheetData sheetId="0" refreshError="1"/>
      <sheetData sheetId="1" refreshError="1"/>
      <sheetData sheetId="2" refreshError="1"/>
      <sheetData sheetId="3" refreshError="1"/>
      <sheetData sheetId="4" refreshError="1"/>
      <sheetData sheetId="5" refreshError="1">
        <row r="1">
          <cell r="B1" t="str">
            <v xml:space="preserve">             COMPANHIA MINEIRA DE METAIS</v>
          </cell>
          <cell r="AD1" t="str">
            <v xml:space="preserve">           COMPANHIA MINEIRA DE METAIS</v>
          </cell>
          <cell r="BM1" t="str">
            <v xml:space="preserve">            COMPANHIA MINEIRA DE METAIS</v>
          </cell>
        </row>
        <row r="2">
          <cell r="B2" t="str">
            <v xml:space="preserve">             Unidade Agroflorestal</v>
          </cell>
          <cell r="AD2" t="str">
            <v xml:space="preserve">           Unidade Agroflorestal</v>
          </cell>
          <cell r="BM2" t="str">
            <v xml:space="preserve">            Unidade Agroflorestal</v>
          </cell>
        </row>
        <row r="30">
          <cell r="C30">
            <v>35796</v>
          </cell>
          <cell r="D30">
            <v>35827</v>
          </cell>
          <cell r="E30">
            <v>35855</v>
          </cell>
          <cell r="F30">
            <v>35886</v>
          </cell>
          <cell r="G30">
            <v>35916</v>
          </cell>
          <cell r="H30">
            <v>35947</v>
          </cell>
          <cell r="I30">
            <v>35977</v>
          </cell>
          <cell r="J30">
            <v>36008</v>
          </cell>
          <cell r="K30">
            <v>36039</v>
          </cell>
          <cell r="L30">
            <v>36069</v>
          </cell>
          <cell r="M30">
            <v>36100</v>
          </cell>
          <cell r="N30">
            <v>36130</v>
          </cell>
          <cell r="O30" t="str">
            <v>Acum.</v>
          </cell>
          <cell r="AE30" t="str">
            <v>09/04</v>
          </cell>
          <cell r="AF30" t="str">
            <v>10/04</v>
          </cell>
          <cell r="AG30" t="str">
            <v>11/04</v>
          </cell>
          <cell r="AH30" t="str">
            <v>12/04</v>
          </cell>
          <cell r="AI30" t="str">
            <v>13/04</v>
          </cell>
          <cell r="AJ30" t="str">
            <v>14/04</v>
          </cell>
          <cell r="AK30" t="str">
            <v>15/04</v>
          </cell>
          <cell r="AL30" t="str">
            <v>16/04</v>
          </cell>
          <cell r="AM30" t="str">
            <v>Acum.</v>
          </cell>
          <cell r="BN30" t="str">
            <v>1</v>
          </cell>
          <cell r="BO30" t="str">
            <v>2</v>
          </cell>
          <cell r="BP30" t="str">
            <v>3</v>
          </cell>
          <cell r="BQ30" t="str">
            <v>4</v>
          </cell>
          <cell r="BR30" t="str">
            <v>5</v>
          </cell>
          <cell r="BS30" t="str">
            <v>6</v>
          </cell>
          <cell r="BT30" t="str">
            <v>7</v>
          </cell>
          <cell r="BU30" t="str">
            <v>8</v>
          </cell>
          <cell r="BV30" t="str">
            <v>9</v>
          </cell>
          <cell r="BW30" t="str">
            <v>10</v>
          </cell>
          <cell r="BX30" t="str">
            <v>11</v>
          </cell>
          <cell r="BY30" t="str">
            <v>12</v>
          </cell>
          <cell r="BZ30" t="str">
            <v>13</v>
          </cell>
          <cell r="CA30" t="str">
            <v>14</v>
          </cell>
          <cell r="CB30" t="str">
            <v>15</v>
          </cell>
          <cell r="CC30" t="str">
            <v>16</v>
          </cell>
          <cell r="CD30" t="str">
            <v>17</v>
          </cell>
          <cell r="CE30" t="str">
            <v>18</v>
          </cell>
          <cell r="CF30" t="str">
            <v>19</v>
          </cell>
          <cell r="CG30" t="str">
            <v>20</v>
          </cell>
          <cell r="CH30" t="str">
            <v>21</v>
          </cell>
          <cell r="CI30" t="str">
            <v>22</v>
          </cell>
          <cell r="CJ30" t="str">
            <v>23</v>
          </cell>
          <cell r="CK30" t="str">
            <v>24</v>
          </cell>
          <cell r="CL30" t="str">
            <v>25</v>
          </cell>
          <cell r="CM30" t="str">
            <v>26</v>
          </cell>
          <cell r="CN30" t="str">
            <v>27</v>
          </cell>
          <cell r="CO30" t="str">
            <v>28</v>
          </cell>
          <cell r="CP30" t="str">
            <v>29</v>
          </cell>
          <cell r="CQ30" t="str">
            <v>30</v>
          </cell>
          <cell r="CR30" t="str">
            <v>31</v>
          </cell>
        </row>
        <row r="31">
          <cell r="B31" t="str">
            <v>Realizado/98</v>
          </cell>
          <cell r="O31">
            <v>0</v>
          </cell>
          <cell r="AD31" t="str">
            <v>Realizado/98</v>
          </cell>
          <cell r="AM31">
            <v>0</v>
          </cell>
          <cell r="BM31" t="str">
            <v>Realizado/98</v>
          </cell>
          <cell r="CS31">
            <v>0</v>
          </cell>
        </row>
        <row r="32">
          <cell r="B32" t="str">
            <v>Previsto/98</v>
          </cell>
          <cell r="C32">
            <v>2</v>
          </cell>
          <cell r="D32">
            <v>2</v>
          </cell>
          <cell r="E32">
            <v>2</v>
          </cell>
          <cell r="F32">
            <v>2</v>
          </cell>
          <cell r="G32">
            <v>2</v>
          </cell>
          <cell r="H32">
            <v>2</v>
          </cell>
          <cell r="I32">
            <v>2</v>
          </cell>
          <cell r="J32">
            <v>2</v>
          </cell>
          <cell r="K32">
            <v>2</v>
          </cell>
          <cell r="L32">
            <v>2</v>
          </cell>
          <cell r="M32">
            <v>2</v>
          </cell>
          <cell r="N32">
            <v>2</v>
          </cell>
          <cell r="O32">
            <v>24</v>
          </cell>
          <cell r="AD32" t="str">
            <v>Previsto/98</v>
          </cell>
          <cell r="AE32">
            <v>2</v>
          </cell>
          <cell r="AF32">
            <v>2</v>
          </cell>
          <cell r="AG32">
            <v>2</v>
          </cell>
          <cell r="AH32">
            <v>2</v>
          </cell>
          <cell r="AI32">
            <v>2</v>
          </cell>
          <cell r="AJ32">
            <v>2</v>
          </cell>
          <cell r="AK32">
            <v>2</v>
          </cell>
          <cell r="AL32">
            <v>2</v>
          </cell>
          <cell r="AM32">
            <v>16</v>
          </cell>
          <cell r="BM32" t="str">
            <v>Previsto/98</v>
          </cell>
          <cell r="BN32">
            <v>2</v>
          </cell>
          <cell r="BO32">
            <v>2</v>
          </cell>
          <cell r="BP32">
            <v>2</v>
          </cell>
          <cell r="BQ32">
            <v>2</v>
          </cell>
          <cell r="BR32">
            <v>2</v>
          </cell>
          <cell r="BS32">
            <v>2</v>
          </cell>
          <cell r="BT32">
            <v>2</v>
          </cell>
          <cell r="BU32">
            <v>2</v>
          </cell>
          <cell r="BV32">
            <v>2</v>
          </cell>
          <cell r="BW32">
            <v>2</v>
          </cell>
          <cell r="BX32">
            <v>2</v>
          </cell>
          <cell r="BY32">
            <v>2</v>
          </cell>
          <cell r="BZ32">
            <v>2</v>
          </cell>
          <cell r="CA32">
            <v>2</v>
          </cell>
          <cell r="CB32">
            <v>2</v>
          </cell>
          <cell r="CC32">
            <v>2</v>
          </cell>
          <cell r="CD32">
            <v>2</v>
          </cell>
          <cell r="CE32">
            <v>2</v>
          </cell>
          <cell r="CF32">
            <v>2</v>
          </cell>
          <cell r="CG32">
            <v>2</v>
          </cell>
          <cell r="CH32">
            <v>2</v>
          </cell>
          <cell r="CI32">
            <v>2</v>
          </cell>
          <cell r="CJ32">
            <v>2</v>
          </cell>
          <cell r="CK32">
            <v>2</v>
          </cell>
          <cell r="CL32">
            <v>2</v>
          </cell>
          <cell r="CM32">
            <v>2</v>
          </cell>
          <cell r="CN32">
            <v>2</v>
          </cell>
          <cell r="CO32">
            <v>2</v>
          </cell>
          <cell r="CP32">
            <v>2</v>
          </cell>
          <cell r="CQ32">
            <v>2</v>
          </cell>
          <cell r="CR32">
            <v>2</v>
          </cell>
          <cell r="CS32">
            <v>62</v>
          </cell>
        </row>
      </sheetData>
      <sheetData sheetId="6" refreshError="1"/>
      <sheetData sheetId="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Dados (US$)"/>
      <sheetName val="Indice"/>
      <sheetName val="Comparativo (Metas)"/>
      <sheetName val="Res Economico (CMM)"/>
      <sheetName val="Comparativo de Resultados"/>
      <sheetName val="balanço patr. (CMM)"/>
      <sheetName val="fluxo caixa (CMM)"/>
      <sheetName val="invest. (CMM)"/>
      <sheetName val="Faturamento (CMM)"/>
      <sheetName val="Market Share CMM"/>
      <sheetName val="custos Fixos (CMM)"/>
      <sheetName val="custos Variaveis (CMM)"/>
      <sheetName val="Prod TM cat (t)"/>
      <sheetName val="Prod TM Zn Ligas"/>
      <sheetName val="Prod TM Oxido"/>
      <sheetName val="Rendimento TM"/>
      <sheetName val="Vendas (ton) tts"/>
      <sheetName val="Vendas (ton) Zn Ligas MI"/>
      <sheetName val="Vendas (ton) Zn Ligas ME"/>
      <sheetName val="Vendas (ton) Oxido de Zinco"/>
      <sheetName val="Preço US$ total"/>
      <sheetName val="Preço US$ Zn Ligas (MI)"/>
      <sheetName val="Preço US$ Zn Ligas (ME)"/>
      <sheetName val="Preço US$ Zn ZnO"/>
      <sheetName val="Vendas R$ total"/>
      <sheetName val="Vendas R$ Zn Ligas MI"/>
      <sheetName val="Vendas R$ Zn Ligas ME"/>
      <sheetName val="Vendas R$ Oxido Zinco"/>
      <sheetName val="Controle Finanças"/>
      <sheetName val="VendasZn (US$)"/>
      <sheetName val="VendasZn (R$)"/>
      <sheetName val="DistrFat (US$)"/>
      <sheetName val="Vendas US$ Total"/>
      <sheetName val="Vendas US$ Zinco e Ligas MI"/>
      <sheetName val="PreçoZnMI-ME (R$)"/>
      <sheetName val="Vendas US$ Zinco e Ligas ME"/>
      <sheetName val="PreçoOx (R$)"/>
      <sheetName val="Vendas US$ Oxido Zn"/>
      <sheetName val="Prod Silic VZ"/>
      <sheetName val="Rend Silic VZ"/>
      <sheetName val="Prod Sulfet MA"/>
      <sheetName val="Rend Sulfet MA"/>
      <sheetName val="ProdZnCont (ton)"/>
      <sheetName val="ConsMet (Produção)"/>
      <sheetName val="ConsMet (Vendas)"/>
      <sheetName val="ProdPbMA (ton)"/>
      <sheetName val="Prod Chumbo Cont t"/>
      <sheetName val="Custo (Conc VZ)"/>
      <sheetName val="Custo (Conc MA)"/>
      <sheetName val="Custo (Metal TM)"/>
      <sheetName val="Custo (Metal TM) (R$)"/>
      <sheetName val="Desp oper (SP)US$"/>
      <sheetName val="Desp Op (SP)"/>
      <sheetName val="EfEnerg (ton)"/>
      <sheetName val="CPV Unit"/>
      <sheetName val="Gastos RH (US$)"/>
      <sheetName val="Desp Corporativas (SP)"/>
      <sheetName val="Nr Colaboradores,"/>
      <sheetName val="Gastos RH (R$)"/>
      <sheetName val="Balanço (US$)"/>
      <sheetName val="DRENegócio (R$)"/>
      <sheetName val="DRECorporativo (US$)"/>
      <sheetName val="DRE Evol (Real  e Orç)"/>
      <sheetName val="DRENegócio (US$)"/>
      <sheetName val="DREÓxido"/>
      <sheetName val="Fluxo Cx. (27 Excl mar98)"/>
      <sheetName val="Fluxo Cx. ( Real e Orç)"/>
      <sheetName val="OutrosResultFazendas"/>
      <sheetName val="Outros Result.(US$)"/>
      <sheetName val="Outros Result.(R$)"/>
      <sheetName val="Comp Faturamento"/>
      <sheetName val="Coment Receb (US$) (2)"/>
      <sheetName val="FluxoCorporativo (US$)"/>
      <sheetName val="FluxoNegócio"/>
      <sheetName val="Balanço (R$)"/>
      <sheetName val="FluxoNegócio(R$)"/>
      <sheetName val="FluxoNegócio Mês)"/>
      <sheetName val="Endiv Mensal (31)(Excl Maio98)"/>
      <sheetName val="Endividamento (US$)"/>
      <sheetName val="Endividamento Mes)"/>
      <sheetName val="Endividamento (R$)"/>
      <sheetName val="Conciliação (Ger x Cont) R$"/>
      <sheetName val="Conciliação (Ger x Cont) US$"/>
      <sheetName val="Conciliação (Econ x Fin) R$"/>
      <sheetName val="Conciliação (Econ x Fin) US$"/>
      <sheetName val="EstoqueComposição"/>
      <sheetName val="EstoqueEvolução"/>
      <sheetName val="EconXFinanc (US$)"/>
      <sheetName val="GerencXSociet (US$)"/>
      <sheetName val="Concil Produção"/>
      <sheetName val="Real 96 (US$)"/>
      <sheetName val="Real 97 (US$)"/>
      <sheetName val="Real 98 (US$)"/>
      <sheetName val="Real 99 (US$)"/>
      <sheetName val="Proj 99  (US$)"/>
      <sheetName val="Tres Gerações"/>
      <sheetName val="Fin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row r="7">
          <cell r="F7" t="str">
            <v xml:space="preserve">RELATÓRIO DE </v>
          </cell>
        </row>
        <row r="8">
          <cell r="F8" t="str">
            <v>TRÊS GERAÇÕES</v>
          </cell>
        </row>
        <row r="13">
          <cell r="F13" t="str">
            <v>TRÊS MARIAS</v>
          </cell>
        </row>
        <row r="15">
          <cell r="F15">
            <v>36404</v>
          </cell>
        </row>
        <row r="23">
          <cell r="D23" t="str">
            <v xml:space="preserve">                  CIA MINEIRA DE METAIS</v>
          </cell>
        </row>
        <row r="24">
          <cell r="D24" t="str">
            <v xml:space="preserve">                       Grupo Votorantim</v>
          </cell>
        </row>
        <row r="34">
          <cell r="F34" t="str">
            <v xml:space="preserve">RELATÓRIO DE </v>
          </cell>
        </row>
        <row r="35">
          <cell r="F35" t="str">
            <v>TRÊS GERAÇÕES</v>
          </cell>
        </row>
        <row r="40">
          <cell r="F40" t="str">
            <v>VAZANTE</v>
          </cell>
        </row>
        <row r="42">
          <cell r="F42">
            <v>36404</v>
          </cell>
        </row>
        <row r="50">
          <cell r="D50" t="str">
            <v xml:space="preserve">                  CIA MINEIRA DE METAIS</v>
          </cell>
        </row>
        <row r="51">
          <cell r="D51" t="str">
            <v xml:space="preserve">                       Grupo Votorantim</v>
          </cell>
        </row>
      </sheetData>
      <sheetData sheetId="9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ção Preços"/>
      <sheetName val="Spread"/>
      <sheetName val="Comparação Spread"/>
      <sheetName val="Chemsystem"/>
      <sheetName val="Summary 2004$"/>
      <sheetName val="CMAI 04_08_04"/>
      <sheetName val="Plan1"/>
      <sheetName val="Plan2"/>
      <sheetName val="Tres Gerações"/>
    </sheetNames>
    <sheetDataSet>
      <sheetData sheetId="0" refreshError="1"/>
      <sheetData sheetId="1" refreshError="1"/>
      <sheetData sheetId="2" refreshError="1"/>
      <sheetData sheetId="3" refreshError="1">
        <row r="4">
          <cell r="A4" t="str">
            <v>Crude Oil, LLS - North America - Spot, low - FOB  St. James, LA</v>
          </cell>
        </row>
        <row r="5">
          <cell r="A5" t="str">
            <v>Crude Oil, Brent - West Europe - Spot, Avg. - FOB  North Sea</v>
          </cell>
        </row>
        <row r="6">
          <cell r="A6" t="str">
            <v>Crude Oil, Dubai - Middle East - Spot, Avg. - FOB  Persian Gulf</v>
          </cell>
        </row>
        <row r="7">
          <cell r="A7" t="str">
            <v>Natural Gas - North America - Spot - Delivered  Louisiana</v>
          </cell>
        </row>
        <row r="8">
          <cell r="A8" t="str">
            <v>Naphtha, 40 N+A - North America - Spot, low - FOB  US Gulf Coast</v>
          </cell>
        </row>
        <row r="9">
          <cell r="A9" t="str">
            <v>Naphtha - West Europe - Spot, Avg. - CIF  NW Europe</v>
          </cell>
        </row>
        <row r="10">
          <cell r="A10" t="str">
            <v>Naphtha - Southeast Asia - Spot, Avg. - FOB  Singapore</v>
          </cell>
        </row>
        <row r="11">
          <cell r="A11" t="str">
            <v>Ethane, Purity - North America - Spot, low - FOB  Mont Belvieu, TX</v>
          </cell>
        </row>
        <row r="12">
          <cell r="A12" t="str">
            <v>Ethane, E/P Mix - North America - Spot, low - FOB  Mont Belvieu, TX</v>
          </cell>
        </row>
        <row r="13">
          <cell r="A13" t="str">
            <v>Propane, non-Tet - North America - Spot, low - FOB  Mont Belvieu, TX</v>
          </cell>
        </row>
        <row r="14">
          <cell r="A14" t="str">
            <v>Propane - West Europe - Spot - CIF  NW Europe</v>
          </cell>
        </row>
        <row r="15">
          <cell r="A15" t="str">
            <v>Propane - Northeast Asia - Spot - CIF  Japan</v>
          </cell>
        </row>
        <row r="16">
          <cell r="A16" t="str">
            <v>Butane, ISO- - North America - Spot, low - FOB  Mont Belvieu, TX</v>
          </cell>
        </row>
        <row r="17">
          <cell r="A17" t="str">
            <v>Butane, Mixed- - West Europe - Spot - CIF  NW Europe</v>
          </cell>
        </row>
        <row r="18">
          <cell r="A18" t="str">
            <v>Butane, Mixed- - Northeast Asia - Spot - CIF  Japan</v>
          </cell>
        </row>
        <row r="19">
          <cell r="A19" t="str">
            <v>Gasoline, Unleaded, 87 (R+M)/2 Octane - North America - Spot, low - FOB  US Gulf Coast</v>
          </cell>
        </row>
        <row r="20">
          <cell r="A20" t="str">
            <v>Gasoline, Unleaded, 93 (R+M)/2 Octane - North America - Spot, low - FOB  US Gulf Coast</v>
          </cell>
        </row>
        <row r="21">
          <cell r="A21" t="str">
            <v>Gasoline, Unleaded, 91 Research Octane - West Europe - Spot, Avg. - FOB  Rotterdam</v>
          </cell>
        </row>
        <row r="22">
          <cell r="A22" t="str">
            <v>Gasoline, Unleaded, 95 Research Octane - West Europe - Spot, Avg. - FOB  Rotterdam</v>
          </cell>
        </row>
        <row r="23">
          <cell r="A23" t="str">
            <v>Gasoline, Unleaded, 92 Reseach Octane - Southeast Asia - Spot, Avg. - FOB  Singapore</v>
          </cell>
        </row>
        <row r="24">
          <cell r="A24" t="str">
            <v>Gasoline, Unleaded, 95 Research Octane - Southeast Asia - Spot, Avg. - FOB  Singapore</v>
          </cell>
        </row>
        <row r="25">
          <cell r="A25" t="str">
            <v xml:space="preserve">Diesel - North America - 15 ppm S Diesel - </v>
          </cell>
        </row>
        <row r="26">
          <cell r="A26" t="str">
            <v xml:space="preserve">Diesel - West Europe - Diesel, EN590 - </v>
          </cell>
        </row>
        <row r="27">
          <cell r="A27" t="str">
            <v>Ethylene - North America - Contract-Benchmark - Delivered  US Gulf Coast</v>
          </cell>
        </row>
        <row r="28">
          <cell r="A28" t="str">
            <v>Ethylene - West Europe - Contract-Market - Delivered  W. Europe</v>
          </cell>
        </row>
        <row r="29">
          <cell r="A29" t="str">
            <v>Ethylene - Southeast Asia - Spot, Avg. - CFR  SE Asia</v>
          </cell>
        </row>
        <row r="30">
          <cell r="A30" t="str">
            <v>Propylene, Refinery Grade - North America - Contract - Delivered  Texas</v>
          </cell>
        </row>
        <row r="31">
          <cell r="A31" t="str">
            <v>Propylene, Refinery Grade - North America - Contract-Freely Neg. - Delivered  Texas</v>
          </cell>
        </row>
        <row r="32">
          <cell r="A32" t="str">
            <v>Propylene, Contained Value - West Europe - Contract-Market - Delivered  W. Europe</v>
          </cell>
        </row>
        <row r="33">
          <cell r="A33" t="str">
            <v>Propylene, Polymer Grade - North America - Contract-Benchmark - Delivered  United States</v>
          </cell>
        </row>
        <row r="34">
          <cell r="A34" t="str">
            <v>Propylene, Polymer Grade - West Europe - Spot, Avg. - CIF  NW Europe</v>
          </cell>
        </row>
        <row r="35">
          <cell r="A35" t="str">
            <v>Propylene, Polymer Grade - Southeast Asia - Contract-Market - Delivered  Thailand</v>
          </cell>
        </row>
        <row r="36">
          <cell r="A36" t="str">
            <v>Butadiene - North America - Contract-Market - FOB  US Gulf Coast</v>
          </cell>
        </row>
        <row r="37">
          <cell r="A37" t="str">
            <v>Butadiene - West Europe - Contract-Market - Delivered  W. Europe</v>
          </cell>
        </row>
        <row r="38">
          <cell r="A38" t="str">
            <v>Butadiene - Northeast Asia - Contract-Market - CIF  Taiwan</v>
          </cell>
        </row>
        <row r="39">
          <cell r="A39" t="str">
            <v>Butene-1 - North America - Contract-Market - FOB  United States</v>
          </cell>
        </row>
        <row r="40">
          <cell r="A40" t="str">
            <v xml:space="preserve">Butene-1 - West Europe - Contract-Market - </v>
          </cell>
        </row>
        <row r="41">
          <cell r="A41" t="str">
            <v xml:space="preserve">Butene-1 - Asia -  - </v>
          </cell>
        </row>
        <row r="42">
          <cell r="A42" t="str">
            <v>Benzene - North America - Contract-Market - FOB  US Gulf Coast</v>
          </cell>
        </row>
        <row r="43">
          <cell r="A43" t="str">
            <v>Benzene - West Europe - Contract-Market - FOB/CIF  W. Europe</v>
          </cell>
        </row>
        <row r="44">
          <cell r="A44" t="str">
            <v>Benzene - Northeast Asia - Contract-Market - C&amp;F  S. Korea</v>
          </cell>
        </row>
        <row r="45">
          <cell r="A45" t="str">
            <v>Toluene, Nitration Grade - North America - Spot - FOB  US Gulf Coast</v>
          </cell>
        </row>
        <row r="46">
          <cell r="A46" t="str">
            <v>Toluene, Nitration Grade - West Europe - Spot - FOB  W. Europe</v>
          </cell>
        </row>
        <row r="47">
          <cell r="A47" t="str">
            <v>Toluene - Northeast Asia - Spot - FOB  S. Korea</v>
          </cell>
        </row>
        <row r="48">
          <cell r="A48" t="str">
            <v>Mixed Xylenes, Isomer Grade - North America - Contract-Market - FOB  Houston, TX</v>
          </cell>
        </row>
        <row r="49">
          <cell r="A49" t="str">
            <v>Mixed Xylenes, Isomer Grade - North America - Spot - FOB  Houston, TX</v>
          </cell>
        </row>
        <row r="50">
          <cell r="A50" t="str">
            <v>Mixed Xylenes - West Europe - Spot - FOB  Rotterdam</v>
          </cell>
        </row>
        <row r="51">
          <cell r="A51" t="str">
            <v>Mixed Xylenes - Northeast Asia - Contract-Market - FOB  S. Korea</v>
          </cell>
        </row>
        <row r="52">
          <cell r="A52" t="str">
            <v>Mixed Xylenes - Northeast Asia - Spot - FOB  S. Korea</v>
          </cell>
        </row>
        <row r="53">
          <cell r="A53" t="str">
            <v>Paraxylene - North America - Contract-Market - Delivered  North America</v>
          </cell>
        </row>
        <row r="54">
          <cell r="A54" t="str">
            <v>Paraxylene - West Europe - Contract-Market - Delivered  W. Europe</v>
          </cell>
        </row>
        <row r="55">
          <cell r="A55" t="str">
            <v>Paraxylene - Northeast Asia - Contract-Market - C&amp;F  NE Asia</v>
          </cell>
        </row>
        <row r="56">
          <cell r="A56" t="str">
            <v>Orthoxylene - North America - Spot - FOB  United States</v>
          </cell>
        </row>
        <row r="57">
          <cell r="A57" t="str">
            <v>Orthoxylene - West Europe - Contract-Market - Delivered  W. Europe</v>
          </cell>
        </row>
        <row r="58">
          <cell r="A58" t="str">
            <v>Orthoxylene - West Europe - Spot - Delivered  W. Europe</v>
          </cell>
        </row>
        <row r="59">
          <cell r="A59" t="str">
            <v>Orthoxylene - Northeast Asia - Spot - C&amp;F  NE Asia</v>
          </cell>
        </row>
        <row r="60">
          <cell r="A60" t="str">
            <v>Caprolactam - West Europe - Domestic - Delivered  W. Europe</v>
          </cell>
        </row>
        <row r="61">
          <cell r="A61" t="str">
            <v>Caprolactam - Northeast Asia - Spot - CFR  Far East</v>
          </cell>
        </row>
        <row r="62">
          <cell r="A62" t="str">
            <v>Caprolactam - Northeast Asia - Contract-Market - CFR  Far East</v>
          </cell>
        </row>
        <row r="63">
          <cell r="A63" t="str">
            <v>Polyethylene, High Density - North America - Domestic Market (Contract) - Delivered</v>
          </cell>
        </row>
        <row r="64">
          <cell r="A64" t="str">
            <v>Polyethylene, High Density - North America - Domestic Market (Contract) - Delivered</v>
          </cell>
        </row>
        <row r="65">
          <cell r="A65" t="str">
            <v>Polyethylene, High Density - North America - Domestic Market (Contract) - Delivered</v>
          </cell>
        </row>
        <row r="66">
          <cell r="A66" t="str">
            <v>Polyethylene, High Density - West Europe - Domestic Market (Contract) - Delivered  W. Europe</v>
          </cell>
        </row>
        <row r="67">
          <cell r="A67" t="str">
            <v>Polyethylene, High Density - West Europe - Domestic Market (Contract) - Delivered  W. Europe</v>
          </cell>
        </row>
        <row r="68">
          <cell r="A68" t="str">
            <v>Polyethylene, High Density - West Europe - Domestic Market (Contract) - Delivered  W. Europe</v>
          </cell>
        </row>
        <row r="69">
          <cell r="A69" t="str">
            <v>Polyethylene, High Density - Northeast Asia - Spot/Export - CFR  China</v>
          </cell>
        </row>
        <row r="70">
          <cell r="A70" t="str">
            <v>Polyethylene, High Density - Northeast Asia - Spot/Export - CFR  China</v>
          </cell>
        </row>
        <row r="71">
          <cell r="A71" t="str">
            <v>Polyethylene, Low Density - North America - Domestic Market (Contract) - Delivered</v>
          </cell>
        </row>
        <row r="72">
          <cell r="A72" t="str">
            <v>Polyethylene, Low Density - North America - Domestic Market (Contract) - Delivered</v>
          </cell>
        </row>
        <row r="73">
          <cell r="A73" t="str">
            <v>Polyethylene, Low Density - West Europe - Domestic Market (Contract) - Delivered  W. Europe</v>
          </cell>
        </row>
        <row r="74">
          <cell r="A74" t="str">
            <v>Polyethylene, Low Density - West Europe - Spot/Export - FOB  W. Europe</v>
          </cell>
        </row>
        <row r="75">
          <cell r="A75" t="str">
            <v>Polyethylene, Low Density - North America - Domestic Market (Contract) - Delivered</v>
          </cell>
        </row>
        <row r="76">
          <cell r="A76" t="str">
            <v>Polyethylene, Low Density - Northeast Asia - Spot - CFR  China</v>
          </cell>
        </row>
        <row r="77">
          <cell r="A77" t="str">
            <v>Polyethylene, Linear Low Density - North America - Domestic Market (Contract) - Delivered</v>
          </cell>
        </row>
        <row r="78">
          <cell r="A78" t="str">
            <v>Polyethylene, Linear Low Density - North America - Domestic Market (Contract) - Delivered</v>
          </cell>
        </row>
        <row r="79">
          <cell r="A79" t="str">
            <v>Polyethylene, Linear Low Density - North America - Domestic Market (Contract) - Delivered</v>
          </cell>
        </row>
        <row r="80">
          <cell r="A80" t="str">
            <v>Polyethylene, Linear Low Density - West Europe - Domestic Market (Contract) - Delivered  W. Europe</v>
          </cell>
        </row>
        <row r="81">
          <cell r="A81" t="str">
            <v>Polyethylene, Linear Low Density - West Europe - Domestic Market (Contract) - Delivered  W. Europe</v>
          </cell>
        </row>
        <row r="82">
          <cell r="A82" t="str">
            <v>Polyethylene, Linear Low Density - Northeast Asia - Spot - CFR  China</v>
          </cell>
        </row>
        <row r="83">
          <cell r="A83" t="str">
            <v>Polyethylene, High Density - Northeast Asia - Spot - CFR  China</v>
          </cell>
        </row>
        <row r="84">
          <cell r="A84" t="str">
            <v>Polypropylene - North America - Domestic Market (Contract) - Delivered</v>
          </cell>
        </row>
        <row r="85">
          <cell r="A85" t="str">
            <v>Polypropylene, Copolymer - North America - Contract-Market - Delivered</v>
          </cell>
        </row>
        <row r="86">
          <cell r="A86" t="str">
            <v>Polypropylene, Raffia - North America - Contract-Market - Delivered</v>
          </cell>
        </row>
        <row r="87">
          <cell r="A87" t="str">
            <v>Polypropylene, Fiber Grade - North America - Contract-Market - Delivered</v>
          </cell>
        </row>
        <row r="88">
          <cell r="A88" t="str">
            <v>Polypropylene, Homopolymer - West Europe - Contract-Market - Delivered  W. Europe</v>
          </cell>
        </row>
        <row r="89">
          <cell r="A89" t="str">
            <v>Polypropylene, Copolymer - West Europe - Contract-Market - Delivered  W. Europe</v>
          </cell>
        </row>
        <row r="90">
          <cell r="A90" t="str">
            <v>Polypropylene, Raffia - West Europe - Contract-Market - Delivered  W. Europe</v>
          </cell>
        </row>
        <row r="91">
          <cell r="A91" t="str">
            <v>Polypropylene, Fiber Grade - West Europe - Contract-Market - Delivered  W. Europe</v>
          </cell>
        </row>
        <row r="92">
          <cell r="A92" t="str">
            <v>Polypropylene - Northeast Asia - Spot - CFR  China</v>
          </cell>
        </row>
        <row r="93">
          <cell r="A93" t="str">
            <v>Polypropylene, Raffia - Northeast Asia - Spot - CFR  China</v>
          </cell>
        </row>
        <row r="94">
          <cell r="A94" t="str">
            <v>Polypropylene, Fiber Grade - Northeast Asia - Spot - CFR  China</v>
          </cell>
        </row>
        <row r="95">
          <cell r="A95" t="str">
            <v>Polypropylene, Copolymer - Northeast Asia - Spot - CFR  China</v>
          </cell>
        </row>
        <row r="96">
          <cell r="A96" t="str">
            <v>Ethylene Dichloride - North America - Export Contract - FOB  US Gulf Coast</v>
          </cell>
        </row>
        <row r="97">
          <cell r="A97" t="str">
            <v>Ethylene Dichloride - West Europe - Export Contract - FOB  US Gulf Coast</v>
          </cell>
        </row>
        <row r="98">
          <cell r="A98" t="str">
            <v>Ethylene Dichloride - Northeast Asia - Contract-Market - CFR  NE Asia</v>
          </cell>
        </row>
        <row r="99">
          <cell r="A99" t="str">
            <v>Vinyl Chloride Monomer - North America - Contract-Market - FOB  United States</v>
          </cell>
        </row>
        <row r="100">
          <cell r="A100" t="str">
            <v>Vinyl Chloride Monomer - Northeast Asia - Spot - CFR  NE Asia</v>
          </cell>
        </row>
        <row r="101">
          <cell r="A101" t="str">
            <v>Polyvinyl Chloride - North America - Contract-Market - Delivered  United States</v>
          </cell>
        </row>
        <row r="102">
          <cell r="A102" t="str">
            <v>Polyvinyl Chloride - West Europe - Contract-Market - Delivered  Continental Europe</v>
          </cell>
        </row>
        <row r="103">
          <cell r="A103" t="str">
            <v>Polyvinyl Chloride - Northeast Asia - Spot - CFR  NE Asia</v>
          </cell>
        </row>
        <row r="104">
          <cell r="A104" t="str">
            <v>Terephthalic Acid - North America - Contract - Delivered  United States</v>
          </cell>
        </row>
        <row r="105">
          <cell r="A105" t="str">
            <v>Terephthalic Acid - West Europe - Contract-Market - Delivered  W. Europe</v>
          </cell>
        </row>
        <row r="106">
          <cell r="A106" t="str">
            <v>Terephthalic Acid - Northeast Asia - Contract-Market - C&amp;F  NE Asia</v>
          </cell>
        </row>
        <row r="107">
          <cell r="A107" t="str">
            <v>Dmt, (molten) - North America - Contract-Market - Delivered  United States</v>
          </cell>
        </row>
        <row r="108">
          <cell r="A108" t="str">
            <v>Dmt - West Europe - Contract-Market - FOB  W. Europe</v>
          </cell>
        </row>
        <row r="109">
          <cell r="A109" t="str">
            <v>Dmt - Northeast Asia - Contract-Market - FOB  NE Asia</v>
          </cell>
        </row>
        <row r="110">
          <cell r="A110" t="str">
            <v>Monoethylene Glycol, Fiber Grade - North America - Contract-Market - FOB  United States</v>
          </cell>
        </row>
        <row r="111">
          <cell r="A111" t="str">
            <v>Monoethylene Glycol, Fiber Grade - West Europe - Contract-Market - Delivered  W. Europe</v>
          </cell>
        </row>
        <row r="112">
          <cell r="A112" t="str">
            <v>Monoethylene Glycol, Fiber Grade - Southeast Asia - Contract-Market - CFR  Asia/Pacific</v>
          </cell>
        </row>
        <row r="113">
          <cell r="A113" t="str">
            <v>Monoethylene Glycol, Fiber Grade - Northeast Asia - Spot - CFR  NE Asia</v>
          </cell>
        </row>
        <row r="114">
          <cell r="A114" t="str">
            <v>Pet, Polyethylene Terephthalate,  Bottle Resin - North America - Contract-Market - Delivered  United States</v>
          </cell>
        </row>
        <row r="115">
          <cell r="A115" t="str">
            <v>Pet, Polyethylene Terephthalate,  Bottle Resin - West Europe - Contract-Market - DDP  W. Europe</v>
          </cell>
        </row>
        <row r="116">
          <cell r="A116" t="str">
            <v>Pet, Polyethylene Terephthalate,  Bottle Resin, (n - Northeast Asia - Spot - FOB  NE Asia</v>
          </cell>
        </row>
        <row r="117">
          <cell r="A117" t="str">
            <v>Mtbe (Methyl Tertiary Butyl Ether) - North America - Spot - Delivered  US Gulf Coast</v>
          </cell>
        </row>
        <row r="118">
          <cell r="A118" t="str">
            <v>Mtbe (Methyl Tertiary Butyl Ether) - West Europe - Spot - Delivered  Rotterdam</v>
          </cell>
        </row>
        <row r="119">
          <cell r="A119" t="str">
            <v>Mtbe (Methyl Tertiary Butyl Ether) - Southeast Asia - Spot - Delivered  Singapore</v>
          </cell>
        </row>
        <row r="120">
          <cell r="A120" t="str">
            <v>Caustic Soda, Diaphragm Grade - North America - Contract-Market - FOB  US Gulf Coast</v>
          </cell>
        </row>
        <row r="121">
          <cell r="A121" t="str">
            <v>Caustic Soda, Membrane - North America - Contract-Market - FOB  US Gulf Coast</v>
          </cell>
        </row>
        <row r="122">
          <cell r="A122" t="str">
            <v>Caustic Soda, Mercury Grade - North America - Contract-Market - FOB  US Gulf Coast</v>
          </cell>
        </row>
        <row r="123">
          <cell r="A123" t="str">
            <v>Caustic Soda - West Europe - Contract-Market - Delivered  Continental Europe</v>
          </cell>
        </row>
        <row r="124">
          <cell r="A124" t="str">
            <v>Caustic Soda - Northeast Asia - Contract-Market - Delivered  Taiwan</v>
          </cell>
        </row>
        <row r="125">
          <cell r="A125" t="str">
            <v>vazio</v>
          </cell>
        </row>
      </sheetData>
      <sheetData sheetId="4" refreshError="1"/>
      <sheetData sheetId="5" refreshError="1">
        <row r="2">
          <cell r="B2" t="str">
            <v>North America</v>
          </cell>
          <cell r="C2" t="str">
            <v>West Europe</v>
          </cell>
          <cell r="D2" t="str">
            <v>Middle East</v>
          </cell>
          <cell r="E2" t="str">
            <v>North America</v>
          </cell>
          <cell r="F2" t="str">
            <v>North America</v>
          </cell>
          <cell r="G2" t="str">
            <v>West Europe</v>
          </cell>
          <cell r="H2" t="str">
            <v>Southeast Asia</v>
          </cell>
          <cell r="I2" t="str">
            <v>North America</v>
          </cell>
          <cell r="J2" t="str">
            <v>West Europe</v>
          </cell>
          <cell r="K2" t="str">
            <v>Southeast Asia</v>
          </cell>
          <cell r="L2" t="str">
            <v>North America</v>
          </cell>
          <cell r="M2" t="str">
            <v>West Europe</v>
          </cell>
          <cell r="N2" t="str">
            <v>Southeast Asia</v>
          </cell>
          <cell r="O2" t="str">
            <v>North America</v>
          </cell>
          <cell r="P2" t="str">
            <v>West Europe</v>
          </cell>
          <cell r="Q2" t="str">
            <v>Northeast Asia</v>
          </cell>
          <cell r="R2" t="str">
            <v>North America</v>
          </cell>
          <cell r="S2" t="str">
            <v>West Europe</v>
          </cell>
          <cell r="T2" t="str">
            <v>Northeast Asia</v>
          </cell>
          <cell r="U2" t="str">
            <v>North America</v>
          </cell>
          <cell r="V2" t="str">
            <v>West Europe</v>
          </cell>
          <cell r="W2" t="str">
            <v>Northeast Asia</v>
          </cell>
          <cell r="X2" t="str">
            <v>North America</v>
          </cell>
          <cell r="Y2" t="str">
            <v>West Europe</v>
          </cell>
          <cell r="Z2" t="str">
            <v>Northeast Asia</v>
          </cell>
          <cell r="AA2" t="str">
            <v>North America</v>
          </cell>
          <cell r="AB2" t="str">
            <v>West Europe</v>
          </cell>
          <cell r="AC2" t="str">
            <v>Northeast Asia</v>
          </cell>
          <cell r="AD2" t="str">
            <v>North America</v>
          </cell>
          <cell r="AE2" t="str">
            <v>West Europe</v>
          </cell>
          <cell r="AF2" t="str">
            <v>Northeast Asia</v>
          </cell>
          <cell r="AG2" t="str">
            <v>North America</v>
          </cell>
          <cell r="AH2" t="str">
            <v>West Europe</v>
          </cell>
          <cell r="AI2" t="str">
            <v>Northeast Asia</v>
          </cell>
          <cell r="AJ2" t="str">
            <v>North America</v>
          </cell>
          <cell r="AK2" t="str">
            <v>West Europe</v>
          </cell>
          <cell r="AL2" t="str">
            <v>Northeast Asia</v>
          </cell>
          <cell r="AM2" t="str">
            <v>North America</v>
          </cell>
          <cell r="AN2" t="str">
            <v>West Europe</v>
          </cell>
          <cell r="AO2" t="str">
            <v>Northeast Asia</v>
          </cell>
          <cell r="AP2" t="str">
            <v>North America</v>
          </cell>
          <cell r="AQ2" t="str">
            <v>West Europe</v>
          </cell>
          <cell r="AR2" t="str">
            <v>Northeast Asia</v>
          </cell>
          <cell r="AS2" t="str">
            <v>North America</v>
          </cell>
          <cell r="AT2" t="str">
            <v>West Europe</v>
          </cell>
          <cell r="AU2" t="str">
            <v>Northeast Asia</v>
          </cell>
          <cell r="AV2" t="str">
            <v>North America</v>
          </cell>
          <cell r="AW2" t="str">
            <v>West Europe</v>
          </cell>
          <cell r="AX2" t="str">
            <v>Northeast Asia</v>
          </cell>
          <cell r="AY2" t="str">
            <v>North America</v>
          </cell>
          <cell r="AZ2" t="str">
            <v>West Europe</v>
          </cell>
          <cell r="BA2" t="str">
            <v>Northeast Asia</v>
          </cell>
          <cell r="BB2" t="str">
            <v>North America</v>
          </cell>
          <cell r="BC2" t="str">
            <v>West Europe</v>
          </cell>
          <cell r="BD2" t="str">
            <v>Northeast Asia</v>
          </cell>
          <cell r="BE2" t="str">
            <v>North America</v>
          </cell>
          <cell r="BF2" t="str">
            <v>West Europe</v>
          </cell>
          <cell r="BG2" t="str">
            <v>Northeast Asia</v>
          </cell>
          <cell r="BH2" t="str">
            <v>North America</v>
          </cell>
          <cell r="BI2" t="str">
            <v>West Europe</v>
          </cell>
          <cell r="BJ2" t="str">
            <v>Northeast Asia</v>
          </cell>
          <cell r="BK2" t="str">
            <v>North America</v>
          </cell>
          <cell r="BL2" t="str">
            <v>West Europe</v>
          </cell>
          <cell r="BM2" t="str">
            <v>Northeast Asia</v>
          </cell>
          <cell r="BN2" t="str">
            <v>North America</v>
          </cell>
          <cell r="BO2" t="str">
            <v>West Europe</v>
          </cell>
          <cell r="BP2" t="str">
            <v>Northeast Asia</v>
          </cell>
          <cell r="BQ2" t="str">
            <v>North America</v>
          </cell>
          <cell r="BR2" t="str">
            <v>West Europe</v>
          </cell>
          <cell r="BS2" t="str">
            <v>Northeast Asia</v>
          </cell>
          <cell r="BT2" t="str">
            <v>North America</v>
          </cell>
          <cell r="BU2" t="str">
            <v>West Europe</v>
          </cell>
          <cell r="BV2" t="str">
            <v>Southeast Asia</v>
          </cell>
          <cell r="BW2" t="str">
            <v>North America</v>
          </cell>
          <cell r="BX2" t="str">
            <v>West Europe</v>
          </cell>
          <cell r="BY2" t="str">
            <v>North East Asia</v>
          </cell>
        </row>
        <row r="7">
          <cell r="B7" t="str">
            <v>Crude Oil, LLS - North America - Spot, low - FOB  St. James, LA</v>
          </cell>
          <cell r="C7" t="str">
            <v>Crude Oil, Brent - West Europe - Spot, Avg. - FOB  North Sea</v>
          </cell>
          <cell r="D7" t="str">
            <v>Crude Oil, Dubai - Middle East - Spot, Avg. - FOB  Persian Gulf</v>
          </cell>
          <cell r="E7" t="str">
            <v>Natural Gas - North America - Spot - Delivered  Louisiana</v>
          </cell>
          <cell r="F7" t="str">
            <v>Naphtha, 40 N+A - North America - Spot, low - FOB  US Gulf Coast</v>
          </cell>
          <cell r="G7" t="str">
            <v>Naphtha - West Europe - Spot, Avg. - CIF  NW Europe</v>
          </cell>
          <cell r="H7" t="str">
            <v>Naphtha - Southeast Asia - Spot, Avg. - FOB  Singapore</v>
          </cell>
          <cell r="I7" t="str">
            <v>Ethylene - North America - Contract-Benchmark - Delivered  US Gulf Coast</v>
          </cell>
          <cell r="J7" t="str">
            <v>Ethylene - West Europe - Contract-Market - Delivered  W. Europe</v>
          </cell>
          <cell r="K7" t="str">
            <v>Ethylene - Southeast Asia - Spot, Avg. - CFR  SE Asia</v>
          </cell>
          <cell r="L7" t="str">
            <v>Propylene, Polymer Grade - North America - Contract-Benchmark - Delivered  United States</v>
          </cell>
          <cell r="M7" t="str">
            <v>Propylene, Polymer Grade - West Europe - Spot, Avg. - CIF  NW Europe</v>
          </cell>
          <cell r="N7" t="str">
            <v>Propylene, Polymer Grade - Southeast Asia - Contract-Market - Delivered  Thailand</v>
          </cell>
          <cell r="O7" t="str">
            <v>Butadiene - North America - Contract-Market - FOB  US Gulf Coast</v>
          </cell>
          <cell r="P7" t="str">
            <v>Butadiene - West Europe - Contract-Market - Delivered  W. Europe</v>
          </cell>
          <cell r="Q7" t="str">
            <v>Butadiene - Northeast Asia - Contract-Market - CIF  Taiwan</v>
          </cell>
          <cell r="R7" t="str">
            <v>Butene-1 - North America - Contract-Market - FOB  United States</v>
          </cell>
          <cell r="S7" t="str">
            <v>Butene-1 - West Europe - Contract-Market - FOB  United States</v>
          </cell>
          <cell r="T7" t="str">
            <v>Butene-1 - Northeast Asia - Contract-Market - FOB  United States</v>
          </cell>
          <cell r="U7" t="str">
            <v>Benzene - North America - Contract-Market - FOB  US Gulf Coast</v>
          </cell>
          <cell r="V7" t="str">
            <v>Benzene - West Europe - Contract-Market - FOB/CIF  W. Europe</v>
          </cell>
          <cell r="W7" t="str">
            <v>Benzene - Northeast Asia - Contract-Market - C&amp;F  S. Korea</v>
          </cell>
          <cell r="X7" t="str">
            <v>Toluene, Nitration Grade - North America - Spot - FOB  US Gulf Coast</v>
          </cell>
          <cell r="Y7" t="str">
            <v>Toluene, Nitration Grade - West Europe - Spot - FOB  W. Europe</v>
          </cell>
          <cell r="Z7" t="str">
            <v>Toluene - Northeast Asia - Spot - FOB  S. Korea</v>
          </cell>
          <cell r="AA7" t="str">
            <v>Mixed Xylenes, Isomer Grade - North America - Contract-Market - FOB  Houston, TX</v>
          </cell>
          <cell r="AB7" t="str">
            <v>Mixed Xylenes - West Europe - Spot - FOB  Rotterdam</v>
          </cell>
          <cell r="AC7" t="str">
            <v>Mixed Xylenes - Northeast Asia - Spot - FOB  S. Korea</v>
          </cell>
          <cell r="AD7" t="str">
            <v>Paraxylene - North America - Contract-Market - Delivered  North America</v>
          </cell>
          <cell r="AE7" t="str">
            <v>Paraxylene - West Europe - Contract-Market - Delivered  W. Europe</v>
          </cell>
          <cell r="AF7" t="str">
            <v>Paraxylene - Northeast Asia - Contract-Market - C&amp;F  NE Asia</v>
          </cell>
          <cell r="AG7" t="str">
            <v>Orthoxylene - North America - Spot - FOB  United States</v>
          </cell>
          <cell r="AH7" t="str">
            <v>Orthoxylene - West Europe - Contract-Market - Delivered  W. Europe</v>
          </cell>
          <cell r="AI7" t="str">
            <v>Orthoxylene - Northeast Asia - Spot - C&amp;F  NE Asia</v>
          </cell>
          <cell r="AJ7" t="str">
            <v>Caprolactam - North America - Contract - Delivered</v>
          </cell>
          <cell r="AK7" t="str">
            <v>Caprolactam - West Europe - Domestic - Delivered  W. Europe</v>
          </cell>
          <cell r="AL7" t="str">
            <v>Caprolactam - Northeast Asia - Contract-Market - CFR  Far East</v>
          </cell>
          <cell r="AM7" t="str">
            <v>Polyethylene, High Density - North America - Domestic Market (Contract) - Delivered</v>
          </cell>
          <cell r="AN7" t="str">
            <v>Polyethylene, High Density - West Europe - Domestic Market (Contract) - Delivered  W. Europe</v>
          </cell>
          <cell r="AO7" t="str">
            <v>Polyethylene, High Density - Northeast Asia - Spot - CFR  China</v>
          </cell>
          <cell r="AP7" t="str">
            <v>Polyethylene, Low Density - North America - Domestic Market (Contract) - Delivered</v>
          </cell>
          <cell r="AQ7" t="str">
            <v>Polyethylene, Low Density - West Europe - Domestic Market (Contract) - Delivered  W. Europe</v>
          </cell>
          <cell r="AR7" t="str">
            <v>Polyethylene, Low Density - Northeast Asia - Spot - CFR  China</v>
          </cell>
          <cell r="AS7" t="str">
            <v>Polyethylene, Linear Low Density - North America - Domestic Market (Contract) - Delivered</v>
          </cell>
          <cell r="AT7" t="str">
            <v>Polyethylene, Linear Low Density - West Europe - Domestic Market (Contract) - Delivered  W. Europe</v>
          </cell>
          <cell r="AU7" t="str">
            <v>Polyethylene, Linear Low Density - Northeast Asia - Spot - CFR  China</v>
          </cell>
          <cell r="AV7" t="str">
            <v>Polypropylene - North America - Domestic Market (Contract) - Delivered</v>
          </cell>
          <cell r="AW7" t="str">
            <v>Polypropylene, Homopolymer - West Europe - Contract-Market - Delivered  W. Europe</v>
          </cell>
          <cell r="AX7" t="str">
            <v>Polypropylene - Northeast Asia - Spot - CFR  China</v>
          </cell>
          <cell r="AY7" t="str">
            <v>Ethylene Dichloride - North America - Export Contract - FOB  US Gulf Coast</v>
          </cell>
          <cell r="AZ7" t="str">
            <v>Ethylene Dichloride - West Europe - Spot - Delivered  W. Europe</v>
          </cell>
          <cell r="BA7" t="str">
            <v>Ethylene Dichloride - Northeast Asia - Contract-Market - CFR  NE Asia</v>
          </cell>
          <cell r="BB7" t="str">
            <v>Vinyl Chloride Monomer - North America - Contract-Market - FOB  United States</v>
          </cell>
          <cell r="BC7" t="str">
            <v>Vinyl Chloride Monomer - West Europe - Contract-Market - Delivered  W. Europe</v>
          </cell>
          <cell r="BD7" t="str">
            <v>Vinyl Chloride Monomer - Northeast Asia - Spot - CFR  NE Asia</v>
          </cell>
          <cell r="BE7" t="str">
            <v>Polyvinyl Chloride - North America - Contract-Market - Delivered  United States</v>
          </cell>
          <cell r="BF7" t="str">
            <v>Polyvinyl Chloride - West Europe - Contract-Market - Delivered  Continental Europe</v>
          </cell>
          <cell r="BG7" t="str">
            <v>Polyvinyl Chloride - Northeast Asia - Spot - CFR  NE Asia</v>
          </cell>
          <cell r="BH7" t="str">
            <v>Terephthalic Acid - North America - Contract - Delivered  United States</v>
          </cell>
          <cell r="BI7" t="str">
            <v>Terephthalic Acid - West Europe - Contract-Market - Delivered  W. Europe</v>
          </cell>
          <cell r="BJ7" t="str">
            <v>Terephthalic Acid - Northeast Asia - Contract-Market - C&amp;F  NE Asia</v>
          </cell>
          <cell r="BK7" t="str">
            <v>Dmt, (molten) - North America - Contract-Market - Delivered  United States</v>
          </cell>
          <cell r="BL7" t="str">
            <v>Dmt - West Europe - Contract-Market - FOB  W. Europe</v>
          </cell>
          <cell r="BM7" t="str">
            <v>Dmt - Northeast Asia - Contract-Market - FOB  NE Asia</v>
          </cell>
          <cell r="BN7" t="str">
            <v>Monoethylene Glycol, Fiber Grade - North America - Contract-Market - FOB  United States</v>
          </cell>
          <cell r="BO7" t="str">
            <v>Monoethylene Glycol, Fiber Grade - West Europe - Contract-Market - Delivered  W. Europe</v>
          </cell>
          <cell r="BP7" t="str">
            <v>Monoethylene Glycol, Fiber Grade - Northeast Asia - Spot - CFR  NE Asia</v>
          </cell>
          <cell r="BQ7" t="str">
            <v>Pet, Polyethylene Terephthalate,  Bottle Resin - North America - Contract-Market - Delivered  United States</v>
          </cell>
          <cell r="BR7" t="str">
            <v>Pet, Polyethylene Terephthalate,  Bottle Resin - West Europe - Contract-Market - DDP  W. Europe</v>
          </cell>
          <cell r="BS7" t="str">
            <v>Pet, Polyethylene Terephthalate,  Bottle Resin, (n - Northeast Asia - Spot - FOB  NE Asia</v>
          </cell>
          <cell r="BT7" t="str">
            <v>Mtbe (Methyl Tertiary Butyl Ether) - North America - Spot - Delivered  US Gulf Coast</v>
          </cell>
          <cell r="BU7" t="str">
            <v>Mtbe (Methyl Tertiary Butyl Ether) - West Europe - Spot - Delivered  Rotterdam</v>
          </cell>
          <cell r="BV7" t="str">
            <v>Mtbe (Methyl Tertiary Butyl Ether) - Southeast Asia - Spot - Delivered  Singapore</v>
          </cell>
          <cell r="BW7" t="str">
            <v>Caustic Soda - North America - Contract-Market - FOB  US Gulf Coast</v>
          </cell>
          <cell r="BX7" t="str">
            <v>Caustic Soda - West Europe - Contract-Market - Delivered  Continental Europe</v>
          </cell>
          <cell r="BY7" t="str">
            <v>Caustic Soda - North East Asia - Contract-Market - FOB Works</v>
          </cell>
          <cell r="BZ7" t="str">
            <v>vazio</v>
          </cell>
        </row>
      </sheetData>
      <sheetData sheetId="6" refreshError="1">
        <row r="1">
          <cell r="A1" t="str">
            <v>CMAI</v>
          </cell>
        </row>
        <row r="2">
          <cell r="A2" t="str">
            <v>Chemsystem</v>
          </cell>
        </row>
      </sheetData>
      <sheetData sheetId="7" refreshError="1"/>
      <sheetData sheetId="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vegação na Planilha"/>
      <sheetName val="Sintético CCUs"/>
      <sheetName val="Analítico CCUs"/>
      <sheetName val="Equipamentos"/>
      <sheetName val="Consumo de água"/>
      <sheetName val="Tabela Tempo Fixo"/>
      <sheetName val="S5-8-12-13-14"/>
      <sheetName val="S19-20"/>
      <sheetName val="S21-40"/>
      <sheetName val="S23"/>
      <sheetName val="S24-25"/>
      <sheetName val="S26-27-28"/>
      <sheetName val="S29"/>
      <sheetName val="S30"/>
      <sheetName val="S31"/>
      <sheetName val="S32-33-34-35-36-48"/>
      <sheetName val="S37"/>
      <sheetName val="S38"/>
      <sheetName val="S39"/>
      <sheetName val="S41"/>
      <sheetName val="S44-45"/>
      <sheetName val="S46"/>
      <sheetName val="S47"/>
      <sheetName val="S52"/>
      <sheetName val="S53"/>
      <sheetName val="S54"/>
      <sheetName val="E9509"/>
      <sheetName val="E9681"/>
      <sheetName val="Auxiliar"/>
      <sheetName val="PEM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L03"/>
      <sheetName val="Equipamentos"/>
      <sheetName val="MaoDeObra"/>
      <sheetName val="Materiais"/>
      <sheetName val="PET's"/>
      <sheetName val="Planilha"/>
    </sheetNames>
    <sheetDataSet>
      <sheetData sheetId="0" refreshError="1"/>
      <sheetData sheetId="1" refreshError="1"/>
      <sheetData sheetId="2" refreshError="1"/>
      <sheetData sheetId="3" refreshError="1">
        <row r="1">
          <cell r="A1" t="str">
            <v>Relação dos Insumos Materiais</v>
          </cell>
        </row>
        <row r="2">
          <cell r="A2" t="str">
            <v>CODIGO</v>
          </cell>
          <cell r="B2" t="str">
            <v>Materiais</v>
          </cell>
          <cell r="C2" t="str">
            <v>Unid</v>
          </cell>
          <cell r="D2" t="str">
            <v>Unitario</v>
          </cell>
        </row>
        <row r="3">
          <cell r="A3" t="str">
            <v>IM0001</v>
          </cell>
          <cell r="B3" t="str">
            <v>Conjunto de acessórios (espaçadores, centralizadores, espaguetes, tubo de PVC, válvulas machetes, etc.)</v>
          </cell>
          <cell r="C3" t="str">
            <v>cj</v>
          </cell>
          <cell r="D3">
            <v>4.5</v>
          </cell>
        </row>
        <row r="4">
          <cell r="A4" t="str">
            <v>IM0002</v>
          </cell>
          <cell r="B4" t="str">
            <v>Acetileno</v>
          </cell>
          <cell r="C4" t="str">
            <v>carga</v>
          </cell>
          <cell r="D4">
            <v>55</v>
          </cell>
        </row>
        <row r="5">
          <cell r="A5" t="str">
            <v>IM0003</v>
          </cell>
          <cell r="B5" t="str">
            <v>Aço CA 50</v>
          </cell>
          <cell r="C5" t="str">
            <v>kg</v>
          </cell>
          <cell r="D5">
            <v>3.36</v>
          </cell>
        </row>
        <row r="6">
          <cell r="A6" t="str">
            <v>IM0004</v>
          </cell>
          <cell r="B6" t="str">
            <v>Aditivos para injeção Tricosal (vedacit)</v>
          </cell>
          <cell r="C6" t="str">
            <v>l</v>
          </cell>
          <cell r="D6">
            <v>8.4700000000000006</v>
          </cell>
        </row>
        <row r="7">
          <cell r="A7" t="str">
            <v>IM0005</v>
          </cell>
          <cell r="B7" t="str">
            <v>Aditivos para concreto resistentes a ataques químico - cemix 2000</v>
          </cell>
          <cell r="C7" t="str">
            <v>l</v>
          </cell>
          <cell r="D7">
            <v>2.5</v>
          </cell>
        </row>
        <row r="8">
          <cell r="A8" t="str">
            <v>IM0006</v>
          </cell>
          <cell r="B8" t="str">
            <v>Água</v>
          </cell>
          <cell r="C8" t="str">
            <v>m³</v>
          </cell>
          <cell r="D8">
            <v>12.85</v>
          </cell>
        </row>
        <row r="9">
          <cell r="A9" t="str">
            <v>13.02.06</v>
          </cell>
          <cell r="B9" t="str">
            <v>Arame galvanizado nº 18</v>
          </cell>
          <cell r="C9" t="str">
            <v>kg</v>
          </cell>
          <cell r="D9">
            <v>3.26</v>
          </cell>
        </row>
        <row r="10">
          <cell r="A10" t="str">
            <v>IM0008</v>
          </cell>
          <cell r="B10" t="str">
            <v>Areia</v>
          </cell>
          <cell r="C10" t="str">
            <v>m³</v>
          </cell>
          <cell r="D10">
            <v>30.39</v>
          </cell>
        </row>
        <row r="11">
          <cell r="A11" t="str">
            <v>IM0009</v>
          </cell>
          <cell r="B11" t="str">
            <v>Bentonita</v>
          </cell>
          <cell r="C11" t="str">
            <v>kg</v>
          </cell>
          <cell r="D11">
            <v>0.35</v>
          </cell>
        </row>
        <row r="12">
          <cell r="A12" t="str">
            <v>IM0010</v>
          </cell>
          <cell r="B12" t="str">
            <v>Bomba Flyght modelo CP 3300, 332 l/s, 34 kw</v>
          </cell>
          <cell r="C12" t="str">
            <v>Unid</v>
          </cell>
          <cell r="D12">
            <v>67000</v>
          </cell>
        </row>
        <row r="13">
          <cell r="A13" t="str">
            <v>IM0011</v>
          </cell>
          <cell r="B13" t="str">
            <v>Braçadeira galvanizada tipo D 1/2"</v>
          </cell>
          <cell r="C13" t="str">
            <v>Unid</v>
          </cell>
          <cell r="D13">
            <v>0.6</v>
          </cell>
        </row>
        <row r="14">
          <cell r="A14" t="str">
            <v>IM0012</v>
          </cell>
          <cell r="B14" t="str">
            <v>Bucha galvanizada 4"</v>
          </cell>
          <cell r="C14" t="str">
            <v>Unid</v>
          </cell>
          <cell r="D14">
            <v>5</v>
          </cell>
        </row>
        <row r="15">
          <cell r="A15" t="str">
            <v>IM0013</v>
          </cell>
          <cell r="B15" t="str">
            <v>Cabine primária blindada padrão - Eletropaulo em 13,8 kV</v>
          </cell>
          <cell r="C15" t="str">
            <v>Unid</v>
          </cell>
          <cell r="D15">
            <v>60000</v>
          </cell>
        </row>
        <row r="16">
          <cell r="A16" t="str">
            <v>IM0014</v>
          </cell>
          <cell r="B16" t="str">
            <v xml:space="preserve">Cabo de cobre EPR 35 mm2 </v>
          </cell>
          <cell r="C16" t="str">
            <v>m</v>
          </cell>
          <cell r="D16">
            <v>3</v>
          </cell>
        </row>
        <row r="17">
          <cell r="A17" t="str">
            <v>IM0015</v>
          </cell>
          <cell r="B17" t="str">
            <v xml:space="preserve">Cabo de cobre nu para rede Ø 35 mm2 </v>
          </cell>
          <cell r="C17" t="str">
            <v>m</v>
          </cell>
          <cell r="D17">
            <v>3</v>
          </cell>
        </row>
        <row r="18">
          <cell r="A18" t="str">
            <v>IM0016</v>
          </cell>
          <cell r="B18" t="str">
            <v xml:space="preserve">Cabo de cobre EPR 50 mm2 </v>
          </cell>
          <cell r="C18" t="str">
            <v>m</v>
          </cell>
          <cell r="D18">
            <v>15</v>
          </cell>
        </row>
        <row r="19">
          <cell r="A19" t="str">
            <v>IM0017</v>
          </cell>
          <cell r="B19" t="str">
            <v>CCM- Centro de Comando de Motores para 4 bombas</v>
          </cell>
          <cell r="C19" t="str">
            <v>Unid</v>
          </cell>
          <cell r="D19">
            <v>75000</v>
          </cell>
        </row>
        <row r="20">
          <cell r="A20" t="str">
            <v>IM0018</v>
          </cell>
          <cell r="B20" t="str">
            <v>CCM- Centro de Comando de Motores para 8 bombas</v>
          </cell>
          <cell r="C20" t="str">
            <v>Unid</v>
          </cell>
          <cell r="D20">
            <v>150000</v>
          </cell>
        </row>
        <row r="21">
          <cell r="A21" t="str">
            <v>13.02.01</v>
          </cell>
          <cell r="B21" t="str">
            <v>Cimento comum</v>
          </cell>
          <cell r="C21" t="str">
            <v>kg</v>
          </cell>
          <cell r="D21">
            <v>0.35</v>
          </cell>
        </row>
        <row r="22">
          <cell r="A22" t="str">
            <v>IM0019</v>
          </cell>
          <cell r="B22" t="str">
            <v>Cimento Portland RS</v>
          </cell>
          <cell r="C22" t="str">
            <v>kg</v>
          </cell>
          <cell r="D22">
            <v>0.5</v>
          </cell>
        </row>
        <row r="23">
          <cell r="A23" t="str">
            <v>IM0020</v>
          </cell>
          <cell r="B23" t="str">
            <v>Cinta para poste</v>
          </cell>
          <cell r="C23" t="str">
            <v>Unid</v>
          </cell>
          <cell r="D23">
            <v>25</v>
          </cell>
        </row>
        <row r="24">
          <cell r="A24" t="str">
            <v>IM0021</v>
          </cell>
          <cell r="B24" t="str">
            <v>Concreto usinado</v>
          </cell>
          <cell r="C24" t="str">
            <v xml:space="preserve">m3 </v>
          </cell>
          <cell r="D24">
            <v>214.51</v>
          </cell>
        </row>
        <row r="25">
          <cell r="A25" t="str">
            <v>IM0022</v>
          </cell>
          <cell r="B25" t="str">
            <v>Concreto usinado bombeável dosados em central de 22,5 a 26 MPa</v>
          </cell>
          <cell r="C25" t="str">
            <v xml:space="preserve">m3 </v>
          </cell>
          <cell r="D25">
            <v>203.51</v>
          </cell>
        </row>
        <row r="26">
          <cell r="A26" t="str">
            <v>IM0023</v>
          </cell>
          <cell r="B26" t="str">
            <v xml:space="preserve">Conector Split Bolt para cabo de 35 mm2 </v>
          </cell>
          <cell r="C26" t="str">
            <v>Unid</v>
          </cell>
          <cell r="D26">
            <v>3</v>
          </cell>
        </row>
        <row r="27">
          <cell r="A27" t="str">
            <v>IM0024</v>
          </cell>
          <cell r="B27" t="str">
            <v>Conjunto completo de ancoragem (placas , porcas, contra placas, luvas)</v>
          </cell>
          <cell r="C27" t="str">
            <v>cj</v>
          </cell>
          <cell r="D27">
            <v>130</v>
          </cell>
        </row>
        <row r="28">
          <cell r="A28" t="str">
            <v>IM0025</v>
          </cell>
          <cell r="B28" t="str">
            <v>Cruzeta de madeira 3 1/2"x 4 1/2"x 2 m</v>
          </cell>
          <cell r="C28" t="str">
            <v>Unid</v>
          </cell>
          <cell r="D28">
            <v>35</v>
          </cell>
        </row>
        <row r="29">
          <cell r="A29" t="str">
            <v>IM0026</v>
          </cell>
          <cell r="B29" t="str">
            <v>Curva PVC Ø 100mm</v>
          </cell>
          <cell r="C29" t="str">
            <v>Unid</v>
          </cell>
          <cell r="D29">
            <v>50</v>
          </cell>
        </row>
        <row r="30">
          <cell r="A30" t="str">
            <v>IM0027</v>
          </cell>
          <cell r="B30" t="str">
            <v>Curva PVC Ø 150mm</v>
          </cell>
          <cell r="C30" t="str">
            <v>Unid</v>
          </cell>
          <cell r="D30">
            <v>75</v>
          </cell>
        </row>
        <row r="31">
          <cell r="A31" t="str">
            <v>IM0028</v>
          </cell>
          <cell r="B31" t="str">
            <v>Diesel</v>
          </cell>
          <cell r="C31" t="str">
            <v>l</v>
          </cell>
          <cell r="D31">
            <v>1.65</v>
          </cell>
        </row>
        <row r="32">
          <cell r="A32" t="str">
            <v>IM0029</v>
          </cell>
          <cell r="B32" t="str">
            <v>Eletrodo</v>
          </cell>
          <cell r="C32" t="str">
            <v>kg</v>
          </cell>
          <cell r="D32">
            <v>5.5</v>
          </cell>
        </row>
        <row r="33">
          <cell r="A33" t="str">
            <v>IM0030</v>
          </cell>
          <cell r="B33" t="str">
            <v>Eletroduto corrugado PEAD Kanaflex Ø 150 mm</v>
          </cell>
          <cell r="C33" t="str">
            <v>m</v>
          </cell>
          <cell r="D33">
            <v>25</v>
          </cell>
        </row>
        <row r="34">
          <cell r="A34" t="str">
            <v>IM0031</v>
          </cell>
          <cell r="B34" t="str">
            <v>Eletroduto galvanizado Ø 4'</v>
          </cell>
          <cell r="C34" t="str">
            <v>m</v>
          </cell>
          <cell r="D34">
            <v>40</v>
          </cell>
        </row>
        <row r="35">
          <cell r="A35" t="str">
            <v>IM0032</v>
          </cell>
          <cell r="B35" t="str">
            <v>Estaca prancha metálica</v>
          </cell>
          <cell r="C35" t="str">
            <v>m</v>
          </cell>
          <cell r="D35">
            <v>300.83</v>
          </cell>
        </row>
        <row r="36">
          <cell r="A36" t="str">
            <v>IM0033</v>
          </cell>
          <cell r="B36" t="str">
            <v xml:space="preserve">Fio de cobre sigelo 2,5 mm2 </v>
          </cell>
          <cell r="C36" t="str">
            <v>m</v>
          </cell>
          <cell r="D36">
            <v>4.7</v>
          </cell>
        </row>
        <row r="37">
          <cell r="A37" t="str">
            <v>IM0034</v>
          </cell>
          <cell r="B37" t="str">
            <v xml:space="preserve">Fio de cobre singelo 10 mm2 </v>
          </cell>
          <cell r="C37" t="str">
            <v>m</v>
          </cell>
          <cell r="D37">
            <v>16.5</v>
          </cell>
        </row>
        <row r="38">
          <cell r="A38" t="str">
            <v>IM0035</v>
          </cell>
          <cell r="B38" t="str">
            <v xml:space="preserve">Fio de cobre singelo 4,0 mm2 </v>
          </cell>
          <cell r="C38" t="str">
            <v>m</v>
          </cell>
          <cell r="D38">
            <v>6.8</v>
          </cell>
        </row>
        <row r="39">
          <cell r="A39" t="str">
            <v>IM0036</v>
          </cell>
          <cell r="B39" t="str">
            <v xml:space="preserve">Fornecimento de tubo de PVC perfurado Ø 4" </v>
          </cell>
          <cell r="C39" t="str">
            <v>m</v>
          </cell>
          <cell r="D39">
            <v>3.83</v>
          </cell>
        </row>
        <row r="40">
          <cell r="A40" t="str">
            <v>IM0037</v>
          </cell>
          <cell r="B40" t="str">
            <v>Geomembrana Torodin 3500AA</v>
          </cell>
          <cell r="C40" t="str">
            <v xml:space="preserve">m2 </v>
          </cell>
          <cell r="D40">
            <v>18.79</v>
          </cell>
        </row>
        <row r="41">
          <cell r="A41" t="str">
            <v>IM0038</v>
          </cell>
          <cell r="B41" t="str">
            <v>Grade de entrada - vertedouro 2,00 x 4,00 m</v>
          </cell>
          <cell r="C41" t="str">
            <v>Unid</v>
          </cell>
          <cell r="D41">
            <v>1100</v>
          </cell>
        </row>
        <row r="42">
          <cell r="A42" t="str">
            <v>IM0039</v>
          </cell>
          <cell r="B42" t="str">
            <v>Grade de piso para carga acidental de 1 tf/m2</v>
          </cell>
          <cell r="C42" t="str">
            <v>Unid</v>
          </cell>
          <cell r="D42">
            <v>1200</v>
          </cell>
        </row>
        <row r="43">
          <cell r="A43" t="str">
            <v>IM0040</v>
          </cell>
          <cell r="B43" t="str">
            <v>Grade de proteção para bombas 1,75 x 4,25 m</v>
          </cell>
          <cell r="C43" t="str">
            <v>Unid</v>
          </cell>
          <cell r="D43">
            <v>1000</v>
          </cell>
        </row>
        <row r="44">
          <cell r="A44" t="str">
            <v>IM0041</v>
          </cell>
          <cell r="B44" t="str">
            <v>Haste de aterramento em cobre nu</v>
          </cell>
          <cell r="C44" t="str">
            <v>Unid</v>
          </cell>
          <cell r="D44">
            <v>12.5</v>
          </cell>
        </row>
        <row r="45">
          <cell r="A45" t="str">
            <v>IM0042</v>
          </cell>
          <cell r="B45" t="str">
            <v>Instalação de filtros coletores</v>
          </cell>
          <cell r="C45" t="str">
            <v>m</v>
          </cell>
          <cell r="D45">
            <v>8</v>
          </cell>
        </row>
        <row r="46">
          <cell r="A46" t="str">
            <v>IM0043</v>
          </cell>
          <cell r="B46" t="str">
            <v>Instalação de ponteiras filtrantes</v>
          </cell>
          <cell r="C46" t="str">
            <v>m</v>
          </cell>
          <cell r="D46">
            <v>20</v>
          </cell>
        </row>
        <row r="47">
          <cell r="A47" t="str">
            <v>IM0044</v>
          </cell>
          <cell r="B47" t="str">
            <v>Luminaria flourescentes 32 W</v>
          </cell>
          <cell r="C47" t="str">
            <v>Unid</v>
          </cell>
          <cell r="D47">
            <v>50</v>
          </cell>
        </row>
        <row r="48">
          <cell r="A48" t="str">
            <v>IM0045</v>
          </cell>
          <cell r="B48" t="str">
            <v>Luva PVC Ø 150mm</v>
          </cell>
          <cell r="C48" t="str">
            <v>Unid</v>
          </cell>
          <cell r="D48">
            <v>25</v>
          </cell>
        </row>
        <row r="49">
          <cell r="A49" t="str">
            <v>IM0046</v>
          </cell>
          <cell r="B49" t="str">
            <v>Mão francesa</v>
          </cell>
          <cell r="C49" t="str">
            <v>Unid</v>
          </cell>
          <cell r="D49">
            <v>30</v>
          </cell>
        </row>
        <row r="50">
          <cell r="A50" t="str">
            <v>IM0047</v>
          </cell>
          <cell r="B50" t="str">
            <v>Massa de calafetar</v>
          </cell>
          <cell r="C50" t="str">
            <v>kg</v>
          </cell>
          <cell r="D50">
            <v>10</v>
          </cell>
        </row>
        <row r="51">
          <cell r="A51" t="str">
            <v>IM0048</v>
          </cell>
          <cell r="B51" t="str">
            <v>Microssílica</v>
          </cell>
          <cell r="C51" t="str">
            <v>kg</v>
          </cell>
          <cell r="D51">
            <v>1.5</v>
          </cell>
        </row>
        <row r="52">
          <cell r="A52" t="str">
            <v>IM0049</v>
          </cell>
          <cell r="B52" t="str">
            <v xml:space="preserve">Mufla singela para uso externo 15kV 50 mm2 </v>
          </cell>
          <cell r="C52" t="str">
            <v>Unid</v>
          </cell>
          <cell r="D52">
            <v>80</v>
          </cell>
        </row>
        <row r="53">
          <cell r="A53" t="str">
            <v>IM0050</v>
          </cell>
          <cell r="B53" t="str">
            <v>Neutrol 45</v>
          </cell>
          <cell r="C53" t="str">
            <v>l</v>
          </cell>
          <cell r="D53">
            <v>3.5</v>
          </cell>
        </row>
        <row r="54">
          <cell r="A54" t="str">
            <v>IM0051</v>
          </cell>
          <cell r="B54" t="str">
            <v>Oxigênio</v>
          </cell>
          <cell r="C54" t="str">
            <v>carga</v>
          </cell>
          <cell r="D54">
            <v>150</v>
          </cell>
        </row>
        <row r="55">
          <cell r="A55" t="str">
            <v>IM0052</v>
          </cell>
          <cell r="B55" t="str">
            <v xml:space="preserve">Para raio 15 kV polimerico Ø 25 mm2 </v>
          </cell>
          <cell r="C55" t="str">
            <v>Unid</v>
          </cell>
          <cell r="D55">
            <v>125</v>
          </cell>
        </row>
        <row r="56">
          <cell r="A56" t="str">
            <v>IM0053</v>
          </cell>
          <cell r="B56" t="str">
            <v>Parafuso, porca e arruela quadrada para cruzeta</v>
          </cell>
          <cell r="C56" t="str">
            <v>Unid</v>
          </cell>
          <cell r="D56">
            <v>7</v>
          </cell>
        </row>
        <row r="57">
          <cell r="A57" t="str">
            <v>IM0054</v>
          </cell>
          <cell r="B57" t="str">
            <v>Parafuso, porca e arruela quadrada para mão francesa</v>
          </cell>
          <cell r="C57" t="str">
            <v>Unid</v>
          </cell>
          <cell r="D57">
            <v>60</v>
          </cell>
        </row>
        <row r="58">
          <cell r="A58" t="str">
            <v>IM0055</v>
          </cell>
          <cell r="B58" t="str">
            <v>Pedrisco</v>
          </cell>
          <cell r="C58" t="str">
            <v xml:space="preserve">m3 </v>
          </cell>
          <cell r="D58">
            <v>31.47</v>
          </cell>
        </row>
        <row r="59">
          <cell r="A59" t="str">
            <v>IM0056</v>
          </cell>
          <cell r="B59" t="str">
            <v>Perfil I</v>
          </cell>
          <cell r="C59" t="str">
            <v>kg</v>
          </cell>
          <cell r="D59">
            <v>2.16</v>
          </cell>
        </row>
        <row r="60">
          <cell r="A60" t="str">
            <v>IM0057</v>
          </cell>
          <cell r="B60" t="str">
            <v>Poste de aço galvanizado com uma luminaria tipo pétala e um lâmpada de 250W de vapor de sódio</v>
          </cell>
          <cell r="C60" t="str">
            <v>Unid</v>
          </cell>
          <cell r="D60">
            <v>1250</v>
          </cell>
        </row>
        <row r="61">
          <cell r="A61" t="str">
            <v>IM0058</v>
          </cell>
          <cell r="B61" t="str">
            <v xml:space="preserve">Poste de concreto centrifugado </v>
          </cell>
          <cell r="C61" t="str">
            <v>Unid</v>
          </cell>
          <cell r="D61">
            <v>500</v>
          </cell>
        </row>
        <row r="62">
          <cell r="A62" t="str">
            <v>IM0059</v>
          </cell>
          <cell r="B62" t="str">
            <v>Quadro de distribuição de luz e tomadas - 380 / 220 V ca</v>
          </cell>
          <cell r="C62" t="str">
            <v>Unid</v>
          </cell>
          <cell r="D62">
            <v>150000</v>
          </cell>
        </row>
        <row r="63">
          <cell r="A63" t="str">
            <v>IM0060</v>
          </cell>
          <cell r="B63" t="str">
            <v>Sela para cruzeta</v>
          </cell>
          <cell r="C63" t="str">
            <v>Unid</v>
          </cell>
          <cell r="D63">
            <v>25</v>
          </cell>
        </row>
        <row r="64">
          <cell r="A64" t="str">
            <v>IM0061</v>
          </cell>
          <cell r="B64" t="str">
            <v>Sensor de nível modelo LC 100</v>
          </cell>
          <cell r="C64" t="str">
            <v>Unid</v>
          </cell>
          <cell r="D64">
            <v>200</v>
          </cell>
        </row>
        <row r="65">
          <cell r="A65" t="str">
            <v>IM0062</v>
          </cell>
          <cell r="B65" t="str">
            <v xml:space="preserve">Terminal para cabo de 35 mm2 </v>
          </cell>
          <cell r="C65" t="str">
            <v>Unid</v>
          </cell>
          <cell r="D65">
            <v>1.8</v>
          </cell>
        </row>
        <row r="66">
          <cell r="A66" t="str">
            <v>IM0063</v>
          </cell>
          <cell r="B66" t="str">
            <v>Tirante com pintura anti corrosiva</v>
          </cell>
          <cell r="C66" t="str">
            <v xml:space="preserve">m3 </v>
          </cell>
          <cell r="D66">
            <v>30</v>
          </cell>
        </row>
        <row r="67">
          <cell r="A67" t="str">
            <v>IM0064</v>
          </cell>
          <cell r="B67" t="str">
            <v>Transformador 13.800 V - 380 / 220 V - 350 kVA</v>
          </cell>
          <cell r="C67" t="str">
            <v>Unid</v>
          </cell>
          <cell r="D67">
            <v>25000</v>
          </cell>
        </row>
        <row r="68">
          <cell r="A68" t="str">
            <v>IM0065</v>
          </cell>
          <cell r="B68" t="str">
            <v>Transformador 225 kVA</v>
          </cell>
          <cell r="C68" t="str">
            <v>Unid</v>
          </cell>
          <cell r="D68">
            <v>20000</v>
          </cell>
        </row>
        <row r="69">
          <cell r="A69" t="str">
            <v>IM0066</v>
          </cell>
          <cell r="B69" t="str">
            <v>Tubo de PVC 2'' entelado</v>
          </cell>
          <cell r="C69" t="str">
            <v>m</v>
          </cell>
          <cell r="D69">
            <v>2.8</v>
          </cell>
        </row>
        <row r="70">
          <cell r="A70" t="str">
            <v>IM0067</v>
          </cell>
          <cell r="B70" t="str">
            <v>Vedacit Rapidíssimo em pó</v>
          </cell>
          <cell r="C70" t="str">
            <v>kg</v>
          </cell>
          <cell r="D70">
            <v>1.6</v>
          </cell>
        </row>
      </sheetData>
      <sheetData sheetId="4" refreshError="1"/>
      <sheetData sheetId="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ções Complementares"/>
      <sheetName val="FVP"/>
      <sheetName val="Check List"/>
      <sheetName val="Requisitos Programa"/>
      <sheetName val="Enquadramento"/>
      <sheetName val="cpu"/>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L03"/>
      <sheetName val="Equipamentos"/>
      <sheetName val="MaoDeObra"/>
      <sheetName val="Materiais"/>
      <sheetName val="CPU's"/>
      <sheetName val="Planilha"/>
      <sheetName val="Codigos das CPU's"/>
      <sheetName val="Plan1"/>
      <sheetName val="Codigos_das_CPU's"/>
    </sheetNames>
    <sheetDataSet>
      <sheetData sheetId="0" refreshError="1"/>
      <sheetData sheetId="1" refreshError="1"/>
      <sheetData sheetId="2" refreshError="1">
        <row r="1">
          <cell r="A1" t="str">
            <v>Relação dos Insumos Mão de Obra</v>
          </cell>
        </row>
        <row r="2">
          <cell r="A2" t="str">
            <v>CODIGO</v>
          </cell>
          <cell r="B2" t="str">
            <v>Mão de Obra</v>
          </cell>
          <cell r="C2" t="str">
            <v>Unid</v>
          </cell>
          <cell r="D2" t="str">
            <v>Unitario</v>
          </cell>
        </row>
        <row r="3">
          <cell r="A3" t="str">
            <v>MO0001</v>
          </cell>
          <cell r="B3" t="str">
            <v>Eletricista</v>
          </cell>
          <cell r="C3" t="str">
            <v>h</v>
          </cell>
          <cell r="D3">
            <v>11.29</v>
          </cell>
        </row>
        <row r="4">
          <cell r="A4" t="str">
            <v>MO0002</v>
          </cell>
          <cell r="B4" t="str">
            <v>Encanador</v>
          </cell>
          <cell r="C4" t="str">
            <v>h</v>
          </cell>
          <cell r="D4">
            <v>6.02</v>
          </cell>
        </row>
        <row r="5">
          <cell r="A5" t="str">
            <v>MO0003</v>
          </cell>
          <cell r="B5" t="str">
            <v>Encarregado</v>
          </cell>
          <cell r="C5" t="str">
            <v>h</v>
          </cell>
          <cell r="D5">
            <v>13.1</v>
          </cell>
        </row>
        <row r="6">
          <cell r="A6" t="str">
            <v>MO0004</v>
          </cell>
          <cell r="B6" t="str">
            <v>Feitor</v>
          </cell>
          <cell r="C6" t="str">
            <v>h</v>
          </cell>
          <cell r="D6">
            <v>10.050000000000001</v>
          </cell>
        </row>
        <row r="7">
          <cell r="A7" t="str">
            <v>MO0005</v>
          </cell>
          <cell r="B7" t="str">
            <v xml:space="preserve">Montador </v>
          </cell>
          <cell r="C7" t="str">
            <v>h</v>
          </cell>
          <cell r="D7">
            <v>10.050000000000001</v>
          </cell>
        </row>
        <row r="8">
          <cell r="A8" t="str">
            <v>12.08</v>
          </cell>
          <cell r="B8" t="str">
            <v>Motorista de caminhão</v>
          </cell>
          <cell r="C8" t="str">
            <v>h</v>
          </cell>
          <cell r="D8">
            <v>6.71</v>
          </cell>
        </row>
        <row r="9">
          <cell r="A9" t="str">
            <v>MO0006</v>
          </cell>
          <cell r="B9" t="str">
            <v>Oficial</v>
          </cell>
          <cell r="C9" t="str">
            <v>h</v>
          </cell>
          <cell r="D9">
            <v>6.02</v>
          </cell>
        </row>
        <row r="10">
          <cell r="A10" t="str">
            <v>MO0007</v>
          </cell>
          <cell r="B10" t="str">
            <v>Oficial de injeção</v>
          </cell>
          <cell r="C10" t="str">
            <v>h</v>
          </cell>
          <cell r="D10">
            <v>6.02</v>
          </cell>
        </row>
        <row r="11">
          <cell r="A11" t="str">
            <v>MO0008</v>
          </cell>
          <cell r="B11" t="str">
            <v>Oficial de montagem</v>
          </cell>
          <cell r="C11" t="str">
            <v>h</v>
          </cell>
          <cell r="D11">
            <v>6.02</v>
          </cell>
        </row>
        <row r="12">
          <cell r="A12" t="str">
            <v>MO0009</v>
          </cell>
          <cell r="B12" t="str">
            <v>Pedreiro</v>
          </cell>
          <cell r="C12" t="str">
            <v>h</v>
          </cell>
          <cell r="D12">
            <v>6.02</v>
          </cell>
        </row>
        <row r="13">
          <cell r="A13" t="str">
            <v>MO0010</v>
          </cell>
          <cell r="B13" t="str">
            <v>Servente</v>
          </cell>
          <cell r="C13" t="str">
            <v>h</v>
          </cell>
          <cell r="D13">
            <v>5.08</v>
          </cell>
        </row>
        <row r="14">
          <cell r="A14" t="str">
            <v>MO0011</v>
          </cell>
          <cell r="B14" t="str">
            <v xml:space="preserve">Soldador </v>
          </cell>
          <cell r="C14" t="str">
            <v>h</v>
          </cell>
          <cell r="D14">
            <v>6.02</v>
          </cell>
        </row>
        <row r="15">
          <cell r="A15" t="str">
            <v>MO0012</v>
          </cell>
          <cell r="B15" t="str">
            <v>Técnico de protensão</v>
          </cell>
          <cell r="C15" t="str">
            <v>h</v>
          </cell>
          <cell r="D15">
            <v>11.63</v>
          </cell>
        </row>
        <row r="16">
          <cell r="A16" t="str">
            <v>MO0013</v>
          </cell>
          <cell r="B16" t="str">
            <v>Operador de Guindaste</v>
          </cell>
          <cell r="C16" t="str">
            <v>h</v>
          </cell>
          <cell r="D16">
            <v>6.02</v>
          </cell>
        </row>
        <row r="17">
          <cell r="A17" t="str">
            <v>MO0014</v>
          </cell>
          <cell r="B17" t="str">
            <v>Operador de Perfuratriz</v>
          </cell>
          <cell r="C17" t="str">
            <v>h</v>
          </cell>
          <cell r="D17">
            <v>6.02</v>
          </cell>
        </row>
      </sheetData>
      <sheetData sheetId="3" refreshError="1"/>
      <sheetData sheetId="4" refreshError="1"/>
      <sheetData sheetId="5" refreshError="1"/>
      <sheetData sheetId="6" refreshError="1"/>
      <sheetData sheetId="7" refreshError="1"/>
      <sheetData sheetId="8"/>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imentação"/>
      <sheetName val="RESUMO"/>
      <sheetName val="Painel de controle"/>
      <sheetName val="Dner"/>
      <sheetName val="crono"/>
      <sheetName val="Planilha"/>
      <sheetName val="equipa"/>
      <sheetName val="Ins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7">
          <cell r="B7" t="str">
            <v>Eao</v>
          </cell>
          <cell r="C7" t="str">
            <v>Encarregado de OAE</v>
          </cell>
          <cell r="D7" t="str">
            <v>hh</v>
          </cell>
          <cell r="E7">
            <v>1.49</v>
          </cell>
          <cell r="F7">
            <v>1</v>
          </cell>
        </row>
        <row r="8">
          <cell r="B8" t="str">
            <v>Ep</v>
          </cell>
          <cell r="C8" t="str">
            <v>Encarregado de Pavimentação</v>
          </cell>
          <cell r="D8" t="str">
            <v>hh</v>
          </cell>
          <cell r="E8">
            <v>2.11</v>
          </cell>
          <cell r="F8">
            <v>1</v>
          </cell>
        </row>
        <row r="9">
          <cell r="B9" t="str">
            <v>Et</v>
          </cell>
          <cell r="C9" t="str">
            <v>Encarregado de Turma</v>
          </cell>
          <cell r="D9" t="str">
            <v>hh</v>
          </cell>
          <cell r="E9">
            <v>4.5599999999999996</v>
          </cell>
          <cell r="F9">
            <v>1</v>
          </cell>
        </row>
        <row r="10">
          <cell r="B10" t="str">
            <v>Ct</v>
          </cell>
          <cell r="C10" t="str">
            <v>Chefe de turma</v>
          </cell>
          <cell r="D10" t="str">
            <v>hh</v>
          </cell>
          <cell r="E10">
            <v>2.95</v>
          </cell>
          <cell r="F10">
            <v>1</v>
          </cell>
        </row>
        <row r="11">
          <cell r="B11" t="str">
            <v>Mot</v>
          </cell>
          <cell r="C11" t="str">
            <v>Motorista</v>
          </cell>
          <cell r="D11" t="str">
            <v>hh</v>
          </cell>
          <cell r="E11">
            <v>11.4</v>
          </cell>
          <cell r="F11">
            <v>1</v>
          </cell>
        </row>
        <row r="12">
          <cell r="B12" t="str">
            <v>Lab</v>
          </cell>
          <cell r="C12" t="str">
            <v>Laborotorista</v>
          </cell>
          <cell r="D12" t="str">
            <v>hh</v>
          </cell>
          <cell r="E12">
            <v>9.1199999999999992</v>
          </cell>
          <cell r="F12">
            <v>1</v>
          </cell>
        </row>
        <row r="13">
          <cell r="B13" t="str">
            <v>Niv</v>
          </cell>
          <cell r="C13" t="str">
            <v>Nivelador</v>
          </cell>
          <cell r="D13" t="str">
            <v>hh</v>
          </cell>
          <cell r="E13">
            <v>2.11</v>
          </cell>
          <cell r="F13">
            <v>1</v>
          </cell>
        </row>
        <row r="14">
          <cell r="B14" t="str">
            <v>Top</v>
          </cell>
          <cell r="C14" t="str">
            <v>Topógrafo</v>
          </cell>
          <cell r="D14" t="str">
            <v>hh</v>
          </cell>
          <cell r="E14">
            <v>3.2</v>
          </cell>
          <cell r="F14">
            <v>1</v>
          </cell>
        </row>
        <row r="15">
          <cell r="B15" t="str">
            <v>Op</v>
          </cell>
          <cell r="C15" t="str">
            <v>Operador de mãquina</v>
          </cell>
          <cell r="D15" t="str">
            <v>hh</v>
          </cell>
          <cell r="E15">
            <v>2.5</v>
          </cell>
          <cell r="F15">
            <v>1</v>
          </cell>
        </row>
        <row r="16">
          <cell r="B16" t="str">
            <v>P</v>
          </cell>
          <cell r="C16" t="str">
            <v>Pedreiro</v>
          </cell>
          <cell r="D16" t="str">
            <v>hh</v>
          </cell>
          <cell r="E16">
            <v>2.5</v>
          </cell>
          <cell r="F16">
            <v>1</v>
          </cell>
        </row>
        <row r="17">
          <cell r="B17" t="str">
            <v xml:space="preserve">C </v>
          </cell>
          <cell r="C17" t="str">
            <v>Carpinteiro</v>
          </cell>
          <cell r="D17" t="str">
            <v>hh</v>
          </cell>
          <cell r="E17">
            <v>4.5599999999999996</v>
          </cell>
          <cell r="F17">
            <v>1</v>
          </cell>
        </row>
        <row r="18">
          <cell r="B18" t="str">
            <v>P</v>
          </cell>
          <cell r="C18" t="str">
            <v>Pintor</v>
          </cell>
          <cell r="D18" t="str">
            <v>hh</v>
          </cell>
          <cell r="E18">
            <v>6.84</v>
          </cell>
          <cell r="F18">
            <v>1</v>
          </cell>
        </row>
        <row r="19">
          <cell r="B19" t="str">
            <v>Se</v>
          </cell>
          <cell r="C19" t="str">
            <v>Sevente</v>
          </cell>
          <cell r="D19" t="str">
            <v>hh</v>
          </cell>
          <cell r="E19">
            <v>4</v>
          </cell>
          <cell r="F19">
            <v>1</v>
          </cell>
        </row>
        <row r="20">
          <cell r="B20" t="str">
            <v>Pr</v>
          </cell>
          <cell r="C20" t="str">
            <v>Premadrcador</v>
          </cell>
          <cell r="D20" t="str">
            <v>hh</v>
          </cell>
          <cell r="E20">
            <v>2.74</v>
          </cell>
          <cell r="F20">
            <v>1</v>
          </cell>
        </row>
        <row r="21">
          <cell r="B21" t="str">
            <v>Cv</v>
          </cell>
          <cell r="C21" t="str">
            <v>Cavoqueiro</v>
          </cell>
          <cell r="D21" t="str">
            <v>hh</v>
          </cell>
          <cell r="E21">
            <v>6.84</v>
          </cell>
          <cell r="F21">
            <v>1</v>
          </cell>
        </row>
        <row r="22">
          <cell r="B22" t="str">
            <v>Dn</v>
          </cell>
          <cell r="C22" t="str">
            <v>Dinamitador</v>
          </cell>
          <cell r="D22" t="str">
            <v>hh</v>
          </cell>
          <cell r="E22">
            <v>2.11</v>
          </cell>
          <cell r="F22">
            <v>1</v>
          </cell>
        </row>
        <row r="23">
          <cell r="D23" t="str">
            <v>hh</v>
          </cell>
          <cell r="E23">
            <v>53.4</v>
          </cell>
          <cell r="F23">
            <v>1</v>
          </cell>
        </row>
        <row r="24">
          <cell r="D24" t="str">
            <v>hh</v>
          </cell>
          <cell r="E24">
            <v>2.2999999999999998</v>
          </cell>
          <cell r="F24">
            <v>1</v>
          </cell>
        </row>
        <row r="25">
          <cell r="F25">
            <v>1</v>
          </cell>
        </row>
        <row r="26">
          <cell r="C26" t="str">
            <v>Materiais</v>
          </cell>
        </row>
        <row r="27">
          <cell r="B27">
            <v>100</v>
          </cell>
          <cell r="C27" t="str">
            <v>Acessórios para fixação de lavatório</v>
          </cell>
          <cell r="D27" t="str">
            <v>un</v>
          </cell>
          <cell r="E27">
            <v>1.21</v>
          </cell>
        </row>
        <row r="28">
          <cell r="B28">
            <v>101</v>
          </cell>
          <cell r="C28" t="str">
            <v>Acessórios para fixação de vaso sanitário</v>
          </cell>
          <cell r="D28" t="str">
            <v>un</v>
          </cell>
          <cell r="E28">
            <v>1.41</v>
          </cell>
        </row>
        <row r="29">
          <cell r="B29">
            <v>102</v>
          </cell>
          <cell r="C29" t="str">
            <v>Ácido clorídrico frasco de 1,0 L</v>
          </cell>
          <cell r="D29" t="str">
            <v>un</v>
          </cell>
          <cell r="E29">
            <v>1</v>
          </cell>
        </row>
        <row r="30">
          <cell r="B30">
            <v>103</v>
          </cell>
          <cell r="C30" t="str">
            <v>Aço</v>
          </cell>
          <cell r="D30" t="str">
            <v>kg</v>
          </cell>
          <cell r="E30">
            <v>1.5</v>
          </cell>
        </row>
        <row r="31">
          <cell r="B31">
            <v>100</v>
          </cell>
          <cell r="C31" t="str">
            <v>Tinta esmalte</v>
          </cell>
          <cell r="D31" t="str">
            <v>l</v>
          </cell>
          <cell r="E31">
            <v>8</v>
          </cell>
        </row>
        <row r="32">
          <cell r="B32">
            <v>101</v>
          </cell>
          <cell r="C32" t="str">
            <v>Tinta preta</v>
          </cell>
          <cell r="D32" t="str">
            <v>l</v>
          </cell>
          <cell r="E32">
            <v>5</v>
          </cell>
        </row>
        <row r="33">
          <cell r="B33">
            <v>102</v>
          </cell>
          <cell r="C33" t="str">
            <v>Flat-top G1</v>
          </cell>
          <cell r="D33" t="str">
            <v>m2</v>
          </cell>
          <cell r="E33">
            <v>55</v>
          </cell>
        </row>
        <row r="34">
          <cell r="B34">
            <v>103</v>
          </cell>
          <cell r="C34" t="str">
            <v>Chapa de aço</v>
          </cell>
          <cell r="D34" t="str">
            <v>m2</v>
          </cell>
          <cell r="E34">
            <v>35</v>
          </cell>
        </row>
        <row r="35">
          <cell r="B35">
            <v>104</v>
          </cell>
          <cell r="C35" t="str">
            <v>Aço Ca-60 - Genérico</v>
          </cell>
          <cell r="D35" t="str">
            <v>kg</v>
          </cell>
          <cell r="E35">
            <v>2.363</v>
          </cell>
        </row>
        <row r="36">
          <cell r="B36">
            <v>105</v>
          </cell>
          <cell r="C36" t="str">
            <v>Ancoragem fixas e passivas - médio</v>
          </cell>
          <cell r="D36" t="str">
            <v>un</v>
          </cell>
          <cell r="E36">
            <v>112.22</v>
          </cell>
        </row>
        <row r="37">
          <cell r="B37">
            <v>106</v>
          </cell>
          <cell r="C37" t="str">
            <v>Aplicação De Laminado Melamínico</v>
          </cell>
          <cell r="D37" t="str">
            <v>m2</v>
          </cell>
          <cell r="E37">
            <v>4</v>
          </cell>
        </row>
        <row r="38">
          <cell r="B38">
            <v>107</v>
          </cell>
          <cell r="C38" t="str">
            <v>Aplicação De Textura Plastica C/Quartzo E Res.Acr</v>
          </cell>
          <cell r="D38" t="str">
            <v>m2</v>
          </cell>
          <cell r="E38">
            <v>8</v>
          </cell>
        </row>
        <row r="39">
          <cell r="B39">
            <v>108</v>
          </cell>
          <cell r="C39" t="str">
            <v>Arame De Ferro Galvanizado 12 Bwg</v>
          </cell>
          <cell r="D39" t="str">
            <v>m</v>
          </cell>
          <cell r="E39">
            <v>1.3</v>
          </cell>
        </row>
        <row r="40">
          <cell r="B40">
            <v>109</v>
          </cell>
          <cell r="C40" t="str">
            <v>Arame Recozido 18 Bwg (1,25 Mm.)</v>
          </cell>
          <cell r="D40" t="str">
            <v>kg</v>
          </cell>
          <cell r="E40">
            <v>3.34</v>
          </cell>
        </row>
        <row r="41">
          <cell r="B41">
            <v>110</v>
          </cell>
          <cell r="C41" t="str">
            <v>Areia</v>
          </cell>
          <cell r="D41" t="str">
            <v>m3</v>
          </cell>
          <cell r="E41">
            <v>14</v>
          </cell>
        </row>
        <row r="42">
          <cell r="B42">
            <v>111</v>
          </cell>
          <cell r="C42" t="str">
            <v>Areia Fina Posta Na Obra</v>
          </cell>
          <cell r="D42" t="str">
            <v>m3</v>
          </cell>
          <cell r="E42">
            <v>14</v>
          </cell>
        </row>
        <row r="43">
          <cell r="B43">
            <v>112</v>
          </cell>
          <cell r="C43" t="str">
            <v>Areia Média Posta Na Obra</v>
          </cell>
          <cell r="D43" t="str">
            <v>m3</v>
          </cell>
          <cell r="E43">
            <v>15</v>
          </cell>
        </row>
        <row r="44">
          <cell r="B44">
            <v>113</v>
          </cell>
          <cell r="C44" t="str">
            <v>Argamassa Fixação Cerãmica, Saco 5 Kg.</v>
          </cell>
          <cell r="D44" t="str">
            <v>un</v>
          </cell>
          <cell r="E44">
            <v>1.6</v>
          </cell>
        </row>
        <row r="45">
          <cell r="B45">
            <v>114</v>
          </cell>
          <cell r="C45" t="str">
            <v>Pedra bruta</v>
          </cell>
          <cell r="D45" t="str">
            <v>m3</v>
          </cell>
          <cell r="E45">
            <v>55</v>
          </cell>
        </row>
        <row r="46">
          <cell r="B46">
            <v>115</v>
          </cell>
          <cell r="C46" t="str">
            <v>Assento Plastico Luxo</v>
          </cell>
          <cell r="D46" t="str">
            <v>un</v>
          </cell>
          <cell r="E46">
            <v>20.14</v>
          </cell>
        </row>
        <row r="47">
          <cell r="B47">
            <v>116</v>
          </cell>
          <cell r="C47" t="str">
            <v>Azulejista</v>
          </cell>
          <cell r="D47" t="str">
            <v>hs</v>
          </cell>
          <cell r="E47">
            <v>1.91</v>
          </cell>
        </row>
        <row r="48">
          <cell r="B48">
            <v>117</v>
          </cell>
          <cell r="C48" t="str">
            <v>Azulejo Branco Extra 15X15 Cm</v>
          </cell>
          <cell r="D48" t="str">
            <v>m2</v>
          </cell>
          <cell r="E48">
            <v>8</v>
          </cell>
        </row>
        <row r="49">
          <cell r="B49">
            <v>118</v>
          </cell>
          <cell r="C49" t="str">
            <v>Azulejo Cor Extra 7,5X7,5Cm</v>
          </cell>
          <cell r="D49" t="str">
            <v>m2</v>
          </cell>
          <cell r="E49">
            <v>15</v>
          </cell>
        </row>
        <row r="50">
          <cell r="B50">
            <v>119</v>
          </cell>
          <cell r="C50" t="str">
            <v>Bainha metalica galv. 65 mm</v>
          </cell>
          <cell r="D50" t="str">
            <v>ml</v>
          </cell>
          <cell r="E50">
            <v>5.2</v>
          </cell>
        </row>
        <row r="51">
          <cell r="B51">
            <v>120</v>
          </cell>
          <cell r="C51" t="str">
            <v>Bainha metalica galv. 50 mm</v>
          </cell>
          <cell r="D51" t="str">
            <v>ml</v>
          </cell>
          <cell r="E51">
            <v>4.2</v>
          </cell>
        </row>
        <row r="52">
          <cell r="B52">
            <v>121</v>
          </cell>
          <cell r="C52" t="str">
            <v>Bloco Concreto 20X20X40Cm</v>
          </cell>
          <cell r="D52" t="str">
            <v>un</v>
          </cell>
          <cell r="E52">
            <v>0.91</v>
          </cell>
        </row>
        <row r="53">
          <cell r="B53">
            <v>122</v>
          </cell>
          <cell r="C53" t="str">
            <v>Bloco Concreto 9X19X39Cm A Vista</v>
          </cell>
          <cell r="D53" t="str">
            <v>un</v>
          </cell>
          <cell r="E53">
            <v>0.3</v>
          </cell>
        </row>
        <row r="54">
          <cell r="B54">
            <v>123</v>
          </cell>
          <cell r="C54" t="str">
            <v>Bloco Concreto14X19X39Cm A Vista</v>
          </cell>
          <cell r="D54" t="str">
            <v>un</v>
          </cell>
          <cell r="E54">
            <v>0.42</v>
          </cell>
        </row>
        <row r="55">
          <cell r="B55">
            <v>124</v>
          </cell>
          <cell r="C55" t="str">
            <v>Bloco Concreto19X19X39Cm A Vista</v>
          </cell>
          <cell r="D55" t="str">
            <v>un</v>
          </cell>
          <cell r="E55">
            <v>0.93</v>
          </cell>
        </row>
        <row r="56">
          <cell r="B56">
            <v>125</v>
          </cell>
          <cell r="C56" t="str">
            <v>Bota Fora De Material Dmt 5Km</v>
          </cell>
          <cell r="D56" t="str">
            <v>m3</v>
          </cell>
          <cell r="E56">
            <v>3.05</v>
          </cell>
        </row>
        <row r="57">
          <cell r="B57">
            <v>126</v>
          </cell>
          <cell r="C57" t="str">
            <v>Brita 1</v>
          </cell>
          <cell r="D57" t="str">
            <v>m3</v>
          </cell>
          <cell r="E57">
            <v>23</v>
          </cell>
        </row>
        <row r="58">
          <cell r="B58">
            <v>127</v>
          </cell>
          <cell r="C58" t="str">
            <v>Brita 2</v>
          </cell>
          <cell r="D58" t="str">
            <v>m3</v>
          </cell>
          <cell r="E58">
            <v>23</v>
          </cell>
        </row>
        <row r="59">
          <cell r="B59">
            <v>128</v>
          </cell>
          <cell r="C59" t="str">
            <v>Brita N.1</v>
          </cell>
          <cell r="D59" t="str">
            <v>m3</v>
          </cell>
          <cell r="E59">
            <v>23</v>
          </cell>
        </row>
        <row r="60">
          <cell r="B60">
            <v>129</v>
          </cell>
          <cell r="C60" t="str">
            <v>Brita N.2. 1 e 0 médio</v>
          </cell>
          <cell r="D60" t="str">
            <v>m3</v>
          </cell>
          <cell r="E60">
            <v>23</v>
          </cell>
        </row>
        <row r="61">
          <cell r="B61">
            <v>130</v>
          </cell>
          <cell r="C61" t="str">
            <v>Cabo Cobre Isolado  10 Mm2 - 50 A /750 V</v>
          </cell>
          <cell r="D61" t="str">
            <v>mt</v>
          </cell>
          <cell r="E61">
            <v>0.95</v>
          </cell>
        </row>
        <row r="62">
          <cell r="B62">
            <v>131</v>
          </cell>
          <cell r="C62" t="str">
            <v>Cabo Cobre Isolado  70 Mm2 - 171 A /750 V</v>
          </cell>
          <cell r="D62" t="str">
            <v>mt</v>
          </cell>
          <cell r="E62">
            <v>5.97</v>
          </cell>
        </row>
        <row r="63">
          <cell r="B63">
            <v>132</v>
          </cell>
          <cell r="C63" t="str">
            <v>Cabo Cobre Nu 35 Mm2</v>
          </cell>
          <cell r="D63" t="str">
            <v>mt</v>
          </cell>
          <cell r="E63">
            <v>2.6</v>
          </cell>
        </row>
        <row r="64">
          <cell r="B64">
            <v>133</v>
          </cell>
          <cell r="C64" t="str">
            <v>Cabo De Aço Flexível De 1/4"</v>
          </cell>
          <cell r="D64" t="str">
            <v>m</v>
          </cell>
          <cell r="E64">
            <v>1.7</v>
          </cell>
        </row>
        <row r="65">
          <cell r="B65">
            <v>134</v>
          </cell>
          <cell r="C65" t="str">
            <v>Cabo Piloto 3/16"</v>
          </cell>
          <cell r="D65" t="str">
            <v>h</v>
          </cell>
          <cell r="E65">
            <v>0.15</v>
          </cell>
        </row>
        <row r="66">
          <cell r="B66">
            <v>135</v>
          </cell>
          <cell r="C66" t="str">
            <v>Cabo Piloto 3/4"</v>
          </cell>
          <cell r="D66" t="str">
            <v>h</v>
          </cell>
          <cell r="E66">
            <v>0.3</v>
          </cell>
        </row>
        <row r="67">
          <cell r="B67">
            <v>136</v>
          </cell>
          <cell r="C67" t="str">
            <v>Cabo Sintenax - 1 Condutor 16Mm2</v>
          </cell>
          <cell r="D67" t="str">
            <v>mt</v>
          </cell>
          <cell r="E67">
            <v>1.61</v>
          </cell>
        </row>
        <row r="68">
          <cell r="B68">
            <v>137</v>
          </cell>
          <cell r="C68" t="str">
            <v>Cabo Sintenax - 1 Condutor 25Mm2</v>
          </cell>
          <cell r="D68" t="str">
            <v>mt</v>
          </cell>
          <cell r="E68">
            <v>2.5</v>
          </cell>
        </row>
        <row r="69">
          <cell r="B69">
            <v>138</v>
          </cell>
          <cell r="C69" t="str">
            <v>Cabo Sintenax - 1 Condutor 35Mm2</v>
          </cell>
          <cell r="D69" t="str">
            <v>mt</v>
          </cell>
          <cell r="E69">
            <v>3.41</v>
          </cell>
        </row>
        <row r="70">
          <cell r="B70">
            <v>139</v>
          </cell>
          <cell r="C70" t="str">
            <v>Cabo Sintenax - 1 Condutor 95Mm2</v>
          </cell>
          <cell r="D70" t="str">
            <v>mt</v>
          </cell>
          <cell r="E70">
            <v>9.14</v>
          </cell>
        </row>
        <row r="71">
          <cell r="B71">
            <v>140</v>
          </cell>
          <cell r="C71" t="str">
            <v>Caixa De Entrada De Energia - Aço - Monofasica</v>
          </cell>
          <cell r="D71" t="str">
            <v>un</v>
          </cell>
          <cell r="E71">
            <v>14.07</v>
          </cell>
        </row>
        <row r="72">
          <cell r="B72">
            <v>141</v>
          </cell>
          <cell r="C72" t="str">
            <v>Caixa Descarga De Louca</v>
          </cell>
          <cell r="D72" t="str">
            <v>un</v>
          </cell>
          <cell r="E72">
            <v>55</v>
          </cell>
        </row>
        <row r="73">
          <cell r="B73">
            <v>142</v>
          </cell>
          <cell r="C73" t="str">
            <v>Caixa Estampada Chapa 18 2X4</v>
          </cell>
          <cell r="D73" t="str">
            <v>un</v>
          </cell>
          <cell r="E73">
            <v>0.28000000000000003</v>
          </cell>
        </row>
        <row r="74">
          <cell r="B74">
            <v>143</v>
          </cell>
          <cell r="C74" t="str">
            <v>Caixilho De Ferro, Veneziana</v>
          </cell>
          <cell r="D74" t="str">
            <v>m2</v>
          </cell>
          <cell r="E74">
            <v>80</v>
          </cell>
        </row>
        <row r="75">
          <cell r="B75">
            <v>144</v>
          </cell>
          <cell r="C75" t="str">
            <v>Cal Hidratada, Saco 20 Kg.</v>
          </cell>
          <cell r="D75" t="str">
            <v>un</v>
          </cell>
          <cell r="E75">
            <v>1.25</v>
          </cell>
        </row>
        <row r="76">
          <cell r="B76">
            <v>145</v>
          </cell>
          <cell r="C76" t="str">
            <v>Cal Virgem, Saco 20 Kg.</v>
          </cell>
          <cell r="D76" t="str">
            <v>un</v>
          </cell>
          <cell r="E76">
            <v>2.1</v>
          </cell>
        </row>
        <row r="77">
          <cell r="B77">
            <v>146</v>
          </cell>
          <cell r="C77" t="str">
            <v>Carpete 12 Mm - Colocado</v>
          </cell>
          <cell r="D77" t="str">
            <v>m2</v>
          </cell>
          <cell r="E77">
            <v>22</v>
          </cell>
        </row>
        <row r="78">
          <cell r="B78">
            <v>147</v>
          </cell>
          <cell r="C78" t="str">
            <v>Carpete 6 Mm - Colocado</v>
          </cell>
          <cell r="D78" t="str">
            <v>m2</v>
          </cell>
          <cell r="E78">
            <v>20</v>
          </cell>
        </row>
        <row r="79">
          <cell r="B79">
            <v>148</v>
          </cell>
          <cell r="C79" t="str">
            <v>Carpinteiro</v>
          </cell>
          <cell r="D79" t="str">
            <v>hs</v>
          </cell>
          <cell r="E79">
            <v>1.91</v>
          </cell>
        </row>
        <row r="80">
          <cell r="B80">
            <v>149</v>
          </cell>
          <cell r="C80" t="str">
            <v>Carpinteiro Para Estruturas De Madeira</v>
          </cell>
          <cell r="D80" t="str">
            <v>hs</v>
          </cell>
          <cell r="E80">
            <v>1.91</v>
          </cell>
        </row>
        <row r="81">
          <cell r="B81">
            <v>150</v>
          </cell>
          <cell r="C81" t="str">
            <v>Caulim</v>
          </cell>
          <cell r="D81" t="str">
            <v>kg</v>
          </cell>
          <cell r="E81">
            <v>1.3</v>
          </cell>
        </row>
        <row r="82">
          <cell r="B82">
            <v>151</v>
          </cell>
          <cell r="C82" t="str">
            <v>Cerãmica Carga Pesada</v>
          </cell>
          <cell r="D82" t="str">
            <v>m2</v>
          </cell>
          <cell r="E82">
            <v>20.66</v>
          </cell>
        </row>
        <row r="83">
          <cell r="B83">
            <v>152</v>
          </cell>
          <cell r="C83" t="str">
            <v>Cimento</v>
          </cell>
          <cell r="D83" t="str">
            <v>ton</v>
          </cell>
          <cell r="E83">
            <v>200</v>
          </cell>
        </row>
        <row r="84">
          <cell r="B84">
            <v>153</v>
          </cell>
          <cell r="C84" t="str">
            <v>Cimento Branco, Saco 50 Kg.</v>
          </cell>
          <cell r="D84" t="str">
            <v>un</v>
          </cell>
          <cell r="E84">
            <v>14.2</v>
          </cell>
        </row>
        <row r="85">
          <cell r="B85">
            <v>154</v>
          </cell>
          <cell r="C85" t="str">
            <v>Cimento Portland, Saco 50 Kg.</v>
          </cell>
          <cell r="D85" t="str">
            <v>kg</v>
          </cell>
          <cell r="E85">
            <v>0.4</v>
          </cell>
        </row>
        <row r="86">
          <cell r="B86">
            <v>155</v>
          </cell>
          <cell r="C86" t="str">
            <v>Cola Para Carpetes, Lata 17 Kg</v>
          </cell>
          <cell r="D86" t="str">
            <v>un</v>
          </cell>
          <cell r="E86">
            <v>11</v>
          </cell>
        </row>
        <row r="87">
          <cell r="B87">
            <v>156</v>
          </cell>
          <cell r="C87" t="str">
            <v>Cola Para Pvc, Bisnaga 90 Ml.</v>
          </cell>
          <cell r="D87" t="str">
            <v>un</v>
          </cell>
          <cell r="E87">
            <v>2.95</v>
          </cell>
        </row>
        <row r="88">
          <cell r="B88">
            <v>157</v>
          </cell>
          <cell r="C88" t="str">
            <v>Cola Pva Para Tacos, Lata 17 Kg.</v>
          </cell>
          <cell r="D88" t="str">
            <v>un</v>
          </cell>
          <cell r="E88">
            <v>11</v>
          </cell>
        </row>
        <row r="89">
          <cell r="B89">
            <v>158</v>
          </cell>
          <cell r="C89" t="str">
            <v>Compensado Multilaminado 10 Mm</v>
          </cell>
          <cell r="D89" t="str">
            <v>m2</v>
          </cell>
          <cell r="E89">
            <v>7.92</v>
          </cell>
        </row>
        <row r="90">
          <cell r="B90">
            <v>159</v>
          </cell>
          <cell r="C90" t="str">
            <v>Compensado Multilaminado 15 Mm</v>
          </cell>
          <cell r="D90" t="str">
            <v>m2</v>
          </cell>
          <cell r="E90">
            <v>9.94</v>
          </cell>
        </row>
        <row r="91">
          <cell r="B91">
            <v>160</v>
          </cell>
          <cell r="C91" t="str">
            <v>Conservado P</v>
          </cell>
          <cell r="D91" t="str">
            <v>kg</v>
          </cell>
          <cell r="E91">
            <v>3.85</v>
          </cell>
        </row>
        <row r="92">
          <cell r="B92">
            <v>161</v>
          </cell>
          <cell r="C92" t="str">
            <v>Concreto Bombeável 18,0 Mpa</v>
          </cell>
          <cell r="D92" t="str">
            <v>m3</v>
          </cell>
        </row>
        <row r="93">
          <cell r="B93">
            <v>162</v>
          </cell>
          <cell r="C93" t="str">
            <v>Concreto Bombeável 20,0 Mpa</v>
          </cell>
          <cell r="D93" t="str">
            <v>m3</v>
          </cell>
        </row>
        <row r="94">
          <cell r="B94">
            <v>163</v>
          </cell>
          <cell r="C94" t="str">
            <v>Concreto Usinado 15,0 Mpa, Convencional</v>
          </cell>
          <cell r="D94" t="str">
            <v>m3</v>
          </cell>
          <cell r="E94">
            <v>183</v>
          </cell>
        </row>
        <row r="95">
          <cell r="B95">
            <v>164</v>
          </cell>
          <cell r="C95" t="str">
            <v>Concreto Usinado 208.0 Mpa, Convencional</v>
          </cell>
          <cell r="D95" t="str">
            <v>m3</v>
          </cell>
          <cell r="E95">
            <v>198</v>
          </cell>
        </row>
        <row r="96">
          <cell r="B96">
            <v>165</v>
          </cell>
          <cell r="C96" t="str">
            <v>Concreto Usinado 20,0 Mpa, Convencional</v>
          </cell>
          <cell r="D96" t="str">
            <v>m3</v>
          </cell>
          <cell r="E96">
            <v>259.60000000000002</v>
          </cell>
        </row>
        <row r="97">
          <cell r="B97">
            <v>166</v>
          </cell>
          <cell r="C97" t="str">
            <v>Chapa compensada resinada de 12 mm</v>
          </cell>
          <cell r="D97" t="str">
            <v>m2</v>
          </cell>
          <cell r="E97">
            <v>10.330578512396695</v>
          </cell>
        </row>
        <row r="98">
          <cell r="B98">
            <v>167</v>
          </cell>
          <cell r="C98" t="str">
            <v>Chapa compensada plastificada de 12 mm</v>
          </cell>
          <cell r="D98" t="str">
            <v>un</v>
          </cell>
          <cell r="E98">
            <v>16.528925619834713</v>
          </cell>
        </row>
        <row r="99">
          <cell r="B99">
            <v>168</v>
          </cell>
          <cell r="C99" t="str">
            <v>Cumeeira Fibrocimento P/ Telha Ondulada</v>
          </cell>
          <cell r="D99" t="str">
            <v>mt</v>
          </cell>
          <cell r="E99">
            <v>7.96</v>
          </cell>
        </row>
        <row r="100">
          <cell r="B100">
            <v>169</v>
          </cell>
          <cell r="C100" t="str">
            <v>Cumeeira P/ Canalete 90</v>
          </cell>
          <cell r="D100" t="str">
            <v>un</v>
          </cell>
          <cell r="E100">
            <v>10.85</v>
          </cell>
        </row>
        <row r="101">
          <cell r="B101">
            <v>170</v>
          </cell>
          <cell r="C101" t="str">
            <v>Desmoldante Para Formas</v>
          </cell>
          <cell r="D101" t="str">
            <v>kg</v>
          </cell>
          <cell r="E101">
            <v>1.56</v>
          </cell>
        </row>
        <row r="102">
          <cell r="B102">
            <v>171</v>
          </cell>
          <cell r="C102" t="str">
            <v>Disjuntor 1 Polo, 15 A, 220 V</v>
          </cell>
          <cell r="D102" t="str">
            <v>un</v>
          </cell>
          <cell r="E102">
            <v>3.22</v>
          </cell>
        </row>
        <row r="103">
          <cell r="B103">
            <v>172</v>
          </cell>
          <cell r="C103" t="str">
            <v>Disjuntor 1 Polo, 20 A, 220 V</v>
          </cell>
          <cell r="D103" t="str">
            <v>un</v>
          </cell>
          <cell r="E103">
            <v>3.22</v>
          </cell>
        </row>
        <row r="104">
          <cell r="B104">
            <v>173</v>
          </cell>
          <cell r="C104" t="str">
            <v>Disjuntor 1 Polo, 25 A, 220 V</v>
          </cell>
          <cell r="D104" t="str">
            <v>un</v>
          </cell>
          <cell r="E104">
            <v>3.22</v>
          </cell>
        </row>
        <row r="105">
          <cell r="B105">
            <v>174</v>
          </cell>
          <cell r="C105" t="str">
            <v>Disjuntor 1 Polo, 30 A, 220 V</v>
          </cell>
          <cell r="D105" t="str">
            <v>un</v>
          </cell>
          <cell r="E105">
            <v>3.22</v>
          </cell>
        </row>
        <row r="106">
          <cell r="B106">
            <v>175</v>
          </cell>
          <cell r="C106" t="str">
            <v>Disjuntor 1 Polo, 40 A, 220 V</v>
          </cell>
          <cell r="D106" t="str">
            <v>un</v>
          </cell>
          <cell r="E106">
            <v>4.95</v>
          </cell>
        </row>
        <row r="107">
          <cell r="B107">
            <v>176</v>
          </cell>
          <cell r="C107" t="str">
            <v>Disjuntor 1 Polo, 50 A, 220 V</v>
          </cell>
          <cell r="D107" t="str">
            <v>un</v>
          </cell>
          <cell r="E107">
            <v>4.95</v>
          </cell>
        </row>
        <row r="108">
          <cell r="B108">
            <v>177</v>
          </cell>
          <cell r="C108" t="str">
            <v>Disjuntor 1 Polo, 70 A, 220 V</v>
          </cell>
          <cell r="D108" t="str">
            <v>un</v>
          </cell>
          <cell r="E108">
            <v>7.92</v>
          </cell>
        </row>
        <row r="109">
          <cell r="B109">
            <v>178</v>
          </cell>
          <cell r="C109" t="str">
            <v>Disjuntor 3 Polos, 25 A, 220 V</v>
          </cell>
          <cell r="D109" t="str">
            <v>un</v>
          </cell>
          <cell r="E109">
            <v>19.260000000000002</v>
          </cell>
        </row>
        <row r="110">
          <cell r="B110">
            <v>179</v>
          </cell>
          <cell r="C110" t="str">
            <v>Disjuntor 3 Polos, 30 A, 220 V</v>
          </cell>
          <cell r="D110" t="str">
            <v>un</v>
          </cell>
          <cell r="E110">
            <v>19.260000000000002</v>
          </cell>
        </row>
        <row r="111">
          <cell r="B111">
            <v>180</v>
          </cell>
          <cell r="C111" t="str">
            <v>Disjuntor 3 Polos, 50 A, 220 V</v>
          </cell>
          <cell r="D111" t="str">
            <v>un</v>
          </cell>
          <cell r="E111">
            <v>19.260000000000002</v>
          </cell>
        </row>
        <row r="112">
          <cell r="B112">
            <v>181</v>
          </cell>
          <cell r="C112" t="str">
            <v>Disjuntor 3 Polos, 90 A, 220 V</v>
          </cell>
          <cell r="D112" t="str">
            <v>un</v>
          </cell>
          <cell r="E112">
            <v>28.27</v>
          </cell>
        </row>
        <row r="113">
          <cell r="B113">
            <v>182</v>
          </cell>
          <cell r="C113" t="str">
            <v>Dobradiça Cromada</v>
          </cell>
          <cell r="D113" t="str">
            <v>un</v>
          </cell>
          <cell r="E113">
            <v>2.5</v>
          </cell>
        </row>
        <row r="114">
          <cell r="B114">
            <v>183</v>
          </cell>
          <cell r="C114" t="str">
            <v>Eletricista</v>
          </cell>
          <cell r="D114" t="str">
            <v>hs</v>
          </cell>
          <cell r="E114">
            <v>1.91</v>
          </cell>
        </row>
        <row r="115">
          <cell r="B115">
            <v>184</v>
          </cell>
          <cell r="C115" t="str">
            <v xml:space="preserve">Eletrodo De Terra - Haste </v>
          </cell>
          <cell r="D115" t="str">
            <v>un</v>
          </cell>
          <cell r="E115">
            <v>19.2</v>
          </cell>
        </row>
        <row r="116">
          <cell r="B116">
            <v>185</v>
          </cell>
          <cell r="C116" t="str">
            <v>Eletroduto Corrugado Flexivel - 1</v>
          </cell>
          <cell r="D116" t="str">
            <v>mt</v>
          </cell>
          <cell r="E116">
            <v>0.69</v>
          </cell>
        </row>
        <row r="117">
          <cell r="B117">
            <v>186</v>
          </cell>
          <cell r="C117" t="str">
            <v>Eletroduto Corrugado Flexivel - 1/2</v>
          </cell>
          <cell r="D117" t="str">
            <v>mt</v>
          </cell>
          <cell r="E117">
            <v>0.35</v>
          </cell>
        </row>
        <row r="118">
          <cell r="B118">
            <v>187</v>
          </cell>
          <cell r="C118" t="str">
            <v>Eletroduto Corrugado Flexivel - 2</v>
          </cell>
          <cell r="D118" t="str">
            <v>mt</v>
          </cell>
          <cell r="E118">
            <v>2.7</v>
          </cell>
        </row>
        <row r="119">
          <cell r="B119">
            <v>188</v>
          </cell>
          <cell r="C119" t="str">
            <v>Eletroduto Corrugado Flexivel - 3/4</v>
          </cell>
          <cell r="D119" t="str">
            <v>mt</v>
          </cell>
          <cell r="E119">
            <v>0.48</v>
          </cell>
        </row>
        <row r="120">
          <cell r="B120">
            <v>189</v>
          </cell>
          <cell r="C120" t="str">
            <v>Eletroduto Corrugado Flexivel - 4</v>
          </cell>
          <cell r="D120" t="str">
            <v>mt</v>
          </cell>
          <cell r="E120">
            <v>4.7</v>
          </cell>
        </row>
        <row r="121">
          <cell r="B121">
            <v>190</v>
          </cell>
          <cell r="C121" t="str">
            <v>Eletroduto Ferro Galvaniz. 1  - 3M</v>
          </cell>
          <cell r="D121" t="str">
            <v>un</v>
          </cell>
          <cell r="E121">
            <v>8.33</v>
          </cell>
        </row>
        <row r="122">
          <cell r="B122">
            <v>191</v>
          </cell>
          <cell r="C122" t="str">
            <v>Eletroduto Ferro Galvaniz. 2  - 3M</v>
          </cell>
          <cell r="D122" t="str">
            <v>un</v>
          </cell>
          <cell r="E122">
            <v>19.850000000000001</v>
          </cell>
        </row>
        <row r="123">
          <cell r="B123">
            <v>192</v>
          </cell>
          <cell r="C123" t="str">
            <v>Eletroduto Pvc Rígido Rosq. 1 - Brr 3M</v>
          </cell>
          <cell r="D123" t="str">
            <v>un</v>
          </cell>
          <cell r="E123">
            <v>3.4</v>
          </cell>
        </row>
        <row r="124">
          <cell r="B124">
            <v>193</v>
          </cell>
          <cell r="C124" t="str">
            <v>Eletroduto Pvc Rígido Rosq. 1 1/2- Brr 3M</v>
          </cell>
          <cell r="D124" t="str">
            <v>un</v>
          </cell>
          <cell r="E124">
            <v>6.08</v>
          </cell>
        </row>
        <row r="125">
          <cell r="B125">
            <v>194</v>
          </cell>
          <cell r="C125" t="str">
            <v>Eletroduto Pvc Rígido Rosq. 1 1/4 - Brr 3M</v>
          </cell>
          <cell r="D125" t="str">
            <v>un</v>
          </cell>
          <cell r="E125">
            <v>5.24</v>
          </cell>
        </row>
        <row r="126">
          <cell r="B126">
            <v>195</v>
          </cell>
          <cell r="C126" t="str">
            <v>Eletroduto Pvc Rígido Rosq. 1/2 - Brr 3M</v>
          </cell>
          <cell r="D126" t="str">
            <v>un</v>
          </cell>
          <cell r="E126">
            <v>1.56</v>
          </cell>
        </row>
        <row r="127">
          <cell r="B127">
            <v>196</v>
          </cell>
          <cell r="C127" t="str">
            <v>Eletroduto Pvc Rígido Rosq. 2 1/2 Brr 3M</v>
          </cell>
          <cell r="D127" t="str">
            <v>un</v>
          </cell>
          <cell r="E127">
            <v>12.83</v>
          </cell>
        </row>
        <row r="128">
          <cell r="B128">
            <v>197</v>
          </cell>
          <cell r="C128" t="str">
            <v>Eletroduto Pvc Rígido Rosq. 2- Brr 3M</v>
          </cell>
          <cell r="D128" t="str">
            <v>un</v>
          </cell>
          <cell r="E128">
            <v>8.1</v>
          </cell>
        </row>
        <row r="129">
          <cell r="B129">
            <v>198</v>
          </cell>
          <cell r="C129" t="str">
            <v>Eletroduto Pvc Rígido Rosq. 3</v>
          </cell>
          <cell r="D129" t="str">
            <v>un</v>
          </cell>
          <cell r="E129">
            <v>16.47</v>
          </cell>
        </row>
        <row r="130">
          <cell r="B130">
            <v>199</v>
          </cell>
          <cell r="C130" t="str">
            <v>Eletroduto Pvc Rígido Rosq. 3/4 - Brr 3M</v>
          </cell>
          <cell r="D130" t="str">
            <v>un</v>
          </cell>
          <cell r="E130">
            <v>2.31</v>
          </cell>
        </row>
        <row r="131">
          <cell r="B131">
            <v>200</v>
          </cell>
          <cell r="C131" t="str">
            <v>Eletroduto Pvc Rígido Rosq. 4</v>
          </cell>
          <cell r="D131" t="str">
            <v>un</v>
          </cell>
          <cell r="E131">
            <v>26.18</v>
          </cell>
        </row>
        <row r="132">
          <cell r="B132">
            <v>201</v>
          </cell>
          <cell r="C132" t="str">
            <v>Empreiteiro De Cobertura</v>
          </cell>
          <cell r="D132" t="str">
            <v>m2</v>
          </cell>
          <cell r="E132">
            <v>2.46</v>
          </cell>
        </row>
        <row r="133">
          <cell r="B133">
            <v>202</v>
          </cell>
          <cell r="C133" t="str">
            <v>Encanador</v>
          </cell>
          <cell r="D133" t="str">
            <v>hs</v>
          </cell>
          <cell r="E133">
            <v>1.91</v>
          </cell>
        </row>
        <row r="134">
          <cell r="B134">
            <v>203</v>
          </cell>
          <cell r="C134" t="str">
            <v>Engate Flexível</v>
          </cell>
          <cell r="D134" t="str">
            <v>un</v>
          </cell>
          <cell r="E134">
            <v>1.28</v>
          </cell>
        </row>
        <row r="135">
          <cell r="B135">
            <v>204</v>
          </cell>
          <cell r="C135" t="str">
            <v>Escavacao Mecanica</v>
          </cell>
          <cell r="D135" t="str">
            <v>m3</v>
          </cell>
          <cell r="E135">
            <v>4.7</v>
          </cell>
        </row>
        <row r="136">
          <cell r="B136">
            <v>205</v>
          </cell>
          <cell r="C136" t="str">
            <v>Espelho Para Interruptor</v>
          </cell>
          <cell r="D136" t="str">
            <v>un</v>
          </cell>
          <cell r="E136">
            <v>0.28999999999999998</v>
          </cell>
        </row>
        <row r="137">
          <cell r="B137">
            <v>206</v>
          </cell>
          <cell r="C137" t="str">
            <v>Esq.Alumínio Sistema Pele De Vidro Anodizado</v>
          </cell>
          <cell r="D137" t="str">
            <v>m2</v>
          </cell>
          <cell r="E137">
            <v>180</v>
          </cell>
        </row>
        <row r="138">
          <cell r="B138">
            <v>207</v>
          </cell>
          <cell r="C138" t="str">
            <v>Esquadria De Alumínio Anodizado Tipo Veneziana/M2</v>
          </cell>
          <cell r="D138" t="str">
            <v>m2</v>
          </cell>
          <cell r="E138">
            <v>198</v>
          </cell>
        </row>
        <row r="139">
          <cell r="B139">
            <v>208</v>
          </cell>
          <cell r="C139" t="str">
            <v>Esquadria De Alumínio Anodizado/M2</v>
          </cell>
          <cell r="D139" t="str">
            <v>m2</v>
          </cell>
          <cell r="E139">
            <v>122</v>
          </cell>
        </row>
        <row r="140">
          <cell r="B140">
            <v>209</v>
          </cell>
          <cell r="C140" t="str">
            <v>Estaca Escavada D = 25 Cm</v>
          </cell>
          <cell r="D140" t="str">
            <v>mt</v>
          </cell>
          <cell r="E140">
            <v>6.5</v>
          </cell>
        </row>
        <row r="141">
          <cell r="B141">
            <v>210</v>
          </cell>
          <cell r="C141" t="str">
            <v>Estaca Escavada D = 30 Cm</v>
          </cell>
          <cell r="D141" t="str">
            <v>mt</v>
          </cell>
          <cell r="E141">
            <v>7.3</v>
          </cell>
        </row>
        <row r="142">
          <cell r="B142">
            <v>211</v>
          </cell>
          <cell r="C142" t="str">
            <v>Estaca Escavada D = 40 Cm</v>
          </cell>
          <cell r="D142" t="str">
            <v>mt</v>
          </cell>
          <cell r="E142">
            <v>8.5</v>
          </cell>
        </row>
        <row r="143">
          <cell r="B143">
            <v>212</v>
          </cell>
          <cell r="C143" t="str">
            <v>Estaca Escavada D = 50 Cm</v>
          </cell>
          <cell r="D143" t="str">
            <v>mt</v>
          </cell>
          <cell r="E143">
            <v>9.8000000000000007</v>
          </cell>
        </row>
        <row r="144">
          <cell r="B144">
            <v>213</v>
          </cell>
          <cell r="C144" t="str">
            <v>Estaca Escavada D = 60 Cm</v>
          </cell>
          <cell r="D144" t="str">
            <v>mt</v>
          </cell>
          <cell r="E144">
            <v>11.4</v>
          </cell>
        </row>
        <row r="145">
          <cell r="B145">
            <v>214</v>
          </cell>
          <cell r="C145" t="str">
            <v>Estaca Escavada D = 70 Cm</v>
          </cell>
          <cell r="D145" t="str">
            <v>mt</v>
          </cell>
          <cell r="E145">
            <v>13.7</v>
          </cell>
        </row>
        <row r="146">
          <cell r="B146">
            <v>215</v>
          </cell>
          <cell r="C146" t="str">
            <v>Estaca Pré-Moldada Concreto 14X14 Cm, 15 T</v>
          </cell>
          <cell r="D146" t="str">
            <v>mt</v>
          </cell>
          <cell r="E146">
            <v>16.7</v>
          </cell>
        </row>
        <row r="147">
          <cell r="B147">
            <v>216</v>
          </cell>
          <cell r="C147" t="str">
            <v>Estaca Pré-Moldada Concreto 18X18 Cm, 22 T</v>
          </cell>
          <cell r="D147" t="str">
            <v>mt</v>
          </cell>
          <cell r="E147">
            <v>20</v>
          </cell>
        </row>
        <row r="148">
          <cell r="B148">
            <v>217</v>
          </cell>
          <cell r="C148" t="str">
            <v>Estaca Pré-Moldada Concreto 20X20 Cm, 25 T</v>
          </cell>
          <cell r="D148" t="str">
            <v>mt</v>
          </cell>
          <cell r="E148">
            <v>18.97</v>
          </cell>
        </row>
        <row r="149">
          <cell r="B149">
            <v>218</v>
          </cell>
          <cell r="C149" t="str">
            <v>Estaca Pré-Moldada Concreto 25X25 Cm, 40 T</v>
          </cell>
          <cell r="D149" t="str">
            <v>mt</v>
          </cell>
          <cell r="E149">
            <v>29</v>
          </cell>
        </row>
        <row r="150">
          <cell r="B150">
            <v>219</v>
          </cell>
          <cell r="C150" t="str">
            <v>Estaca Pré-Moldada Concreto 30X30 Cm, 55 T</v>
          </cell>
          <cell r="D150" t="str">
            <v>mt</v>
          </cell>
          <cell r="E150">
            <v>38</v>
          </cell>
        </row>
        <row r="151">
          <cell r="B151">
            <v>220</v>
          </cell>
          <cell r="C151" t="str">
            <v>Estaca Tipo Franki D. 35 Cm, 55 T</v>
          </cell>
          <cell r="D151" t="str">
            <v>mt</v>
          </cell>
          <cell r="E151">
            <v>28</v>
          </cell>
        </row>
        <row r="152">
          <cell r="B152">
            <v>221</v>
          </cell>
          <cell r="C152" t="str">
            <v>Estaca Tipo Franki D. 42 Cm, 75 T</v>
          </cell>
          <cell r="D152" t="str">
            <v>mt</v>
          </cell>
          <cell r="E152">
            <v>34.200000000000003</v>
          </cell>
        </row>
        <row r="153">
          <cell r="B153">
            <v>222</v>
          </cell>
          <cell r="C153" t="str">
            <v>Estaca Tipo Franki D. 47 Cm, 100 T</v>
          </cell>
          <cell r="D153" t="str">
            <v>mt</v>
          </cell>
          <cell r="E153">
            <v>36</v>
          </cell>
        </row>
        <row r="154">
          <cell r="B154">
            <v>223</v>
          </cell>
          <cell r="C154" t="str">
            <v>Estaca Tipo Franki D. 52 Cm, 130 T</v>
          </cell>
          <cell r="D154" t="str">
            <v>mt</v>
          </cell>
          <cell r="E154">
            <v>39.6</v>
          </cell>
        </row>
        <row r="155">
          <cell r="B155">
            <v>224</v>
          </cell>
          <cell r="C155" t="str">
            <v>Estaca Tipo Franki D. 60 Cm, 160 T</v>
          </cell>
          <cell r="D155" t="str">
            <v>mt</v>
          </cell>
          <cell r="E155">
            <v>43.2</v>
          </cell>
        </row>
        <row r="156">
          <cell r="B156">
            <v>225</v>
          </cell>
          <cell r="C156" t="str">
            <v>Estaca metálica de trilho</v>
          </cell>
          <cell r="D156" t="str">
            <v>kg</v>
          </cell>
          <cell r="E156">
            <v>1.8</v>
          </cell>
        </row>
        <row r="157">
          <cell r="B157">
            <v>226</v>
          </cell>
          <cell r="C157" t="str">
            <v>Estronca de eucalipto ø &gt; 10 cm</v>
          </cell>
          <cell r="D157" t="str">
            <v>m</v>
          </cell>
          <cell r="E157">
            <v>2.2000000000000002</v>
          </cell>
        </row>
        <row r="158">
          <cell r="B158">
            <v>227</v>
          </cell>
          <cell r="C158" t="str">
            <v>Fechadura P/ Porta Bwc-Cromada (Papaiz Ou Equiv.)</v>
          </cell>
          <cell r="D158" t="str">
            <v>un</v>
          </cell>
          <cell r="E158">
            <v>40.26</v>
          </cell>
        </row>
        <row r="159">
          <cell r="B159">
            <v>228</v>
          </cell>
          <cell r="C159" t="str">
            <v>Fechadura P/Porta Int.-Cromada(Papaiz Ou Equival.)</v>
          </cell>
          <cell r="D159" t="str">
            <v>un</v>
          </cell>
          <cell r="E159">
            <v>56.1</v>
          </cell>
        </row>
        <row r="160">
          <cell r="B160">
            <v>229</v>
          </cell>
          <cell r="C160" t="str">
            <v>Ferreiro - Armador</v>
          </cell>
          <cell r="D160" t="str">
            <v>hs</v>
          </cell>
          <cell r="E160">
            <v>1.91</v>
          </cell>
        </row>
        <row r="161">
          <cell r="B161">
            <v>230</v>
          </cell>
          <cell r="C161" t="str">
            <v>Fio De Cobre 1,50 Mm2 Isol. Termopl. 750 V</v>
          </cell>
          <cell r="D161" t="str">
            <v>mt</v>
          </cell>
          <cell r="E161">
            <v>0.14000000000000001</v>
          </cell>
        </row>
        <row r="162">
          <cell r="B162">
            <v>231</v>
          </cell>
          <cell r="C162" t="str">
            <v>Fio De Cobre 10,0 Mm2 Isol. Termopl. 750 V</v>
          </cell>
          <cell r="D162" t="str">
            <v>mt</v>
          </cell>
          <cell r="E162">
            <v>0.83</v>
          </cell>
        </row>
        <row r="163">
          <cell r="B163">
            <v>232</v>
          </cell>
          <cell r="C163" t="str">
            <v>Fio De Cobre 2,50 Mm2 Isol. Termopl. 750 V</v>
          </cell>
          <cell r="D163" t="str">
            <v>mt</v>
          </cell>
          <cell r="E163">
            <v>0.22</v>
          </cell>
        </row>
        <row r="164">
          <cell r="B164">
            <v>233</v>
          </cell>
          <cell r="C164" t="str">
            <v>Fio De Cobre 4,00 Mm2 Isol. Termopl. 750 V</v>
          </cell>
          <cell r="D164" t="str">
            <v>mt</v>
          </cell>
          <cell r="E164">
            <v>0.33</v>
          </cell>
        </row>
        <row r="165">
          <cell r="B165">
            <v>234</v>
          </cell>
          <cell r="C165" t="str">
            <v>Fio De Cobre 6,00 Mm2 Isol. Termopl. 750 V</v>
          </cell>
          <cell r="D165" t="str">
            <v>mt</v>
          </cell>
          <cell r="E165">
            <v>0.5</v>
          </cell>
        </row>
        <row r="166">
          <cell r="B166">
            <v>235</v>
          </cell>
          <cell r="C166" t="str">
            <v>Fita Isolante 20 M.</v>
          </cell>
          <cell r="D166" t="str">
            <v>un</v>
          </cell>
          <cell r="E166">
            <v>1.1399999999999999</v>
          </cell>
        </row>
        <row r="167">
          <cell r="B167">
            <v>236</v>
          </cell>
          <cell r="C167" t="str">
            <v>Forma Em Madeira Compensada Plastificada 15 Mm</v>
          </cell>
          <cell r="D167" t="str">
            <v>m2</v>
          </cell>
          <cell r="E167">
            <v>9.94</v>
          </cell>
        </row>
        <row r="168">
          <cell r="B168">
            <v>237</v>
          </cell>
          <cell r="C168" t="str">
            <v>Forração Colocada Em Pisos</v>
          </cell>
          <cell r="D168" t="str">
            <v>m2</v>
          </cell>
          <cell r="E168">
            <v>5.8</v>
          </cell>
        </row>
        <row r="169">
          <cell r="B169">
            <v>238</v>
          </cell>
          <cell r="C169" t="str">
            <v>Forro De Gesso Em Placa Padrão</v>
          </cell>
          <cell r="D169" t="str">
            <v>m2</v>
          </cell>
          <cell r="E169">
            <v>10</v>
          </cell>
        </row>
        <row r="170">
          <cell r="B170">
            <v>239</v>
          </cell>
          <cell r="C170" t="str">
            <v>Forro Pacote Colocado</v>
          </cell>
          <cell r="D170" t="str">
            <v>m2</v>
          </cell>
          <cell r="E170">
            <v>14.5</v>
          </cell>
        </row>
        <row r="171">
          <cell r="B171">
            <v>240</v>
          </cell>
          <cell r="C171" t="str">
            <v>Forro Pvc Colocado</v>
          </cell>
          <cell r="D171" t="str">
            <v>m2</v>
          </cell>
          <cell r="E171">
            <v>22</v>
          </cell>
        </row>
        <row r="172">
          <cell r="B172">
            <v>241</v>
          </cell>
          <cell r="C172" t="str">
            <v>Forrovid</v>
          </cell>
          <cell r="D172" t="str">
            <v>m2</v>
          </cell>
          <cell r="E172">
            <v>16.37</v>
          </cell>
        </row>
        <row r="173">
          <cell r="B173">
            <v>242</v>
          </cell>
          <cell r="C173" t="str">
            <v>Fundo Para Madeira Galao 3.6L</v>
          </cell>
          <cell r="D173" t="str">
            <v>un</v>
          </cell>
          <cell r="E173">
            <v>13</v>
          </cell>
        </row>
        <row r="174">
          <cell r="B174">
            <v>243</v>
          </cell>
          <cell r="C174" t="str">
            <v>Fundo Supergalvite-Gl 3.6 L</v>
          </cell>
          <cell r="D174" t="str">
            <v>un</v>
          </cell>
          <cell r="E174">
            <v>29</v>
          </cell>
        </row>
        <row r="175">
          <cell r="B175">
            <v>244</v>
          </cell>
          <cell r="C175" t="str">
            <v>Haste Coperweld 16X2400Mm</v>
          </cell>
          <cell r="D175" t="str">
            <v>un</v>
          </cell>
          <cell r="E175">
            <v>5.45</v>
          </cell>
        </row>
        <row r="176">
          <cell r="B176">
            <v>245</v>
          </cell>
          <cell r="C176" t="str">
            <v>Igol A - Tinta Isenta De Fenóis, Balde 18 Kg</v>
          </cell>
          <cell r="D176" t="str">
            <v>un</v>
          </cell>
          <cell r="E176">
            <v>41</v>
          </cell>
        </row>
        <row r="177">
          <cell r="B177">
            <v>246</v>
          </cell>
          <cell r="C177" t="str">
            <v>Impermeabilizacaode Concreto Por Cristalizacao</v>
          </cell>
          <cell r="D177" t="str">
            <v>m2</v>
          </cell>
          <cell r="E177">
            <v>20</v>
          </cell>
        </row>
        <row r="178">
          <cell r="B178">
            <v>247</v>
          </cell>
          <cell r="C178" t="str">
            <v>Intraplast N</v>
          </cell>
          <cell r="D178" t="str">
            <v>kg</v>
          </cell>
          <cell r="E178" t="str">
            <v>]</v>
          </cell>
        </row>
        <row r="179">
          <cell r="B179">
            <v>248</v>
          </cell>
          <cell r="C179" t="str">
            <v>Interruptor 1 Tecla Simples E 1 Paral. 10A - 250V</v>
          </cell>
          <cell r="D179" t="str">
            <v>un</v>
          </cell>
          <cell r="E179">
            <v>2.2799999999999998</v>
          </cell>
        </row>
        <row r="180">
          <cell r="B180">
            <v>249</v>
          </cell>
          <cell r="C180" t="str">
            <v>Interruptor 1 Tecla Simples E 2 Paral. 10A - 250V</v>
          </cell>
          <cell r="D180" t="str">
            <v>un</v>
          </cell>
          <cell r="E180">
            <v>3.42</v>
          </cell>
        </row>
        <row r="181">
          <cell r="B181">
            <v>250</v>
          </cell>
          <cell r="C181" t="str">
            <v>Interruptor 1 Tecla Simples E Tomada 10A - 250V</v>
          </cell>
          <cell r="D181" t="str">
            <v>un</v>
          </cell>
          <cell r="E181">
            <v>2.0299999999999998</v>
          </cell>
        </row>
        <row r="182">
          <cell r="B182">
            <v>251</v>
          </cell>
          <cell r="C182" t="str">
            <v>Interruptor 1 Tecla Simples, 10A - 250V</v>
          </cell>
          <cell r="D182" t="str">
            <v>un</v>
          </cell>
          <cell r="E182">
            <v>1.1399999999999999</v>
          </cell>
        </row>
        <row r="183">
          <cell r="B183">
            <v>252</v>
          </cell>
          <cell r="C183" t="str">
            <v>Interruptor 2 Teclas Paralelo, 10A - 250V</v>
          </cell>
          <cell r="D183" t="str">
            <v>un</v>
          </cell>
          <cell r="E183">
            <v>2.54</v>
          </cell>
        </row>
        <row r="184">
          <cell r="B184">
            <v>253</v>
          </cell>
          <cell r="C184" t="str">
            <v>Interruptor 2 Teclas Simples E 1 Paral. 10A - 250V</v>
          </cell>
          <cell r="D184" t="str">
            <v>un</v>
          </cell>
          <cell r="E184">
            <v>2.0299999999999998</v>
          </cell>
        </row>
        <row r="185">
          <cell r="B185">
            <v>254</v>
          </cell>
          <cell r="C185" t="str">
            <v>Interruptor 2 Teclas Simples, 10A - 250V</v>
          </cell>
          <cell r="D185" t="str">
            <v>un</v>
          </cell>
          <cell r="E185">
            <v>2.0299999999999998</v>
          </cell>
        </row>
        <row r="186">
          <cell r="B186">
            <v>255</v>
          </cell>
          <cell r="C186" t="str">
            <v>Interruptor 3 Teclas Simples 10A - 250V</v>
          </cell>
          <cell r="D186" t="str">
            <v>un</v>
          </cell>
          <cell r="E186">
            <v>2.91</v>
          </cell>
        </row>
        <row r="187">
          <cell r="B187">
            <v>256</v>
          </cell>
          <cell r="C187" t="str">
            <v>Interruptor 4 Teclas Simples 10A - 250V</v>
          </cell>
          <cell r="D187" t="str">
            <v>un</v>
          </cell>
          <cell r="E187">
            <v>5.19</v>
          </cell>
        </row>
        <row r="188">
          <cell r="B188">
            <v>257</v>
          </cell>
          <cell r="C188" t="str">
            <v>Isopor de 3 cm</v>
          </cell>
          <cell r="D188" t="str">
            <v>m2</v>
          </cell>
          <cell r="E188">
            <v>4.5</v>
          </cell>
        </row>
        <row r="189">
          <cell r="B189">
            <v>258</v>
          </cell>
          <cell r="C189" t="str">
            <v>Janela De Ferro, Basculante / M2</v>
          </cell>
          <cell r="D189" t="str">
            <v>m2</v>
          </cell>
          <cell r="E189">
            <v>50</v>
          </cell>
        </row>
        <row r="190">
          <cell r="B190">
            <v>259</v>
          </cell>
          <cell r="C190" t="str">
            <v>Janela De Ferro, Correr / M2</v>
          </cell>
          <cell r="D190" t="str">
            <v>m2</v>
          </cell>
          <cell r="E190">
            <v>75</v>
          </cell>
        </row>
        <row r="191">
          <cell r="B191">
            <v>260</v>
          </cell>
          <cell r="C191" t="str">
            <v>Janela De Ferro, Fixa / M2</v>
          </cell>
          <cell r="D191" t="str">
            <v>m2</v>
          </cell>
          <cell r="E191">
            <v>75</v>
          </cell>
        </row>
        <row r="192">
          <cell r="B192">
            <v>261</v>
          </cell>
          <cell r="C192" t="str">
            <v>Jogo De Batente E Guanição</v>
          </cell>
          <cell r="D192" t="str">
            <v>un</v>
          </cell>
          <cell r="E192">
            <v>45</v>
          </cell>
        </row>
        <row r="193">
          <cell r="B193">
            <v>262</v>
          </cell>
          <cell r="C193" t="str">
            <v>Junta Jeene</v>
          </cell>
          <cell r="D193" t="str">
            <v>ml</v>
          </cell>
          <cell r="E193">
            <v>127</v>
          </cell>
        </row>
        <row r="194">
          <cell r="B194">
            <v>263</v>
          </cell>
          <cell r="C194" t="str">
            <v>Ladrilheiro</v>
          </cell>
          <cell r="D194" t="str">
            <v>hs</v>
          </cell>
          <cell r="E194">
            <v>1.91</v>
          </cell>
        </row>
        <row r="195">
          <cell r="B195">
            <v>264</v>
          </cell>
          <cell r="C195" t="str">
            <v>Ladrilho Esmaltado Liso 20X20 Cm</v>
          </cell>
          <cell r="D195" t="str">
            <v>m2</v>
          </cell>
          <cell r="E195">
            <v>12</v>
          </cell>
        </row>
        <row r="196">
          <cell r="B196">
            <v>265</v>
          </cell>
          <cell r="C196" t="str">
            <v>Laje Pré-Fabricada Concreto P/Piso Vão &lt;3,5 M</v>
          </cell>
          <cell r="D196" t="str">
            <v>m2</v>
          </cell>
          <cell r="E196">
            <v>14</v>
          </cell>
        </row>
        <row r="197">
          <cell r="B197">
            <v>266</v>
          </cell>
          <cell r="C197" t="str">
            <v>Laje Pré-Fabricada Concreto P/Piso Vão &lt;4,5 M</v>
          </cell>
          <cell r="D197" t="str">
            <v>m2</v>
          </cell>
          <cell r="E197">
            <v>16</v>
          </cell>
        </row>
        <row r="198">
          <cell r="B198">
            <v>267</v>
          </cell>
          <cell r="C198" t="str">
            <v>Laminado Melamínico</v>
          </cell>
          <cell r="D198" t="str">
            <v>m2</v>
          </cell>
          <cell r="E198">
            <v>13.01</v>
          </cell>
        </row>
        <row r="199">
          <cell r="B199">
            <v>268</v>
          </cell>
          <cell r="C199" t="str">
            <v>Lãmpada Fluorescente 20W</v>
          </cell>
          <cell r="D199" t="str">
            <v>un</v>
          </cell>
          <cell r="E199">
            <v>3.2</v>
          </cell>
        </row>
        <row r="200">
          <cell r="B200">
            <v>269</v>
          </cell>
          <cell r="C200" t="str">
            <v>Lãmpada Fluorescente 40W</v>
          </cell>
          <cell r="D200" t="str">
            <v>un</v>
          </cell>
          <cell r="E200">
            <v>3.2</v>
          </cell>
        </row>
        <row r="201">
          <cell r="B201">
            <v>270</v>
          </cell>
          <cell r="C201" t="str">
            <v>Lãmpada Incandescente 60W</v>
          </cell>
          <cell r="D201" t="str">
            <v>un</v>
          </cell>
          <cell r="E201">
            <v>0.62</v>
          </cell>
        </row>
        <row r="202">
          <cell r="B202">
            <v>271</v>
          </cell>
          <cell r="C202" t="str">
            <v>Lavatorio Louca C/Coluna - Celite Ou Equivalente</v>
          </cell>
          <cell r="D202" t="str">
            <v>un</v>
          </cell>
          <cell r="E202">
            <v>58.8</v>
          </cell>
        </row>
        <row r="203">
          <cell r="B203">
            <v>272</v>
          </cell>
          <cell r="C203" t="str">
            <v>Lixa Para Ferro</v>
          </cell>
          <cell r="D203" t="str">
            <v>un</v>
          </cell>
          <cell r="E203">
            <v>0.7</v>
          </cell>
        </row>
        <row r="204">
          <cell r="B204">
            <v>273</v>
          </cell>
          <cell r="C204" t="str">
            <v>Laje premoldada de forro</v>
          </cell>
          <cell r="D204" t="str">
            <v>m2</v>
          </cell>
          <cell r="E204">
            <v>10</v>
          </cell>
        </row>
        <row r="205">
          <cell r="B205">
            <v>274</v>
          </cell>
          <cell r="C205" t="str">
            <v>Locação Betoneira 320 Litros</v>
          </cell>
          <cell r="D205" t="str">
            <v>hs</v>
          </cell>
          <cell r="E205">
            <v>0.54</v>
          </cell>
        </row>
        <row r="206">
          <cell r="B206">
            <v>275</v>
          </cell>
          <cell r="C206" t="str">
            <v>Locação De Sapo Mecanico</v>
          </cell>
          <cell r="D206" t="str">
            <v>hs</v>
          </cell>
          <cell r="E206">
            <v>1.93</v>
          </cell>
        </row>
        <row r="207">
          <cell r="B207">
            <v>276</v>
          </cell>
          <cell r="C207" t="str">
            <v>Locação Máquina Lixadeira Para Tacos</v>
          </cell>
          <cell r="D207" t="str">
            <v>hs</v>
          </cell>
          <cell r="E207">
            <v>0.2</v>
          </cell>
        </row>
        <row r="208">
          <cell r="B208">
            <v>277</v>
          </cell>
          <cell r="C208" t="str">
            <v>Locacão Pá-Carregadeira Escavadeira</v>
          </cell>
          <cell r="D208" t="str">
            <v>hs</v>
          </cell>
          <cell r="E208">
            <v>25</v>
          </cell>
        </row>
        <row r="209">
          <cell r="B209">
            <v>278</v>
          </cell>
          <cell r="C209" t="str">
            <v>Luminária Acrílico Lãmpada Fluoresc. 1X40W</v>
          </cell>
          <cell r="D209" t="str">
            <v>un</v>
          </cell>
          <cell r="E209">
            <v>15</v>
          </cell>
        </row>
        <row r="210">
          <cell r="B210">
            <v>279</v>
          </cell>
          <cell r="C210" t="str">
            <v>Luminária Acrílico Lãmpada Fluoresc. 2X20W</v>
          </cell>
          <cell r="D210" t="str">
            <v>un</v>
          </cell>
          <cell r="E210">
            <v>18</v>
          </cell>
        </row>
        <row r="211">
          <cell r="B211">
            <v>280</v>
          </cell>
          <cell r="C211" t="str">
            <v>Luminária Acrílico Lãmpada Fluoresc. 2X40W</v>
          </cell>
          <cell r="D211" t="str">
            <v>un</v>
          </cell>
          <cell r="E211">
            <v>20</v>
          </cell>
        </row>
        <row r="212">
          <cell r="B212">
            <v>281</v>
          </cell>
          <cell r="C212" t="str">
            <v>Madeira Beneficiada, Medidas Diversas, Estrutural</v>
          </cell>
          <cell r="D212" t="str">
            <v>m3</v>
          </cell>
          <cell r="E212">
            <v>500</v>
          </cell>
        </row>
        <row r="213">
          <cell r="B213">
            <v>282</v>
          </cell>
          <cell r="C213" t="str">
            <v>Manta Asfaltica 3 Mm</v>
          </cell>
          <cell r="D213" t="str">
            <v>m2</v>
          </cell>
          <cell r="E213">
            <v>15</v>
          </cell>
        </row>
        <row r="214">
          <cell r="B214">
            <v>283</v>
          </cell>
          <cell r="C214" t="str">
            <v>Manta Bidim</v>
          </cell>
          <cell r="D214" t="str">
            <v>m2</v>
          </cell>
          <cell r="E214">
            <v>2</v>
          </cell>
        </row>
        <row r="215">
          <cell r="B215">
            <v>284</v>
          </cell>
          <cell r="C215" t="str">
            <v>Mármore Branco Espírito Santo Esp. 2 Cm</v>
          </cell>
          <cell r="D215" t="str">
            <v>m2</v>
          </cell>
          <cell r="E215">
            <v>164</v>
          </cell>
        </row>
        <row r="216">
          <cell r="B216">
            <v>285</v>
          </cell>
          <cell r="C216" t="str">
            <v>Massa Corrida Acrilica - Lata 18L</v>
          </cell>
          <cell r="D216" t="str">
            <v>un</v>
          </cell>
          <cell r="E216">
            <v>41</v>
          </cell>
        </row>
        <row r="217">
          <cell r="B217">
            <v>286</v>
          </cell>
          <cell r="C217" t="str">
            <v>Massa Corrida Base Látex Pva Lata 18L</v>
          </cell>
          <cell r="D217" t="str">
            <v>un</v>
          </cell>
          <cell r="E217">
            <v>20</v>
          </cell>
        </row>
        <row r="218">
          <cell r="B218">
            <v>287</v>
          </cell>
          <cell r="C218" t="str">
            <v>Massa Corrida Base Óleo Galao 3.6L</v>
          </cell>
          <cell r="D218" t="str">
            <v>un</v>
          </cell>
          <cell r="E218">
            <v>8.5299999999999994</v>
          </cell>
        </row>
        <row r="219">
          <cell r="B219">
            <v>288</v>
          </cell>
          <cell r="C219" t="str">
            <v>Meio-fio econômico</v>
          </cell>
          <cell r="D219" t="str">
            <v>m</v>
          </cell>
          <cell r="E219">
            <v>6.5</v>
          </cell>
        </row>
        <row r="220">
          <cell r="B220">
            <v>289</v>
          </cell>
          <cell r="C220" t="str">
            <v>Neutrol 45 - Tinta Betuminosa</v>
          </cell>
          <cell r="D220" t="str">
            <v>kg</v>
          </cell>
          <cell r="E220">
            <v>3.38</v>
          </cell>
        </row>
        <row r="221">
          <cell r="B221">
            <v>290</v>
          </cell>
          <cell r="C221" t="str">
            <v>Neoprene fretado</v>
          </cell>
          <cell r="D221" t="str">
            <v>un</v>
          </cell>
          <cell r="E221">
            <v>170.5</v>
          </cell>
        </row>
        <row r="222">
          <cell r="B222">
            <v>291</v>
          </cell>
          <cell r="C222" t="str">
            <v>Papelão Alcatroado L=14 Cm</v>
          </cell>
          <cell r="D222" t="str">
            <v>mt</v>
          </cell>
          <cell r="E222">
            <v>0.06</v>
          </cell>
        </row>
        <row r="223">
          <cell r="B223">
            <v>292</v>
          </cell>
          <cell r="C223" t="str">
            <v>Papelão Alcatroado L=25 Cm</v>
          </cell>
          <cell r="D223" t="str">
            <v>mt</v>
          </cell>
          <cell r="E223">
            <v>0.11</v>
          </cell>
        </row>
        <row r="224">
          <cell r="B224">
            <v>293</v>
          </cell>
          <cell r="C224" t="str">
            <v>Parafuso De Aço 5/16 X180Mm</v>
          </cell>
          <cell r="D224" t="str">
            <v>un</v>
          </cell>
          <cell r="E224">
            <v>0.05</v>
          </cell>
        </row>
        <row r="225">
          <cell r="B225">
            <v>294</v>
          </cell>
          <cell r="C225" t="str">
            <v>Parede Pre Fabricada Em Gesso E= 10 Cm</v>
          </cell>
          <cell r="D225" t="str">
            <v>m2</v>
          </cell>
          <cell r="E225">
            <v>35</v>
          </cell>
        </row>
        <row r="226">
          <cell r="B226">
            <v>295</v>
          </cell>
          <cell r="C226" t="str">
            <v>Parede Pre Fabricada Em Gesso E= 8,5 Cm</v>
          </cell>
          <cell r="D226" t="str">
            <v>m2</v>
          </cell>
          <cell r="E226">
            <v>31</v>
          </cell>
        </row>
        <row r="227">
          <cell r="B227">
            <v>296</v>
          </cell>
          <cell r="C227" t="str">
            <v>Pastilha Porcelana Esmaltada Branca Quadr. 1 1/2</v>
          </cell>
          <cell r="D227" t="str">
            <v>m2</v>
          </cell>
          <cell r="E227">
            <v>28</v>
          </cell>
        </row>
        <row r="228">
          <cell r="B228">
            <v>297</v>
          </cell>
          <cell r="C228" t="str">
            <v>Pedra Granito Cinza Esp. 2 Cm</v>
          </cell>
          <cell r="D228" t="str">
            <v>m2</v>
          </cell>
          <cell r="E228">
            <v>60</v>
          </cell>
        </row>
        <row r="229">
          <cell r="B229">
            <v>298</v>
          </cell>
          <cell r="C229" t="str">
            <v>Pedra Granito Cinza Esp. 2 Cm Acabamento Rustico</v>
          </cell>
          <cell r="D229" t="str">
            <v>m2</v>
          </cell>
          <cell r="E229">
            <v>30</v>
          </cell>
        </row>
        <row r="230">
          <cell r="B230">
            <v>299</v>
          </cell>
          <cell r="C230" t="str">
            <v>Pedreiro</v>
          </cell>
          <cell r="D230" t="str">
            <v>hs</v>
          </cell>
          <cell r="E230">
            <v>1.91</v>
          </cell>
        </row>
        <row r="231">
          <cell r="B231">
            <v>300</v>
          </cell>
          <cell r="C231" t="str">
            <v>Perfil I - 8" X 4" X 27,3 Kg-M X 1,24 X 50Ml</v>
          </cell>
          <cell r="D231" t="str">
            <v>un</v>
          </cell>
          <cell r="E231">
            <v>50</v>
          </cell>
        </row>
        <row r="232">
          <cell r="B232">
            <v>301</v>
          </cell>
          <cell r="C232" t="str">
            <v>Pintor</v>
          </cell>
          <cell r="D232" t="str">
            <v>hs</v>
          </cell>
          <cell r="E232">
            <v>1.91</v>
          </cell>
        </row>
        <row r="233">
          <cell r="B233">
            <v>302</v>
          </cell>
          <cell r="C233" t="str">
            <v>Piso De Granilite Material E M. De Obra</v>
          </cell>
          <cell r="D233" t="str">
            <v>m2</v>
          </cell>
          <cell r="E233">
            <v>12.5</v>
          </cell>
        </row>
        <row r="234">
          <cell r="B234">
            <v>303</v>
          </cell>
          <cell r="C234" t="str">
            <v>Piso De Madeira Trevopiso E=6Mm</v>
          </cell>
          <cell r="D234" t="str">
            <v>m2</v>
          </cell>
          <cell r="E234">
            <v>25</v>
          </cell>
        </row>
        <row r="235">
          <cell r="B235">
            <v>304</v>
          </cell>
          <cell r="C235" t="str">
            <v>Piso Monolitico Alta Resistência  E= 10Mm</v>
          </cell>
          <cell r="D235" t="str">
            <v>m2</v>
          </cell>
          <cell r="E235">
            <v>14</v>
          </cell>
        </row>
        <row r="236">
          <cell r="B236">
            <v>305</v>
          </cell>
          <cell r="C236" t="str">
            <v>Piso Vinílico Semi-Flexível 2,00 Mm</v>
          </cell>
          <cell r="D236" t="str">
            <v>m2</v>
          </cell>
          <cell r="E236">
            <v>16</v>
          </cell>
        </row>
        <row r="237">
          <cell r="B237">
            <v>306</v>
          </cell>
          <cell r="C237" t="str">
            <v>Plastiment VZ</v>
          </cell>
          <cell r="D237" t="str">
            <v>kg</v>
          </cell>
          <cell r="E237">
            <v>9.44</v>
          </cell>
        </row>
        <row r="238">
          <cell r="B238">
            <v>307</v>
          </cell>
          <cell r="C238" t="str">
            <v>Pontalete de agreste 7,5x7,5</v>
          </cell>
          <cell r="D238" t="str">
            <v>ml</v>
          </cell>
          <cell r="E238">
            <v>1.853932584269663</v>
          </cell>
        </row>
        <row r="239">
          <cell r="B239">
            <v>308</v>
          </cell>
          <cell r="C239" t="str">
            <v>Pontalete 3 X3  Pinho 2¦</v>
          </cell>
          <cell r="D239" t="str">
            <v>mt</v>
          </cell>
          <cell r="E239">
            <v>1.68</v>
          </cell>
        </row>
        <row r="240">
          <cell r="B240">
            <v>309</v>
          </cell>
          <cell r="C240" t="str">
            <v>Pontalete Eucalipto D=10 Cm</v>
          </cell>
          <cell r="D240" t="str">
            <v>mt</v>
          </cell>
          <cell r="E240">
            <v>1.87</v>
          </cell>
        </row>
        <row r="241">
          <cell r="B241">
            <v>310</v>
          </cell>
          <cell r="C241" t="str">
            <v>Porcelanato Não Polido</v>
          </cell>
          <cell r="D241" t="str">
            <v>m2</v>
          </cell>
          <cell r="E241">
            <v>39</v>
          </cell>
        </row>
        <row r="242">
          <cell r="B242">
            <v>311</v>
          </cell>
          <cell r="C242" t="str">
            <v>Porcelanato Polido</v>
          </cell>
          <cell r="D242" t="str">
            <v>m2</v>
          </cell>
          <cell r="E242">
            <v>27.54</v>
          </cell>
        </row>
        <row r="243">
          <cell r="B243">
            <v>312</v>
          </cell>
          <cell r="C243" t="str">
            <v>Porta Estruturada De Aluminio,Acabamento Em Lambri</v>
          </cell>
          <cell r="D243" t="str">
            <v>m2</v>
          </cell>
          <cell r="E243">
            <v>92</v>
          </cell>
        </row>
        <row r="244">
          <cell r="B244">
            <v>313</v>
          </cell>
          <cell r="C244" t="str">
            <v>Porta Lisa Compensado Imbuia 0,60 X 2,20</v>
          </cell>
          <cell r="D244" t="str">
            <v>un</v>
          </cell>
          <cell r="E244">
            <v>30</v>
          </cell>
        </row>
        <row r="245">
          <cell r="B245">
            <v>314</v>
          </cell>
          <cell r="C245" t="str">
            <v>Porta Lisa Compensado Imbuia 0,70 X 2,10</v>
          </cell>
          <cell r="D245" t="str">
            <v>un</v>
          </cell>
          <cell r="E245">
            <v>40</v>
          </cell>
        </row>
        <row r="246">
          <cell r="B246">
            <v>315</v>
          </cell>
          <cell r="C246" t="str">
            <v>Porta Lisa Compensado Imbuia 0,80 X 2,10</v>
          </cell>
          <cell r="D246" t="str">
            <v>un</v>
          </cell>
          <cell r="E246">
            <v>60</v>
          </cell>
        </row>
        <row r="247">
          <cell r="B247">
            <v>316</v>
          </cell>
          <cell r="C247" t="str">
            <v>Porta Lisa Compensado Imbuia 0,90 X 2,10</v>
          </cell>
          <cell r="D247" t="str">
            <v>un</v>
          </cell>
          <cell r="E247">
            <v>95</v>
          </cell>
        </row>
        <row r="248">
          <cell r="B248">
            <v>317</v>
          </cell>
          <cell r="C248" t="str">
            <v>Poste Concreto Seção  I , D-100X7M</v>
          </cell>
          <cell r="D248" t="str">
            <v>un</v>
          </cell>
          <cell r="E248">
            <v>100</v>
          </cell>
        </row>
        <row r="249">
          <cell r="B249">
            <v>318</v>
          </cell>
          <cell r="C249" t="str">
            <v>Prego 2 1/2 x 12</v>
          </cell>
          <cell r="D249" t="str">
            <v>kg</v>
          </cell>
          <cell r="E249">
            <v>2.33</v>
          </cell>
        </row>
        <row r="250">
          <cell r="B250">
            <v>319</v>
          </cell>
          <cell r="C250" t="str">
            <v>Prego 3x9</v>
          </cell>
          <cell r="D250" t="str">
            <v>kg</v>
          </cell>
          <cell r="E250">
            <v>2.33</v>
          </cell>
        </row>
        <row r="251">
          <cell r="B251">
            <v>320</v>
          </cell>
          <cell r="C251" t="str">
            <v>Prego 1 1/2 x 13</v>
          </cell>
          <cell r="D251" t="str">
            <v>kg</v>
          </cell>
          <cell r="E251">
            <v>2.6</v>
          </cell>
        </row>
        <row r="252">
          <cell r="B252">
            <v>321</v>
          </cell>
          <cell r="C252" t="str">
            <v>Prego 18X27</v>
          </cell>
          <cell r="D252" t="str">
            <v>kg</v>
          </cell>
          <cell r="E252">
            <v>2.25</v>
          </cell>
        </row>
        <row r="253">
          <cell r="B253">
            <v>322</v>
          </cell>
          <cell r="C253" t="str">
            <v>Purgador plástico</v>
          </cell>
          <cell r="D253" t="str">
            <v>un</v>
          </cell>
          <cell r="E253">
            <v>1.5</v>
          </cell>
        </row>
        <row r="254">
          <cell r="B254">
            <v>323</v>
          </cell>
          <cell r="C254" t="str">
            <v>Registro De Gaveta 1 1/2</v>
          </cell>
          <cell r="D254" t="str">
            <v>un</v>
          </cell>
          <cell r="E254">
            <v>15.66</v>
          </cell>
        </row>
        <row r="255">
          <cell r="B255">
            <v>324</v>
          </cell>
          <cell r="C255" t="str">
            <v>Registro De Gaveta 1 1/4</v>
          </cell>
          <cell r="D255" t="str">
            <v>un</v>
          </cell>
          <cell r="E255">
            <v>12.37</v>
          </cell>
        </row>
        <row r="256">
          <cell r="B256">
            <v>325</v>
          </cell>
          <cell r="C256" t="str">
            <v>Registro De Gaveta 1/2</v>
          </cell>
          <cell r="D256" t="str">
            <v>un</v>
          </cell>
          <cell r="E256">
            <v>5.42</v>
          </cell>
        </row>
        <row r="257">
          <cell r="B257">
            <v>326</v>
          </cell>
          <cell r="C257" t="str">
            <v>Registro De Gaveta 2</v>
          </cell>
          <cell r="D257" t="str">
            <v>un</v>
          </cell>
          <cell r="E257">
            <v>29.06</v>
          </cell>
        </row>
        <row r="258">
          <cell r="B258">
            <v>327</v>
          </cell>
          <cell r="C258" t="str">
            <v>Registro De Gaveta 2 1/2</v>
          </cell>
          <cell r="D258" t="str">
            <v>un</v>
          </cell>
          <cell r="E258">
            <v>69.819999999999993</v>
          </cell>
        </row>
        <row r="259">
          <cell r="B259">
            <v>328</v>
          </cell>
          <cell r="C259" t="str">
            <v>Registro De Gaveta Cromado 1</v>
          </cell>
          <cell r="D259" t="str">
            <v>un</v>
          </cell>
          <cell r="E259">
            <v>26.28</v>
          </cell>
        </row>
        <row r="260">
          <cell r="B260">
            <v>329</v>
          </cell>
          <cell r="C260" t="str">
            <v>Registro De Gaveta Cromado 1/2</v>
          </cell>
          <cell r="D260" t="str">
            <v>un</v>
          </cell>
          <cell r="E260">
            <v>21.53</v>
          </cell>
        </row>
        <row r="261">
          <cell r="B261">
            <v>330</v>
          </cell>
          <cell r="C261" t="str">
            <v>Registro De Gaveta Cromado C/ Canopla 1.1/2</v>
          </cell>
          <cell r="D261" t="str">
            <v>un</v>
          </cell>
          <cell r="E261">
            <v>36.71</v>
          </cell>
        </row>
        <row r="262">
          <cell r="B262">
            <v>331</v>
          </cell>
          <cell r="C262" t="str">
            <v>Registro De Gaveta Cromado C/ Canopla 3/4</v>
          </cell>
          <cell r="D262" t="str">
            <v>un</v>
          </cell>
          <cell r="E262">
            <v>24.75</v>
          </cell>
        </row>
        <row r="263">
          <cell r="B263">
            <v>332</v>
          </cell>
          <cell r="C263" t="str">
            <v>Registro De Pressão (C/Canopla)1/2  Linha C50 Deca</v>
          </cell>
          <cell r="D263" t="str">
            <v>un</v>
          </cell>
          <cell r="E263">
            <v>24.11</v>
          </cell>
        </row>
        <row r="264">
          <cell r="B264">
            <v>333</v>
          </cell>
          <cell r="C264" t="str">
            <v>Registro De Pressão Cromado 3/4  - Linha Prata</v>
          </cell>
          <cell r="D264" t="str">
            <v>un</v>
          </cell>
          <cell r="E264">
            <v>24.75</v>
          </cell>
        </row>
        <row r="265">
          <cell r="B265">
            <v>334</v>
          </cell>
          <cell r="C265" t="str">
            <v>Revestimento Acm Alpolic</v>
          </cell>
          <cell r="D265" t="str">
            <v>m2</v>
          </cell>
          <cell r="E265">
            <v>300</v>
          </cell>
        </row>
        <row r="266">
          <cell r="B266">
            <v>335</v>
          </cell>
          <cell r="C266" t="str">
            <v>Ripa de madeira com 0,05 m</v>
          </cell>
          <cell r="D266" t="str">
            <v>m</v>
          </cell>
          <cell r="E266">
            <v>2.5</v>
          </cell>
        </row>
        <row r="267">
          <cell r="B267">
            <v>336</v>
          </cell>
          <cell r="C267" t="str">
            <v>Roldanas De 4 Condutores</v>
          </cell>
          <cell r="D267" t="str">
            <v>h</v>
          </cell>
          <cell r="E267">
            <v>0.4</v>
          </cell>
        </row>
        <row r="268">
          <cell r="B268">
            <v>337</v>
          </cell>
          <cell r="C268" t="str">
            <v>Roldanas P/ Para-Rários E Fibra Optica</v>
          </cell>
          <cell r="D268" t="str">
            <v>h</v>
          </cell>
          <cell r="E268">
            <v>0.2</v>
          </cell>
        </row>
        <row r="269">
          <cell r="B269">
            <v>338</v>
          </cell>
          <cell r="C269" t="str">
            <v>Sarrafo 1 X4  Pinho</v>
          </cell>
          <cell r="D269" t="str">
            <v>mt</v>
          </cell>
          <cell r="E269">
            <v>0.88</v>
          </cell>
        </row>
        <row r="270">
          <cell r="B270">
            <v>339</v>
          </cell>
          <cell r="C270" t="str">
            <v>Seccionador Premoldado Para Cercas</v>
          </cell>
          <cell r="D270" t="str">
            <v>m</v>
          </cell>
          <cell r="E270">
            <v>3.15</v>
          </cell>
        </row>
        <row r="271">
          <cell r="B271">
            <v>340</v>
          </cell>
          <cell r="C271" t="str">
            <v>Selador Acrilico - Lata 18L</v>
          </cell>
          <cell r="D271" t="str">
            <v>un</v>
          </cell>
          <cell r="E271">
            <v>52</v>
          </cell>
        </row>
        <row r="272">
          <cell r="B272">
            <v>341</v>
          </cell>
          <cell r="C272" t="str">
            <v>Selador Base Látex Pva - Lata 18 L</v>
          </cell>
          <cell r="D272" t="str">
            <v>un</v>
          </cell>
          <cell r="E272">
            <v>46</v>
          </cell>
        </row>
        <row r="273">
          <cell r="B273">
            <v>342</v>
          </cell>
          <cell r="C273" t="str">
            <v>Selador Para Madeira Galæo 3.6L</v>
          </cell>
          <cell r="D273" t="str">
            <v>un</v>
          </cell>
          <cell r="E273">
            <v>16</v>
          </cell>
        </row>
        <row r="274">
          <cell r="B274">
            <v>343</v>
          </cell>
          <cell r="C274" t="str">
            <v>Servente Geral</v>
          </cell>
          <cell r="D274" t="str">
            <v>hs</v>
          </cell>
          <cell r="E274">
            <v>1.4</v>
          </cell>
        </row>
        <row r="275">
          <cell r="B275">
            <v>344</v>
          </cell>
          <cell r="C275" t="str">
            <v>Sifao Flexivel Cipla Numero 14</v>
          </cell>
          <cell r="D275" t="str">
            <v>un</v>
          </cell>
          <cell r="E275">
            <v>2.78</v>
          </cell>
        </row>
        <row r="276">
          <cell r="B276">
            <v>345</v>
          </cell>
          <cell r="C276" t="str">
            <v>Sika 1 - Aditivo Impermeabilizante, Balde 17 Kg</v>
          </cell>
          <cell r="D276" t="str">
            <v>un</v>
          </cell>
          <cell r="E276">
            <v>18.899999999999999</v>
          </cell>
        </row>
        <row r="277">
          <cell r="B277">
            <v>346</v>
          </cell>
          <cell r="C277" t="str">
            <v>Sikagrout</v>
          </cell>
          <cell r="D277" t="str">
            <v>kg</v>
          </cell>
          <cell r="E277">
            <v>0.86</v>
          </cell>
        </row>
        <row r="278">
          <cell r="B278">
            <v>347</v>
          </cell>
          <cell r="C278" t="str">
            <v>Sondagem Percussão Spt</v>
          </cell>
          <cell r="D278" t="str">
            <v>mt</v>
          </cell>
          <cell r="E278">
            <v>30</v>
          </cell>
        </row>
        <row r="279">
          <cell r="B279">
            <v>348</v>
          </cell>
          <cell r="C279" t="str">
            <v>Soquete Anti Vibratório</v>
          </cell>
          <cell r="D279" t="str">
            <v>un</v>
          </cell>
          <cell r="E279">
            <v>0.37</v>
          </cell>
        </row>
        <row r="280">
          <cell r="B280">
            <v>349</v>
          </cell>
          <cell r="C280" t="str">
            <v>Taboa de agreste</v>
          </cell>
          <cell r="D280" t="str">
            <v>m2</v>
          </cell>
          <cell r="E280">
            <v>8.25</v>
          </cell>
        </row>
        <row r="281">
          <cell r="B281">
            <v>350</v>
          </cell>
          <cell r="C281" t="str">
            <v>Tábua 1 X6  Pinho 3º</v>
          </cell>
          <cell r="D281" t="str">
            <v>mt</v>
          </cell>
        </row>
        <row r="282">
          <cell r="B282">
            <v>351</v>
          </cell>
          <cell r="C282" t="str">
            <v>Taco Imbuia 7X21 Cm</v>
          </cell>
          <cell r="D282" t="str">
            <v>m2</v>
          </cell>
          <cell r="E282">
            <v>18.5</v>
          </cell>
        </row>
        <row r="283">
          <cell r="B283">
            <v>352</v>
          </cell>
          <cell r="C283" t="str">
            <v>Tanque De Louça</v>
          </cell>
          <cell r="D283" t="str">
            <v>un</v>
          </cell>
          <cell r="E283">
            <v>95.37</v>
          </cell>
        </row>
        <row r="284">
          <cell r="B284">
            <v>353</v>
          </cell>
          <cell r="C284" t="str">
            <v>Taxa De Bombeamento</v>
          </cell>
          <cell r="D284" t="str">
            <v>m3</v>
          </cell>
          <cell r="E284">
            <v>10</v>
          </cell>
        </row>
        <row r="285">
          <cell r="B285">
            <v>354</v>
          </cell>
          <cell r="C285" t="str">
            <v>Taxa Ligação Água Comercial</v>
          </cell>
          <cell r="D285" t="str">
            <v>un</v>
          </cell>
          <cell r="E285">
            <v>100</v>
          </cell>
        </row>
        <row r="286">
          <cell r="B286">
            <v>355</v>
          </cell>
          <cell r="C286" t="str">
            <v>Taxa Ligação Luz Trifásica</v>
          </cell>
          <cell r="D286" t="str">
            <v>un</v>
          </cell>
          <cell r="E286">
            <v>50</v>
          </cell>
        </row>
        <row r="287">
          <cell r="B287">
            <v>356</v>
          </cell>
          <cell r="C287" t="str">
            <v>Telha Colonial</v>
          </cell>
          <cell r="D287" t="str">
            <v>un</v>
          </cell>
          <cell r="E287">
            <v>0.35</v>
          </cell>
        </row>
        <row r="288">
          <cell r="B288">
            <v>357</v>
          </cell>
          <cell r="C288" t="str">
            <v>Telha Fibrocimento 4Mm</v>
          </cell>
          <cell r="D288" t="str">
            <v>m2</v>
          </cell>
          <cell r="E288">
            <v>3.8</v>
          </cell>
        </row>
        <row r="289">
          <cell r="B289">
            <v>358</v>
          </cell>
          <cell r="C289" t="str">
            <v>Telha Francesa</v>
          </cell>
          <cell r="D289" t="str">
            <v>un</v>
          </cell>
          <cell r="E289">
            <v>0.17</v>
          </cell>
        </row>
        <row r="290">
          <cell r="B290">
            <v>359</v>
          </cell>
          <cell r="C290" t="str">
            <v>Telha Metalica E= 0.50 Mm , Pre  Pintada Em Ambas</v>
          </cell>
          <cell r="D290" t="str">
            <v>m2</v>
          </cell>
          <cell r="E290">
            <v>20</v>
          </cell>
        </row>
        <row r="291">
          <cell r="B291">
            <v>360</v>
          </cell>
          <cell r="C291" t="str">
            <v>Telha Metalica E= 0.65 Mm , Pre  Pintada Em Ambas</v>
          </cell>
          <cell r="D291" t="str">
            <v>m2</v>
          </cell>
          <cell r="E291">
            <v>14.6</v>
          </cell>
        </row>
        <row r="292">
          <cell r="B292">
            <v>361</v>
          </cell>
          <cell r="C292" t="str">
            <v>Telhadista</v>
          </cell>
          <cell r="D292" t="str">
            <v>hs</v>
          </cell>
          <cell r="E292">
            <v>1.91</v>
          </cell>
        </row>
        <row r="293">
          <cell r="B293">
            <v>362</v>
          </cell>
          <cell r="C293" t="str">
            <v>Tijolo 4 Furos 10X10X20 Cm</v>
          </cell>
          <cell r="D293" t="str">
            <v>un</v>
          </cell>
          <cell r="E293">
            <v>7.0000000000000007E-2</v>
          </cell>
        </row>
        <row r="294">
          <cell r="B294">
            <v>363</v>
          </cell>
          <cell r="C294" t="str">
            <v>Tijolo 6 Furos 10X15X20 Cm</v>
          </cell>
          <cell r="D294" t="str">
            <v>mil</v>
          </cell>
          <cell r="E294">
            <v>80</v>
          </cell>
        </row>
        <row r="295">
          <cell r="B295">
            <v>364</v>
          </cell>
          <cell r="C295" t="str">
            <v>Tijolo 8 Furos 10X20X20 Cm</v>
          </cell>
          <cell r="D295" t="str">
            <v>mil</v>
          </cell>
          <cell r="E295">
            <v>125</v>
          </cell>
        </row>
        <row r="296">
          <cell r="B296">
            <v>365</v>
          </cell>
          <cell r="C296" t="str">
            <v>Tinta Acrilica - Lata 18 L</v>
          </cell>
          <cell r="D296" t="str">
            <v>un</v>
          </cell>
          <cell r="E296">
            <v>119</v>
          </cell>
        </row>
        <row r="297">
          <cell r="B297">
            <v>366</v>
          </cell>
          <cell r="C297" t="str">
            <v>Tinta Esmalte Sint. Brilhante Gl 3.6L</v>
          </cell>
          <cell r="D297" t="str">
            <v>un</v>
          </cell>
          <cell r="E297">
            <v>26</v>
          </cell>
        </row>
        <row r="298">
          <cell r="B298">
            <v>367</v>
          </cell>
          <cell r="C298" t="str">
            <v>Tinta Látex Pva Para Int.E Ext.Lata 18L</v>
          </cell>
          <cell r="D298" t="str">
            <v>un</v>
          </cell>
          <cell r="E298">
            <v>85</v>
          </cell>
        </row>
        <row r="299">
          <cell r="B299">
            <v>368</v>
          </cell>
          <cell r="C299" t="str">
            <v>Tomada Bifásica C/ Espelho Plástico 2 X 4</v>
          </cell>
          <cell r="D299" t="str">
            <v>un</v>
          </cell>
          <cell r="E299">
            <v>2.85</v>
          </cell>
        </row>
        <row r="300">
          <cell r="B300">
            <v>369</v>
          </cell>
          <cell r="C300" t="str">
            <v>Tomada De Sobrepor</v>
          </cell>
          <cell r="D300" t="str">
            <v>un</v>
          </cell>
          <cell r="E300">
            <v>0.51</v>
          </cell>
        </row>
        <row r="301">
          <cell r="B301">
            <v>370</v>
          </cell>
          <cell r="C301" t="str">
            <v>Tomada Embutir Universal 10A - 127V</v>
          </cell>
          <cell r="D301" t="str">
            <v>un</v>
          </cell>
          <cell r="E301">
            <v>0.89</v>
          </cell>
        </row>
        <row r="302">
          <cell r="B302">
            <v>371</v>
          </cell>
          <cell r="C302" t="str">
            <v>Tomada Embutir Universal 15A - 250V</v>
          </cell>
          <cell r="D302" t="str">
            <v>un</v>
          </cell>
          <cell r="E302">
            <v>2.25</v>
          </cell>
        </row>
        <row r="303">
          <cell r="B303">
            <v>372</v>
          </cell>
          <cell r="C303" t="str">
            <v>Tomada Embutir Universal 30A - 220V</v>
          </cell>
          <cell r="D303" t="str">
            <v>un</v>
          </cell>
          <cell r="E303">
            <v>2.25</v>
          </cell>
        </row>
        <row r="304">
          <cell r="B304">
            <v>373</v>
          </cell>
          <cell r="C304" t="str">
            <v>Tomada Monofásica Com Espelho Plástico 2 X 4</v>
          </cell>
          <cell r="D304" t="str">
            <v>un</v>
          </cell>
          <cell r="E304">
            <v>0.89</v>
          </cell>
        </row>
        <row r="305">
          <cell r="B305">
            <v>374</v>
          </cell>
          <cell r="C305" t="str">
            <v>Tubo Cobre 1  (28Mm) - Barra 5M</v>
          </cell>
          <cell r="D305" t="str">
            <v>un</v>
          </cell>
          <cell r="E305">
            <v>28.83</v>
          </cell>
        </row>
        <row r="306">
          <cell r="B306">
            <v>375</v>
          </cell>
          <cell r="C306" t="str">
            <v>Tubo Cobre 1/2  (15Mm) - Barra 5M</v>
          </cell>
          <cell r="D306" t="str">
            <v>un</v>
          </cell>
          <cell r="E306">
            <v>13.56</v>
          </cell>
        </row>
        <row r="307">
          <cell r="B307">
            <v>376</v>
          </cell>
          <cell r="C307" t="str">
            <v>Tubo Cobre 3/4  (22Mm) - Barra 5M</v>
          </cell>
          <cell r="D307" t="str">
            <v>un</v>
          </cell>
          <cell r="E307">
            <v>23.8</v>
          </cell>
        </row>
        <row r="308">
          <cell r="B308">
            <v>377</v>
          </cell>
          <cell r="C308" t="str">
            <v>Tubo Ferro Galv. 1    (33,4Mm) - Barra 6M</v>
          </cell>
          <cell r="D308" t="str">
            <v>un</v>
          </cell>
          <cell r="E308">
            <v>28.28</v>
          </cell>
        </row>
        <row r="309">
          <cell r="B309">
            <v>378</v>
          </cell>
          <cell r="C309" t="str">
            <v>Tubo Ferro Galv. 1 1/2  (48,1Mm) - Barra 6M</v>
          </cell>
          <cell r="D309" t="str">
            <v>un</v>
          </cell>
          <cell r="E309">
            <v>46.5</v>
          </cell>
        </row>
        <row r="310">
          <cell r="B310">
            <v>379</v>
          </cell>
          <cell r="C310" t="str">
            <v>Tubo Ferro Galv. 1 1/4  (42,2Mm) - Barra 6M</v>
          </cell>
          <cell r="D310" t="str">
            <v>un</v>
          </cell>
          <cell r="E310">
            <v>36.450000000000003</v>
          </cell>
        </row>
        <row r="311">
          <cell r="B311">
            <v>380</v>
          </cell>
          <cell r="C311" t="str">
            <v>Tubo PVC 75 mm</v>
          </cell>
          <cell r="D311" t="str">
            <v>ml</v>
          </cell>
          <cell r="E311">
            <v>3</v>
          </cell>
        </row>
        <row r="312">
          <cell r="B312">
            <v>381</v>
          </cell>
          <cell r="C312" t="str">
            <v>Tubo P/Válvula De Descarga Pvc 40 Mm</v>
          </cell>
          <cell r="D312" t="str">
            <v>un</v>
          </cell>
          <cell r="E312">
            <v>1.98</v>
          </cell>
        </row>
        <row r="313">
          <cell r="B313">
            <v>382</v>
          </cell>
          <cell r="C313" t="str">
            <v>Tubo Pvc Rígido Soldável 110Mm (4 )-Brr 6M</v>
          </cell>
          <cell r="D313" t="str">
            <v>un</v>
          </cell>
          <cell r="E313">
            <v>45.83</v>
          </cell>
        </row>
        <row r="314">
          <cell r="B314">
            <v>383</v>
          </cell>
          <cell r="C314" t="str">
            <v>Válvula Descarga Cromada Luxo 1 1/2</v>
          </cell>
          <cell r="D314" t="str">
            <v>un</v>
          </cell>
          <cell r="E314">
            <v>66.63</v>
          </cell>
        </row>
        <row r="315">
          <cell r="B315">
            <v>384</v>
          </cell>
          <cell r="C315" t="str">
            <v>Válvula Metalica Para Lavatorio</v>
          </cell>
          <cell r="D315" t="str">
            <v>un</v>
          </cell>
          <cell r="E315">
            <v>9.9700000000000006</v>
          </cell>
        </row>
        <row r="316">
          <cell r="B316">
            <v>385</v>
          </cell>
          <cell r="C316" t="str">
            <v>Válvula Para Tanque - 1.1/4</v>
          </cell>
          <cell r="D316" t="str">
            <v>un</v>
          </cell>
          <cell r="E316">
            <v>13.2</v>
          </cell>
        </row>
        <row r="317">
          <cell r="B317">
            <v>386</v>
          </cell>
          <cell r="C317" t="str">
            <v>Vaso Sanitario Louca - Celite Ou Equivalente</v>
          </cell>
          <cell r="D317" t="str">
            <v>un</v>
          </cell>
          <cell r="E317">
            <v>57.48</v>
          </cell>
        </row>
        <row r="318">
          <cell r="B318">
            <v>387</v>
          </cell>
          <cell r="C318" t="str">
            <v>Vedação Pvc 100 Mm P/Ligação De Esgoto</v>
          </cell>
          <cell r="D318" t="str">
            <v>un</v>
          </cell>
          <cell r="E318">
            <v>0.7</v>
          </cell>
        </row>
        <row r="319">
          <cell r="B319">
            <v>388</v>
          </cell>
          <cell r="C319" t="str">
            <v>Verniz Acrílico Galao 3.6 L</v>
          </cell>
          <cell r="D319" t="str">
            <v>un</v>
          </cell>
          <cell r="E319">
            <v>32</v>
          </cell>
        </row>
        <row r="320">
          <cell r="B320">
            <v>389</v>
          </cell>
          <cell r="C320" t="str">
            <v>Vidro Comum Liso 3 Mm - Colocado</v>
          </cell>
          <cell r="D320" t="str">
            <v>m2</v>
          </cell>
          <cell r="E320">
            <v>19</v>
          </cell>
        </row>
        <row r="321">
          <cell r="B321">
            <v>390</v>
          </cell>
          <cell r="C321" t="str">
            <v>Vidro Comum Liso 4 Mm - Colocado</v>
          </cell>
          <cell r="D321" t="str">
            <v>m2</v>
          </cell>
          <cell r="E321">
            <v>18</v>
          </cell>
        </row>
        <row r="322">
          <cell r="B322">
            <v>391</v>
          </cell>
          <cell r="C322" t="str">
            <v>Vidro Fantasia Canelado 4 Mm</v>
          </cell>
          <cell r="D322" t="str">
            <v>m2</v>
          </cell>
          <cell r="E322">
            <v>14</v>
          </cell>
        </row>
        <row r="323">
          <cell r="B323">
            <v>392</v>
          </cell>
          <cell r="C323" t="str">
            <v>Vidro Laminado E= 6Mm</v>
          </cell>
          <cell r="D323" t="str">
            <v>m2</v>
          </cell>
          <cell r="E323">
            <v>52</v>
          </cell>
        </row>
        <row r="324">
          <cell r="B324">
            <v>393</v>
          </cell>
          <cell r="C324" t="str">
            <v>Vidro Laminado E= 8Mm</v>
          </cell>
          <cell r="D324" t="str">
            <v>m2</v>
          </cell>
          <cell r="E324">
            <v>150</v>
          </cell>
        </row>
        <row r="325">
          <cell r="B325">
            <v>394</v>
          </cell>
          <cell r="C325" t="str">
            <v>Vidro Temperado 10 Mm</v>
          </cell>
          <cell r="D325" t="str">
            <v>m2</v>
          </cell>
          <cell r="E325">
            <v>86</v>
          </cell>
        </row>
        <row r="326">
          <cell r="B326">
            <v>395</v>
          </cell>
          <cell r="C326" t="str">
            <v>Lábio polimérico ARE 41 C</v>
          </cell>
          <cell r="D326" t="str">
            <v>ml</v>
          </cell>
          <cell r="E326">
            <v>86.5</v>
          </cell>
        </row>
        <row r="327">
          <cell r="B327">
            <v>396</v>
          </cell>
          <cell r="C327" t="str">
            <v>escavação de tub. Ø 1,40 m em 1a cat</v>
          </cell>
          <cell r="D327" t="str">
            <v>m3</v>
          </cell>
          <cell r="E327">
            <v>430</v>
          </cell>
        </row>
        <row r="328">
          <cell r="B328">
            <v>397</v>
          </cell>
          <cell r="C328" t="str">
            <v>escavação de tub. Ø 1,40 m em 2a cat</v>
          </cell>
          <cell r="D328" t="str">
            <v>m3</v>
          </cell>
          <cell r="E328">
            <v>980</v>
          </cell>
        </row>
        <row r="329">
          <cell r="B329">
            <v>398</v>
          </cell>
          <cell r="C329" t="str">
            <v>alargamento base tub. Ar comp. Ø 1,40 m 2a cat</v>
          </cell>
          <cell r="D329" t="str">
            <v>m3</v>
          </cell>
          <cell r="E329">
            <v>980</v>
          </cell>
        </row>
        <row r="330">
          <cell r="B330">
            <v>399</v>
          </cell>
          <cell r="C330" t="str">
            <v>alargamento base tub. Ar comp. Ø 1,40 m 3a cat</v>
          </cell>
          <cell r="D330" t="str">
            <v>m3</v>
          </cell>
          <cell r="E330">
            <v>1440</v>
          </cell>
        </row>
        <row r="331">
          <cell r="B331">
            <v>400</v>
          </cell>
          <cell r="C331" t="str">
            <v xml:space="preserve">Torre de içamento e manobra ( 800/tub) </v>
          </cell>
          <cell r="D331" t="str">
            <v>m3</v>
          </cell>
          <cell r="E331">
            <v>33.333333333333336</v>
          </cell>
        </row>
        <row r="332">
          <cell r="B332">
            <v>401</v>
          </cell>
          <cell r="C332" t="str">
            <v>Plataforma de trabalho s/ lamina d´água ( 1900/tub)</v>
          </cell>
          <cell r="D332" t="str">
            <v>m3</v>
          </cell>
          <cell r="E332">
            <v>79.166666666666671</v>
          </cell>
        </row>
        <row r="333">
          <cell r="B333">
            <v>402</v>
          </cell>
          <cell r="C333" t="str">
            <v>Passarela de acesso s/lamina d´água (145/m2)</v>
          </cell>
          <cell r="D333" t="str">
            <v>m3</v>
          </cell>
          <cell r="E333">
            <v>61</v>
          </cell>
        </row>
        <row r="334">
          <cell r="B334">
            <v>403</v>
          </cell>
          <cell r="C334" t="str">
            <v>Equipamentos, protensão, injeção e assit. Técnica</v>
          </cell>
          <cell r="D334" t="str">
            <v>kg</v>
          </cell>
          <cell r="E334">
            <v>3</v>
          </cell>
        </row>
        <row r="335">
          <cell r="B335">
            <v>404</v>
          </cell>
          <cell r="C335" t="str">
            <v>Serie de brocas S-12 d=22</v>
          </cell>
          <cell r="D335" t="str">
            <v>un</v>
          </cell>
          <cell r="E335">
            <v>1094</v>
          </cell>
        </row>
        <row r="336">
          <cell r="B336">
            <v>405</v>
          </cell>
          <cell r="C336" t="str">
            <v>Dinamite a 60%</v>
          </cell>
          <cell r="D336" t="str">
            <v>kh</v>
          </cell>
          <cell r="E336">
            <v>4.18</v>
          </cell>
        </row>
        <row r="337">
          <cell r="B337">
            <v>406</v>
          </cell>
          <cell r="C337" t="str">
            <v>Fios de ligação N.14 - 1,5 mm2</v>
          </cell>
          <cell r="D337" t="str">
            <v>m</v>
          </cell>
          <cell r="E337">
            <v>0.16</v>
          </cell>
        </row>
        <row r="338">
          <cell r="B338">
            <v>407</v>
          </cell>
          <cell r="C338" t="str">
            <v>Espoleta comum n. 8</v>
          </cell>
          <cell r="D338" t="str">
            <v>un</v>
          </cell>
          <cell r="E338">
            <v>1.2</v>
          </cell>
        </row>
        <row r="340">
          <cell r="C340" t="str">
            <v>Equipamentos</v>
          </cell>
        </row>
        <row r="341">
          <cell r="B341" t="str">
            <v>e01</v>
          </cell>
          <cell r="C341" t="str">
            <v>Trator de esteiras c/lâmina D6</v>
          </cell>
          <cell r="D341" t="str">
            <v>h</v>
          </cell>
          <cell r="E341">
            <v>88.94</v>
          </cell>
          <cell r="F341">
            <v>53.75</v>
          </cell>
        </row>
        <row r="342">
          <cell r="B342" t="str">
            <v>e02</v>
          </cell>
          <cell r="C342" t="str">
            <v>Motoniveladora Cat 120 B</v>
          </cell>
          <cell r="D342" t="str">
            <v>h</v>
          </cell>
          <cell r="E342">
            <v>67.02</v>
          </cell>
          <cell r="F342">
            <v>34</v>
          </cell>
        </row>
        <row r="343">
          <cell r="B343" t="str">
            <v>e03</v>
          </cell>
          <cell r="C343" t="str">
            <v>Trartor de pneus de 80 a 115 HP</v>
          </cell>
          <cell r="D343" t="str">
            <v>h</v>
          </cell>
          <cell r="E343">
            <v>34.69</v>
          </cell>
          <cell r="F343">
            <v>12.01</v>
          </cell>
        </row>
        <row r="344">
          <cell r="B344" t="str">
            <v>e04</v>
          </cell>
          <cell r="C344" t="str">
            <v>Rolo pé de carneiro Ca-25</v>
          </cell>
          <cell r="D344" t="str">
            <v>h</v>
          </cell>
          <cell r="E344">
            <v>58.75</v>
          </cell>
          <cell r="F344">
            <v>24.95</v>
          </cell>
        </row>
        <row r="345">
          <cell r="B345" t="str">
            <v>e05</v>
          </cell>
          <cell r="C345" t="str">
            <v>Rolo liso</v>
          </cell>
          <cell r="D345" t="str">
            <v>h</v>
          </cell>
          <cell r="E345">
            <v>58.75</v>
          </cell>
          <cell r="F345">
            <v>24.95</v>
          </cell>
        </row>
        <row r="346">
          <cell r="B346" t="str">
            <v>e06</v>
          </cell>
          <cell r="C346" t="str">
            <v>Carreg. De pneus 930</v>
          </cell>
          <cell r="D346" t="str">
            <v>h</v>
          </cell>
          <cell r="E346">
            <v>55.64</v>
          </cell>
          <cell r="F346">
            <v>30.18</v>
          </cell>
        </row>
        <row r="347">
          <cell r="B347" t="str">
            <v>e07</v>
          </cell>
          <cell r="C347" t="str">
            <v>Grade de disco 24x24</v>
          </cell>
          <cell r="D347" t="str">
            <v>h</v>
          </cell>
          <cell r="E347">
            <v>1.22</v>
          </cell>
          <cell r="F347">
            <v>1.22</v>
          </cell>
        </row>
        <row r="348">
          <cell r="B348" t="str">
            <v>e08</v>
          </cell>
          <cell r="C348" t="str">
            <v>Rolo de pneus autopropulsor SP-8000</v>
          </cell>
          <cell r="D348" t="str">
            <v>h</v>
          </cell>
          <cell r="E348">
            <v>53.76</v>
          </cell>
          <cell r="F348">
            <v>26.91</v>
          </cell>
        </row>
        <row r="349">
          <cell r="B349" t="str">
            <v>e09</v>
          </cell>
          <cell r="C349" t="str">
            <v>Vassoura mecânica rebocável</v>
          </cell>
          <cell r="D349" t="str">
            <v>h</v>
          </cell>
          <cell r="E349">
            <v>3.65</v>
          </cell>
          <cell r="F349">
            <v>3.65</v>
          </cell>
        </row>
        <row r="350">
          <cell r="B350" t="str">
            <v>e10</v>
          </cell>
          <cell r="C350" t="str">
            <v>Distribuidor de agreg. Rebocável</v>
          </cell>
          <cell r="D350" t="str">
            <v>h</v>
          </cell>
          <cell r="E350">
            <v>4.0999999999999996</v>
          </cell>
          <cell r="F350">
            <v>4.0999999999999996</v>
          </cell>
        </row>
        <row r="351">
          <cell r="B351" t="str">
            <v>e11</v>
          </cell>
          <cell r="C351" t="str">
            <v>Caminhão distribuidor de asfalto</v>
          </cell>
          <cell r="D351" t="str">
            <v>h</v>
          </cell>
          <cell r="E351">
            <v>52.13</v>
          </cell>
          <cell r="F351">
            <v>23.08</v>
          </cell>
        </row>
        <row r="352">
          <cell r="B352" t="str">
            <v>e12</v>
          </cell>
          <cell r="C352" t="str">
            <v>Usina pr-mies. A frio 30-60 T/H Cifali</v>
          </cell>
          <cell r="D352" t="str">
            <v>h</v>
          </cell>
          <cell r="E352">
            <v>9.26</v>
          </cell>
          <cell r="F352">
            <v>1.26</v>
          </cell>
        </row>
        <row r="353">
          <cell r="B353" t="str">
            <v>e13</v>
          </cell>
          <cell r="C353" t="str">
            <v>Tanque para asfalto 20.000 l</v>
          </cell>
          <cell r="D353" t="str">
            <v>h</v>
          </cell>
          <cell r="E353">
            <v>2.41</v>
          </cell>
          <cell r="F353">
            <v>2.41</v>
          </cell>
        </row>
        <row r="354">
          <cell r="B354" t="str">
            <v>e14</v>
          </cell>
          <cell r="C354" t="str">
            <v>Caminhão basculante</v>
          </cell>
          <cell r="D354" t="str">
            <v>h</v>
          </cell>
          <cell r="E354">
            <v>48.45</v>
          </cell>
          <cell r="F354">
            <v>21.6</v>
          </cell>
        </row>
        <row r="355">
          <cell r="B355" t="str">
            <v>e15</v>
          </cell>
          <cell r="C355" t="str">
            <v>Caminhão tanque para 10.000 l</v>
          </cell>
          <cell r="D355" t="str">
            <v>h</v>
          </cell>
          <cell r="E355">
            <v>42.46</v>
          </cell>
          <cell r="F355">
            <v>17</v>
          </cell>
        </row>
        <row r="356">
          <cell r="B356" t="str">
            <v>e16</v>
          </cell>
          <cell r="C356" t="e">
            <v>#N/A</v>
          </cell>
          <cell r="D356" t="str">
            <v>h</v>
          </cell>
          <cell r="E356" t="e">
            <v>#N/A</v>
          </cell>
          <cell r="F356" t="e">
            <v>#N/A</v>
          </cell>
        </row>
        <row r="357">
          <cell r="B357" t="str">
            <v>e17</v>
          </cell>
          <cell r="C357" t="e">
            <v>#N/A</v>
          </cell>
          <cell r="D357" t="str">
            <v>h</v>
          </cell>
          <cell r="E357" t="e">
            <v>#N/A</v>
          </cell>
          <cell r="F357" t="e">
            <v>#N/A</v>
          </cell>
        </row>
        <row r="358">
          <cell r="B358" t="str">
            <v>e18</v>
          </cell>
          <cell r="C358" t="e">
            <v>#N/A</v>
          </cell>
          <cell r="D358" t="str">
            <v>h</v>
          </cell>
          <cell r="E358" t="e">
            <v>#N/A</v>
          </cell>
          <cell r="F358" t="e">
            <v>#N/A</v>
          </cell>
        </row>
        <row r="359">
          <cell r="B359" t="str">
            <v>e19</v>
          </cell>
          <cell r="C359" t="e">
            <v>#N/A</v>
          </cell>
          <cell r="D359" t="str">
            <v>h</v>
          </cell>
          <cell r="E359" t="e">
            <v>#N/A</v>
          </cell>
          <cell r="F359" t="e">
            <v>#N/A</v>
          </cell>
        </row>
        <row r="360">
          <cell r="B360" t="str">
            <v>e12</v>
          </cell>
          <cell r="C360" t="str">
            <v>Usina pr-mies. A frio 30-60 T/H Cifali</v>
          </cell>
          <cell r="D360" t="str">
            <v>h</v>
          </cell>
          <cell r="E360">
            <v>9.26</v>
          </cell>
          <cell r="F360">
            <v>1.26</v>
          </cell>
        </row>
        <row r="361">
          <cell r="B361" t="str">
            <v>e01</v>
          </cell>
          <cell r="C361" t="str">
            <v>Trator de esteiras c/lâmina D6</v>
          </cell>
          <cell r="D361" t="str">
            <v>h</v>
          </cell>
          <cell r="E361">
            <v>88.94</v>
          </cell>
          <cell r="F361">
            <v>53.75</v>
          </cell>
        </row>
        <row r="362">
          <cell r="B362" t="str">
            <v>e22</v>
          </cell>
          <cell r="C362" t="e">
            <v>#N/A</v>
          </cell>
          <cell r="D362" t="str">
            <v>h</v>
          </cell>
          <cell r="E362" t="e">
            <v>#N/A</v>
          </cell>
          <cell r="F362" t="e">
            <v>#N/A</v>
          </cell>
        </row>
        <row r="363">
          <cell r="B363" t="str">
            <v>e23</v>
          </cell>
          <cell r="C363" t="e">
            <v>#N/A</v>
          </cell>
          <cell r="D363" t="str">
            <v>h</v>
          </cell>
          <cell r="E363" t="e">
            <v>#N/A</v>
          </cell>
          <cell r="F363" t="e">
            <v>#N/A</v>
          </cell>
        </row>
        <row r="364">
          <cell r="B364" t="str">
            <v>e24</v>
          </cell>
          <cell r="C364" t="e">
            <v>#N/A</v>
          </cell>
          <cell r="D364" t="str">
            <v>h</v>
          </cell>
          <cell r="E364" t="e">
            <v>#N/A</v>
          </cell>
          <cell r="F364" t="e">
            <v>#N/A</v>
          </cell>
        </row>
        <row r="365">
          <cell r="B365" t="str">
            <v>e25</v>
          </cell>
          <cell r="C365" t="e">
            <v>#N/A</v>
          </cell>
          <cell r="D365" t="str">
            <v>h</v>
          </cell>
          <cell r="E365" t="e">
            <v>#N/A</v>
          </cell>
          <cell r="F365" t="e">
            <v>#N/A</v>
          </cell>
        </row>
        <row r="366">
          <cell r="B366" t="str">
            <v>e26</v>
          </cell>
          <cell r="C366" t="e">
            <v>#N/A</v>
          </cell>
          <cell r="D366" t="str">
            <v>h</v>
          </cell>
          <cell r="E366" t="e">
            <v>#N/A</v>
          </cell>
          <cell r="F366" t="e">
            <v>#N/A</v>
          </cell>
        </row>
        <row r="367">
          <cell r="B367" t="str">
            <v>e27</v>
          </cell>
          <cell r="C367" t="e">
            <v>#N/A</v>
          </cell>
          <cell r="D367" t="str">
            <v>h</v>
          </cell>
          <cell r="E367" t="e">
            <v>#N/A</v>
          </cell>
          <cell r="F367" t="e">
            <v>#N/A</v>
          </cell>
        </row>
        <row r="368">
          <cell r="B368" t="str">
            <v>e28</v>
          </cell>
          <cell r="C368" t="e">
            <v>#N/A</v>
          </cell>
          <cell r="D368" t="str">
            <v>h</v>
          </cell>
          <cell r="E368" t="e">
            <v>#N/A</v>
          </cell>
          <cell r="F368" t="e">
            <v>#N/A</v>
          </cell>
        </row>
        <row r="369">
          <cell r="B369" t="str">
            <v>e29</v>
          </cell>
          <cell r="C369" t="e">
            <v>#N/A</v>
          </cell>
          <cell r="D369" t="str">
            <v>h</v>
          </cell>
          <cell r="E369" t="e">
            <v>#N/A</v>
          </cell>
          <cell r="F369" t="e">
            <v>#N/A</v>
          </cell>
        </row>
        <row r="370">
          <cell r="B370" t="str">
            <v>e30</v>
          </cell>
          <cell r="C370" t="e">
            <v>#N/A</v>
          </cell>
          <cell r="D370" t="str">
            <v>h</v>
          </cell>
          <cell r="E370" t="e">
            <v>#N/A</v>
          </cell>
          <cell r="F370" t="e">
            <v>#N/A</v>
          </cell>
        </row>
        <row r="371">
          <cell r="B371" t="str">
            <v>e31</v>
          </cell>
          <cell r="C371" t="e">
            <v>#N/A</v>
          </cell>
          <cell r="D371" t="str">
            <v>h</v>
          </cell>
          <cell r="E371" t="e">
            <v>#N/A</v>
          </cell>
          <cell r="F371" t="e">
            <v>#N/A</v>
          </cell>
        </row>
        <row r="372">
          <cell r="B372" t="str">
            <v>e32</v>
          </cell>
          <cell r="C372" t="e">
            <v>#N/A</v>
          </cell>
          <cell r="D372" t="str">
            <v>h</v>
          </cell>
          <cell r="E372" t="e">
            <v>#N/A</v>
          </cell>
          <cell r="F372" t="e">
            <v>#N/A</v>
          </cell>
        </row>
        <row r="373">
          <cell r="B373" t="str">
            <v>e33</v>
          </cell>
          <cell r="C373" t="e">
            <v>#N/A</v>
          </cell>
          <cell r="D373" t="str">
            <v>h</v>
          </cell>
          <cell r="E373" t="e">
            <v>#N/A</v>
          </cell>
          <cell r="F373" t="e">
            <v>#N/A</v>
          </cell>
        </row>
        <row r="374">
          <cell r="B374" t="str">
            <v>e34</v>
          </cell>
          <cell r="C374" t="e">
            <v>#N/A</v>
          </cell>
          <cell r="D374" t="str">
            <v>h</v>
          </cell>
          <cell r="E374" t="e">
            <v>#N/A</v>
          </cell>
          <cell r="F374" t="e">
            <v>#N/A</v>
          </cell>
        </row>
        <row r="375">
          <cell r="B375" t="str">
            <v>e35</v>
          </cell>
          <cell r="C375" t="e">
            <v>#N/A</v>
          </cell>
          <cell r="D375" t="str">
            <v>h</v>
          </cell>
          <cell r="E375" t="e">
            <v>#N/A</v>
          </cell>
          <cell r="F375" t="e">
            <v>#N/A</v>
          </cell>
        </row>
        <row r="376">
          <cell r="B376" t="str">
            <v>e36</v>
          </cell>
          <cell r="C376" t="e">
            <v>#N/A</v>
          </cell>
          <cell r="D376" t="str">
            <v>h</v>
          </cell>
          <cell r="E376" t="e">
            <v>#N/A</v>
          </cell>
          <cell r="F376" t="e">
            <v>#N/A</v>
          </cell>
        </row>
        <row r="377">
          <cell r="B377" t="str">
            <v>e37</v>
          </cell>
          <cell r="C377" t="e">
            <v>#N/A</v>
          </cell>
          <cell r="D377" t="str">
            <v>h</v>
          </cell>
          <cell r="E377" t="e">
            <v>#N/A</v>
          </cell>
          <cell r="F377" t="e">
            <v>#N/A</v>
          </cell>
        </row>
        <row r="378">
          <cell r="B378" t="str">
            <v>e38</v>
          </cell>
          <cell r="C378" t="e">
            <v>#N/A</v>
          </cell>
          <cell r="D378" t="str">
            <v>h</v>
          </cell>
          <cell r="E378" t="e">
            <v>#N/A</v>
          </cell>
          <cell r="F378" t="e">
            <v>#N/A</v>
          </cell>
        </row>
        <row r="379">
          <cell r="B379" t="str">
            <v>e39</v>
          </cell>
          <cell r="C379" t="e">
            <v>#N/A</v>
          </cell>
          <cell r="D379" t="str">
            <v>h</v>
          </cell>
          <cell r="E379" t="e">
            <v>#N/A</v>
          </cell>
          <cell r="F379" t="e">
            <v>#N/A</v>
          </cell>
        </row>
        <row r="380">
          <cell r="B380" t="str">
            <v>e40</v>
          </cell>
          <cell r="C380" t="e">
            <v>#N/A</v>
          </cell>
          <cell r="D380" t="str">
            <v>h</v>
          </cell>
          <cell r="E380" t="e">
            <v>#N/A</v>
          </cell>
          <cell r="F380" t="e">
            <v>#N/A</v>
          </cell>
        </row>
        <row r="381">
          <cell r="B381" t="str">
            <v>e41</v>
          </cell>
          <cell r="C381" t="e">
            <v>#N/A</v>
          </cell>
          <cell r="D381" t="str">
            <v>h</v>
          </cell>
          <cell r="E381" t="e">
            <v>#N/A</v>
          </cell>
          <cell r="F381" t="e">
            <v>#N/A</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Resumo 2005"/>
      <sheetName val="eteno 04-05"/>
      <sheetName val="CMAI matéria prima 2005"/>
      <sheetName val="PLATTS 2005"/>
      <sheetName val="CMAI 2006-2009"/>
      <sheetName val="Petróleo"/>
      <sheetName val="Resumo comparativo"/>
      <sheetName val="1#"/>
      <sheetName val="Summary"/>
      <sheetName val="CMAI resinas 2005"/>
      <sheetName val="CMAI spreads 2005"/>
      <sheetName val="comparativo hist-projeções"/>
      <sheetName val="Plan3"/>
      <sheetName val="Spread "/>
      <sheetName val="Energy&amp;Base Feed"/>
      <sheetName val="Olefins"/>
      <sheetName val="Polyolefins"/>
      <sheetName val="Others"/>
      <sheetName val="ChlorAlkaliVinyls"/>
      <sheetName val="Aromatics"/>
      <sheetName val="Ref"/>
      <sheetName val="hist-projeções CMAI 2005"/>
      <sheetName val="AEN - Auxiliar"/>
      <sheetName val="Consolidado SPE"/>
    </sheetNames>
    <sheetDataSet>
      <sheetData sheetId="0" refreshError="1"/>
      <sheetData sheetId="1" refreshError="1"/>
      <sheetData sheetId="2" refreshError="1"/>
      <sheetData sheetId="3" refreshError="1"/>
      <sheetData sheetId="4" refreshError="1">
        <row r="18">
          <cell r="C18" t="str">
            <v>Petróleo</v>
          </cell>
        </row>
        <row r="19">
          <cell r="C19" t="str">
            <v>Nafta, ARA, CIF</v>
          </cell>
        </row>
        <row r="20">
          <cell r="C20" t="str">
            <v>Eteno, Northwest Europe, Contr.</v>
          </cell>
        </row>
        <row r="21">
          <cell r="C21" t="str">
            <v>Propeno, US Gulf, Contrac.,</v>
          </cell>
        </row>
        <row r="22">
          <cell r="C22" t="str">
            <v>PEAD Blow molding, CFR, FE Asia</v>
          </cell>
        </row>
        <row r="23">
          <cell r="C23" t="str">
            <v>PEAD Film, CFR, FE Asia</v>
          </cell>
        </row>
        <row r="24">
          <cell r="C24" t="str">
            <v>PEBD, CFR, FE Asia</v>
          </cell>
        </row>
        <row r="25">
          <cell r="C25" t="str">
            <v>PEBDL, CFR, FE Asia</v>
          </cell>
        </row>
        <row r="26">
          <cell r="C26" t="str">
            <v>PP, CFR, FE Asia</v>
          </cell>
        </row>
        <row r="27">
          <cell r="C27" t="str">
            <v>PVC, CFR, Southeast Asia</v>
          </cell>
        </row>
      </sheetData>
      <sheetData sheetId="5" refreshError="1"/>
      <sheetData sheetId="6" refreshError="1"/>
      <sheetData sheetId="7" refreshError="1"/>
      <sheetData sheetId="8" refreshError="1"/>
      <sheetData sheetId="9" refreshError="1"/>
      <sheetData sheetId="10" refreshError="1"/>
      <sheetData sheetId="11" refreshError="1">
        <row r="14">
          <cell r="T14" t="str">
            <v xml:space="preserve"> - Ethylene, West Europe, Contract-Market   Pipeline,Delivered / W. Europe</v>
          </cell>
        </row>
        <row r="15">
          <cell r="T15" t="str">
            <v xml:space="preserve"> - Naphtha, West Europe, Spot, Avg.,CIF / NW Europe / Basis ARA</v>
          </cell>
        </row>
        <row r="16">
          <cell r="T16" t="str">
            <v xml:space="preserve"> - Propylene , Contained Value, West Europe, Contract-Market,Delivered / W. Europe</v>
          </cell>
        </row>
        <row r="17">
          <cell r="T17" t="str">
            <v xml:space="preserve"> - Polyethylene, High Density -Média Blow Molding/ HMW Film</v>
          </cell>
        </row>
        <row r="18">
          <cell r="T18" t="str">
            <v xml:space="preserve"> - Polyethylene , Low Density, Northeast Asia, Spot   GP- Film,CFR / China</v>
          </cell>
        </row>
        <row r="19">
          <cell r="T19" t="str">
            <v xml:space="preserve"> - Polyethylene , Linear Low Density, Northeast Asia, Spot   Butene, Film,CFR / China</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Resumo 2005"/>
      <sheetName val="eteno 04-05"/>
      <sheetName val="CMAI matéria prima 2005"/>
      <sheetName val="PLATTS 2005"/>
      <sheetName val="CMAI 2006-2009"/>
      <sheetName val="Petróleo"/>
      <sheetName val="Resumo comparativo"/>
      <sheetName val="1#"/>
      <sheetName val="Summary"/>
      <sheetName val="CMAI resinas 2005"/>
      <sheetName val="CMAI spreads 2005"/>
      <sheetName val="comparativo hist-projeções"/>
      <sheetName val="Plan3"/>
      <sheetName val="Spread "/>
      <sheetName val="Energy&amp;Base Feed"/>
      <sheetName val="Olefins"/>
      <sheetName val="Polyolefins"/>
      <sheetName val="Others"/>
      <sheetName val="ChlorAlkaliVinyls"/>
      <sheetName val="Aromatics"/>
      <sheetName val="hist-projeções CMAI 2005"/>
      <sheetName val="AEN - Auxili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4">
          <cell r="T14" t="str">
            <v xml:space="preserve"> - Ethylene, West Europe, Contract-Market   Pipeline,Delivered / W. Europe</v>
          </cell>
        </row>
        <row r="15">
          <cell r="T15" t="str">
            <v xml:space="preserve"> - Naphtha, West Europe, Spot, Avg.,CIF / NW Europe / Basis ARA</v>
          </cell>
        </row>
        <row r="16">
          <cell r="T16" t="str">
            <v xml:space="preserve"> - Propylene , Contained Value, West Europe, Contract-Market,Delivered / W. Europe</v>
          </cell>
        </row>
        <row r="17">
          <cell r="T17" t="str">
            <v xml:space="preserve"> - Polyethylene, High Density -Média Blow Molding/ HMW Film</v>
          </cell>
        </row>
        <row r="18">
          <cell r="T18" t="str">
            <v xml:space="preserve"> - Polyethylene , Low Density, Northeast Asia, Spot   GP- Film,CFR / China</v>
          </cell>
        </row>
        <row r="19">
          <cell r="T19" t="str">
            <v xml:space="preserve"> - Polyethylene , Linear Low Density, Northeast Asia, Spot   Butene, Film,CFR / China</v>
          </cell>
        </row>
        <row r="20">
          <cell r="T20" t="str">
            <v xml:space="preserve"> - Polypropylene, Northeast Asia, Spot   GP- Homopolymer,CFR / China</v>
          </cell>
        </row>
        <row r="21">
          <cell r="T21" t="str">
            <v xml:space="preserve"> - Polyvinyl Chloride - Cesta Asia, Colômbia, Venezuela e Europa</v>
          </cell>
        </row>
        <row r="22">
          <cell r="T22" t="str">
            <v xml:space="preserve"> - Crude Oil , Brent, West Europe, Spot, Avg.   1st Month,FOB / North Sea</v>
          </cell>
        </row>
      </sheetData>
      <sheetData sheetId="12" refreshError="1">
        <row r="2">
          <cell r="V2" t="str">
            <v>Ethylene - West Europe, Contract-Market, Delivered  W. Europe</v>
          </cell>
        </row>
        <row r="3">
          <cell r="V3" t="str">
            <v>Naphtha - West Europe, Spot, Avg., CIF  NW Europe</v>
          </cell>
        </row>
        <row r="4">
          <cell r="V4" t="str">
            <v xml:space="preserve">Propylene, Contained Value - West Europe, Contract, </v>
          </cell>
        </row>
        <row r="5">
          <cell r="V5" t="str">
            <v>Polyethylene, High Density -Média Blow Molding/ HMW Film</v>
          </cell>
        </row>
        <row r="6">
          <cell r="V6" t="str">
            <v>Polyethylene, Low Density - Northeast Asia, Spot,  - GP- Film</v>
          </cell>
        </row>
        <row r="7">
          <cell r="V7" t="str">
            <v>Polyethylene, Linear Low Density - Northeast Asia, Spot,  - Butene, Film</v>
          </cell>
        </row>
        <row r="8">
          <cell r="V8" t="str">
            <v>Polypropylene - Northeast Asia, Spot,  - GP- Homopolymer</v>
          </cell>
        </row>
        <row r="9">
          <cell r="V9" t="str">
            <v>Polyvinyl Chloride - Cesta Asia, Colômbia, Venezuela e Europa</v>
          </cell>
        </row>
        <row r="10">
          <cell r="V10" t="str">
            <v>Crude Oil, Brent - West Europe, Spot, Avg., FOB  North Sea</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E-JUNHO-08"/>
      <sheetName val="EMEB RUTH CARDOSO"/>
      <sheetName val="MC 01"/>
      <sheetName val="MC 02"/>
      <sheetName val="Medição Prefeitura"/>
    </sheetNames>
    <sheetDataSet>
      <sheetData sheetId="0"/>
      <sheetData sheetId="1"/>
      <sheetData sheetId="2">
        <row r="1">
          <cell r="T1" t="str">
            <v>MEDIÇÃO ATUAL - 1ª MEDIÇÃO</v>
          </cell>
        </row>
      </sheetData>
      <sheetData sheetId="3"/>
      <sheetData sheetId="4"/>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JUL01"/>
      <sheetName val="VIADUTO BRESSER"/>
      <sheetName val="Medição 2"/>
      <sheetName val="Memória"/>
      <sheetName val="VIADUTO_BRESSER"/>
      <sheetName val="Medição_2"/>
    </sheetNames>
    <sheetDataSet>
      <sheetData sheetId="0" refreshError="1">
        <row r="1">
          <cell r="A1">
            <v>1</v>
          </cell>
          <cell r="B1" t="str">
            <v>TOPOGRAFIA - EQUIPAMENTOS E SERVICOS</v>
          </cell>
        </row>
        <row r="2">
          <cell r="A2">
            <v>1.0900000000000001</v>
          </cell>
          <cell r="B2" t="str">
            <v>LEVANTAMENTO PLANIMETRICO CADASTRAL</v>
          </cell>
          <cell r="C2" t="str">
            <v>M2</v>
          </cell>
          <cell r="D2">
            <v>0.12</v>
          </cell>
        </row>
        <row r="3">
          <cell r="A3">
            <v>1.1000000000000001</v>
          </cell>
          <cell r="B3" t="str">
            <v>LEVANTAMENTO PLANI-ALTIMETRICO CADASTRAL</v>
          </cell>
          <cell r="C3" t="str">
            <v>M2</v>
          </cell>
          <cell r="D3">
            <v>0.14000000000000001</v>
          </cell>
        </row>
        <row r="4">
          <cell r="A4">
            <v>1.1100000000000001</v>
          </cell>
          <cell r="B4" t="str">
            <v>LOCAÇÃO DE EIXO DE REFERÊNCIA PARA PROJETO DE VIA PÚBLICA</v>
          </cell>
          <cell r="C4" t="str">
            <v>M</v>
          </cell>
          <cell r="D4">
            <v>1.08</v>
          </cell>
        </row>
        <row r="5">
          <cell r="A5">
            <v>1.1200000000000001</v>
          </cell>
          <cell r="B5" t="str">
            <v>NIVELAMENTO</v>
          </cell>
          <cell r="C5" t="str">
            <v>M</v>
          </cell>
          <cell r="D5">
            <v>0.59</v>
          </cell>
        </row>
        <row r="6">
          <cell r="A6">
            <v>1.1299999999999999</v>
          </cell>
          <cell r="B6" t="str">
            <v>NIVELAMENTO DE SECOES TRANSVERSAIS</v>
          </cell>
          <cell r="C6" t="str">
            <v>M DE SEÇÃO</v>
          </cell>
          <cell r="D6">
            <v>0.59</v>
          </cell>
        </row>
        <row r="7">
          <cell r="A7">
            <v>1.1399999999999999</v>
          </cell>
          <cell r="B7" t="str">
            <v>LEVANTAMENTO PLANIMETRICO DE VIA PÚBLICA E SEMI-CADASTRO DE IMÓVEIS</v>
          </cell>
          <cell r="C7" t="str">
            <v>M</v>
          </cell>
          <cell r="D7">
            <v>0.96</v>
          </cell>
        </row>
        <row r="8">
          <cell r="A8">
            <v>1.1499999999999999</v>
          </cell>
          <cell r="B8" t="str">
            <v>NIVELAMENTO DO EIXO DE VIA PÚBLICA INCLUSIVE SOLERIAS, GUIAS E TAMPÕES</v>
          </cell>
          <cell r="C8" t="str">
            <v>M</v>
          </cell>
          <cell r="D8">
            <v>0.92</v>
          </cell>
        </row>
        <row r="9">
          <cell r="A9">
            <v>1.1599999999999999</v>
          </cell>
          <cell r="B9" t="str">
            <v>CADASTRO DE GALERIA EXISTENTE</v>
          </cell>
          <cell r="C9" t="str">
            <v>PV</v>
          </cell>
          <cell r="D9">
            <v>43.13</v>
          </cell>
        </row>
        <row r="10">
          <cell r="A10">
            <v>1.17</v>
          </cell>
          <cell r="B10" t="str">
            <v>ELEMENTOS PARA LOCAÇÃO DE OBRA DE ARTE</v>
          </cell>
          <cell r="C10" t="str">
            <v>M DE EIXO</v>
          </cell>
          <cell r="D10">
            <v>1.29</v>
          </cell>
        </row>
        <row r="11">
          <cell r="A11">
            <v>1.18</v>
          </cell>
          <cell r="B11" t="str">
            <v>TRANSPORTE DE COTA DE REFERÊNCIA DE NIVEL</v>
          </cell>
          <cell r="C11" t="str">
            <v>M</v>
          </cell>
          <cell r="D11">
            <v>0.42</v>
          </cell>
        </row>
        <row r="12">
          <cell r="A12">
            <v>1.19</v>
          </cell>
          <cell r="B12" t="str">
            <v>NIVELAMENTO GEOMETRICO NO INTERIOR DA GALERIA</v>
          </cell>
          <cell r="C12" t="str">
            <v>M</v>
          </cell>
          <cell r="D12">
            <v>1.67</v>
          </cell>
        </row>
        <row r="13">
          <cell r="A13">
            <v>1.2</v>
          </cell>
          <cell r="B13" t="str">
            <v>CADASTRO ESPECIAL DE GALERIA MOLDADA (1:500)</v>
          </cell>
          <cell r="C13" t="str">
            <v>M</v>
          </cell>
          <cell r="D13">
            <v>2.16</v>
          </cell>
        </row>
        <row r="14">
          <cell r="A14">
            <v>1.21</v>
          </cell>
          <cell r="B14" t="str">
            <v>NIVELAMENTO GEOMETRICO DE FUNDO DE CANAL OU CÓRREGO</v>
          </cell>
          <cell r="C14" t="str">
            <v>M</v>
          </cell>
          <cell r="D14">
            <v>1.41</v>
          </cell>
        </row>
        <row r="15">
          <cell r="A15">
            <v>1.22</v>
          </cell>
          <cell r="B15" t="str">
            <v>RELATORIO TECNICO</v>
          </cell>
          <cell r="C15" t="str">
            <v>M</v>
          </cell>
          <cell r="D15">
            <v>2.62</v>
          </cell>
        </row>
        <row r="16">
          <cell r="A16">
            <v>1.23</v>
          </cell>
          <cell r="B16" t="str">
            <v>CADASTRO DE CANALIZAÇÕES CIRCULARES</v>
          </cell>
          <cell r="C16" t="str">
            <v>M</v>
          </cell>
          <cell r="D16">
            <v>1.07</v>
          </cell>
        </row>
        <row r="17">
          <cell r="A17">
            <v>1.24</v>
          </cell>
          <cell r="B17" t="str">
            <v>CADASTRO E AMARRAÇÃO DE CAIXA DE INSPEÇÃO OU CAIXA DE CONCORDÂNCIA OU CAIXA MORTA</v>
          </cell>
          <cell r="C17" t="str">
            <v>UN</v>
          </cell>
          <cell r="D17">
            <v>17.22</v>
          </cell>
        </row>
        <row r="18">
          <cell r="A18">
            <v>1.25</v>
          </cell>
          <cell r="B18" t="str">
            <v>CADASTRO E AMARRAÇÃO DE BOCA DE LOBO OU LEÃO</v>
          </cell>
          <cell r="C18" t="str">
            <v>UN</v>
          </cell>
          <cell r="D18">
            <v>10.09</v>
          </cell>
        </row>
        <row r="19">
          <cell r="A19">
            <v>1.26</v>
          </cell>
          <cell r="B19" t="str">
            <v>CADASTRO E AMARRAÇÃO DE PV</v>
          </cell>
          <cell r="C19" t="str">
            <v>UN</v>
          </cell>
          <cell r="D19">
            <v>14.07</v>
          </cell>
        </row>
        <row r="20">
          <cell r="A20">
            <v>1.27</v>
          </cell>
          <cell r="B20" t="str">
            <v>CADASTRO E AMARRAÇÃO DE PV RECOBERTO</v>
          </cell>
          <cell r="C20" t="str">
            <v>UN</v>
          </cell>
          <cell r="D20">
            <v>38.03</v>
          </cell>
        </row>
        <row r="21">
          <cell r="A21">
            <v>1.28</v>
          </cell>
          <cell r="B21" t="str">
            <v>TRANSPORTE DE COORDENADAS</v>
          </cell>
          <cell r="C21" t="str">
            <v>M</v>
          </cell>
          <cell r="D21">
            <v>0.42</v>
          </cell>
        </row>
        <row r="22">
          <cell r="A22">
            <v>1.31</v>
          </cell>
          <cell r="B22" t="str">
            <v>ESTAÇÃO TOTAL PRECISÃO 5", INCLUSIVE ACESSÓRIOS</v>
          </cell>
          <cell r="C22" t="str">
            <v>H</v>
          </cell>
          <cell r="D22">
            <v>2.72</v>
          </cell>
        </row>
        <row r="23">
          <cell r="A23">
            <v>1.32</v>
          </cell>
          <cell r="B23" t="str">
            <v>ESTAÇÃO TOTAL PRECISÃO 3", INCLUSIVE ACESSÓRIOS</v>
          </cell>
          <cell r="C23" t="str">
            <v>H</v>
          </cell>
          <cell r="D23">
            <v>4.1100000000000003</v>
          </cell>
        </row>
        <row r="24">
          <cell r="A24">
            <v>1.33</v>
          </cell>
          <cell r="B24" t="str">
            <v>ESTAÇÃO TOTAL PRECISÃO 1,5", INCLUSIVE ACESSÓRIOS</v>
          </cell>
          <cell r="C24" t="str">
            <v>H</v>
          </cell>
          <cell r="D24">
            <v>4.97</v>
          </cell>
        </row>
        <row r="25">
          <cell r="A25">
            <v>1.34</v>
          </cell>
          <cell r="B25" t="str">
            <v>TEODOLITO PRECISÃO 5", INCLUSIVE ACESSÓRIOS</v>
          </cell>
          <cell r="C25" t="str">
            <v>H</v>
          </cell>
          <cell r="D25">
            <v>1.17</v>
          </cell>
        </row>
        <row r="26">
          <cell r="A26">
            <v>1.35</v>
          </cell>
          <cell r="B26" t="str">
            <v>NIVEL PRECISAO 1,5 mm/km, INCLUSIVE ACESSÓRIOS</v>
          </cell>
          <cell r="C26" t="str">
            <v>H</v>
          </cell>
          <cell r="D26">
            <v>0.28999999999999998</v>
          </cell>
        </row>
        <row r="27">
          <cell r="A27">
            <v>1.36</v>
          </cell>
          <cell r="B27" t="str">
            <v>NIVEL PRECISAO 0,7 mm/km, INCLUSIVE ACESSÓRIOS</v>
          </cell>
          <cell r="C27" t="str">
            <v>H</v>
          </cell>
          <cell r="D27">
            <v>0.7</v>
          </cell>
        </row>
        <row r="28">
          <cell r="A28">
            <v>1.37</v>
          </cell>
          <cell r="B28" t="str">
            <v>NIVEL PRECISAO 0,3 mm/km, INCLUSIVE ACESSÓRIOS</v>
          </cell>
          <cell r="C28" t="str">
            <v>H</v>
          </cell>
          <cell r="D28">
            <v>1.19</v>
          </cell>
        </row>
        <row r="29">
          <cell r="A29">
            <v>2</v>
          </cell>
          <cell r="B29" t="str">
            <v>SONDAGENS E ENSAIOS DE SOLO</v>
          </cell>
        </row>
        <row r="30">
          <cell r="A30">
            <v>2.0101</v>
          </cell>
          <cell r="B30" t="str">
            <v>SONDAGEM A TRADO MANUAL</v>
          </cell>
          <cell r="C30" t="str">
            <v>M</v>
          </cell>
          <cell r="D30">
            <v>13.57</v>
          </cell>
        </row>
        <row r="31">
          <cell r="A31">
            <v>2.0102000000000002</v>
          </cell>
          <cell r="B31" t="str">
            <v>SONDAGEM COM EXTRAÇÃO DE AMOSTRAS NAS CONDIÇÕES NATURAIS</v>
          </cell>
          <cell r="C31" t="str">
            <v>UN</v>
          </cell>
          <cell r="D31">
            <v>20.14</v>
          </cell>
        </row>
        <row r="32">
          <cell r="A32">
            <v>2.0200999999999998</v>
          </cell>
          <cell r="B32" t="str">
            <v>SONDAGEM A PERCUSSÃO MOBILIZAÇÃO E INSTALAÇÃO DE 1 EQUIPAMENTO, CONSIDERANDO A DISTÂNCIA ATÉ 10km</v>
          </cell>
          <cell r="C32" t="str">
            <v>UN</v>
          </cell>
          <cell r="D32">
            <v>62.06</v>
          </cell>
        </row>
        <row r="33">
          <cell r="A33">
            <v>2.0202</v>
          </cell>
          <cell r="B33" t="str">
            <v>SONDAGEM A PERCUSSÃO MOBILIZAÇÃO E   INSTALAÇÃO DE 1 EQUIPAMENTO, CONSIDERANDO A DISTÂNCIA DE 10 A 20 km</v>
          </cell>
          <cell r="C33" t="str">
            <v>UN</v>
          </cell>
          <cell r="D33">
            <v>101.82</v>
          </cell>
        </row>
        <row r="34">
          <cell r="A34">
            <v>2.0203000000000002</v>
          </cell>
          <cell r="B34" t="str">
            <v>SONDAGEM A PERCUSSÃOMOBILIZAÇÃO E INSTALAÇÃO DE 1 EQUIPAMENTO, CONSIDERANDO A DISTÂNCIA ACIMA DE 20km</v>
          </cell>
          <cell r="C34" t="str">
            <v>UN</v>
          </cell>
          <cell r="D34">
            <v>141.58000000000001</v>
          </cell>
        </row>
        <row r="35">
          <cell r="A35">
            <v>2.0204</v>
          </cell>
          <cell r="B35" t="str">
            <v>SONDAGEM A PERCUSSÃO DESLOCAMENTO DE EQUIPAMENTO ENTRE FUROS EM TERRENO PLANO, CONSIDERANDO A DISTÂNCIA ATÉ 100m</v>
          </cell>
          <cell r="C35" t="str">
            <v>UN</v>
          </cell>
          <cell r="D35">
            <v>11.15</v>
          </cell>
        </row>
        <row r="36">
          <cell r="A36">
            <v>2.0205000000000002</v>
          </cell>
          <cell r="B36" t="str">
            <v>SONDAGEM A PERCUSSÃO DESLOCAMENTO DE EQUIPAMENTO ENTRE FUROS EM TERRENO PLANO, CONSIDERANDO A DISTÂNCIA DE 100 A 200m</v>
          </cell>
          <cell r="C36" t="str">
            <v>UN</v>
          </cell>
          <cell r="D36">
            <v>22.3</v>
          </cell>
        </row>
        <row r="37">
          <cell r="A37">
            <v>2.0206</v>
          </cell>
          <cell r="B37" t="str">
            <v>SONDAGEM A PERCUSSÃO DESLOCAMENTO DE EQUIPAMENTO ENTRE FUROS EM TERRENO PLANO, CONSIDERANDO A DISTÂNCIA ACIMA DE 200m</v>
          </cell>
          <cell r="C37" t="str">
            <v>UN</v>
          </cell>
          <cell r="D37">
            <v>33.450000000000003</v>
          </cell>
        </row>
        <row r="38">
          <cell r="A38">
            <v>2.0207000000000002</v>
          </cell>
          <cell r="B38" t="str">
            <v>SONDAGEM A PERCUSSÃO DESLOCAMENTO DE EQUIPAMENTO EM TERRENO ACIDENTADO, CONSIDERANDO A DISTÂNCIA ATÉ 50m</v>
          </cell>
          <cell r="C38" t="str">
            <v>UN</v>
          </cell>
          <cell r="D38">
            <v>11.15</v>
          </cell>
        </row>
        <row r="39">
          <cell r="A39">
            <v>2.0207999999999999</v>
          </cell>
          <cell r="B39" t="str">
            <v>DESLOCAMENTO DE EQUIPAMENTO EM TERRENO ACIDENTADO, CONSIDERANDO A DISTÂNCIA ACIMA DE 50m</v>
          </cell>
          <cell r="C39" t="str">
            <v>UN</v>
          </cell>
          <cell r="D39">
            <v>18.91</v>
          </cell>
        </row>
        <row r="40">
          <cell r="A40">
            <v>2.0209000000000001</v>
          </cell>
          <cell r="B40" t="str">
            <v>SONDAGEM A PERCUSSÃO EXECUCAO DE PLATAFORMA  EM TERRENO ALAGADIÇO OU ACIDENTADO</v>
          </cell>
          <cell r="C40" t="str">
            <v>UN</v>
          </cell>
          <cell r="D40">
            <v>35.979999999999997</v>
          </cell>
        </row>
        <row r="41">
          <cell r="A41">
            <v>2.0209999999999999</v>
          </cell>
          <cell r="B41" t="str">
            <v>SONDAGEM A PERCUSSÃO PERFURAÇÃO E   EXECUÇÃO  A CADA METRO DE UM ENSAIO PENETOMÉTRICO OU DE LAVAGEM POR TEMPO</v>
          </cell>
          <cell r="C41" t="str">
            <v>UN</v>
          </cell>
          <cell r="D41">
            <v>20.420000000000002</v>
          </cell>
        </row>
        <row r="42">
          <cell r="A42">
            <v>2.0211000000000001</v>
          </cell>
          <cell r="B42" t="str">
            <v>ENSAIO PENETOMETRICO OU DE LAVAGEM POR TEMPO ADICIONAL</v>
          </cell>
          <cell r="C42" t="str">
            <v>UN</v>
          </cell>
          <cell r="D42">
            <v>13.24</v>
          </cell>
        </row>
        <row r="43">
          <cell r="A43">
            <v>2.0301</v>
          </cell>
          <cell r="B43" t="str">
            <v>SONDAGEM ROTATIVA MOBILIZAÇÃO  E  INSTALAÇÃO DE 1 EQUIPAMENTO, CONSIDERANDO A DISTÂNCIA ATÉ 10km</v>
          </cell>
          <cell r="C43" t="str">
            <v>UN</v>
          </cell>
          <cell r="D43">
            <v>63.35</v>
          </cell>
        </row>
        <row r="44">
          <cell r="A44">
            <v>2.0301999999999998</v>
          </cell>
          <cell r="B44" t="str">
            <v>SONDAGEM ROTATIVA MOBILIZAÇÃO  E  INSTALAÇÃO DE 1 EQUIPAMENTO, CONSIDERANDO A DISTÂNCIA DE 10 A 20km</v>
          </cell>
          <cell r="C44" t="str">
            <v>UN</v>
          </cell>
          <cell r="D44">
            <v>103.54</v>
          </cell>
        </row>
        <row r="45">
          <cell r="A45">
            <v>2.0303</v>
          </cell>
          <cell r="B45" t="str">
            <v>SONDAGEM ROTATIVA MOBILIZAÇÃO  E  INSTALAÇÃO DE 1 EQUIPAMENTO, CONSIDERANDO A DISTÂNCIA ACIMA DE 20km</v>
          </cell>
          <cell r="C45" t="str">
            <v>UN</v>
          </cell>
          <cell r="D45">
            <v>143.72999999999999</v>
          </cell>
        </row>
        <row r="46">
          <cell r="A46">
            <v>2.0305</v>
          </cell>
          <cell r="B46" t="str">
            <v>SONDAGEM ROTATIVA DESLOCAMENTO   DE  EQUIPAMENTO ENTRE FUROS EM TERRENO PLANO, CONSIDERANDO A DISTÂNCIA ATÉ 100m</v>
          </cell>
          <cell r="C46" t="str">
            <v>UN</v>
          </cell>
          <cell r="D46">
            <v>23.16</v>
          </cell>
        </row>
        <row r="47">
          <cell r="A47">
            <v>2.0306000000000002</v>
          </cell>
          <cell r="B47" t="str">
            <v>SONDAGEM ROTATIVA DESLOCAMENTO DE EQUIPAMENTO ENTRE FUROS EM TERRENO PLANO, CONSIDERANDO A DISTÂNCIA DE 100 A 200m</v>
          </cell>
          <cell r="C47" t="str">
            <v>UN</v>
          </cell>
          <cell r="D47">
            <v>34.74</v>
          </cell>
        </row>
        <row r="48">
          <cell r="A48">
            <v>2.0306999999999999</v>
          </cell>
          <cell r="B48" t="str">
            <v>DESLOCAMENTO DE EQUIPAMENTO ENTRE FUROS EM TERRENO PLANO, CONSIDERANDO A DISTÂNCIA ACIMA DE 200m</v>
          </cell>
          <cell r="C48" t="str">
            <v>UN</v>
          </cell>
          <cell r="D48">
            <v>46.32</v>
          </cell>
        </row>
        <row r="49">
          <cell r="A49">
            <v>2.0308000000000002</v>
          </cell>
          <cell r="B49" t="str">
            <v>SONDAGEM ROTATIVA DESLOCAMENTO DE EQUIPAMENTO ENTRE FUROS EM TERRENO ACIDENTADO, CONSIDERANDO A DISTÂNCIA ATÉ 50m</v>
          </cell>
          <cell r="C49" t="str">
            <v>UN</v>
          </cell>
          <cell r="D49">
            <v>23.16</v>
          </cell>
        </row>
        <row r="50">
          <cell r="A50">
            <v>2.0308999999999999</v>
          </cell>
          <cell r="B50" t="str">
            <v>SONDAGEM ROTATIVA DESLOCAMENTO DE EQUIPAMENTO ENTRE FUROS EM TERRENO ACIDENTADO, CONSIDERANDO A DISTÂNCIA ACIMA DE 50m</v>
          </cell>
          <cell r="C50" t="str">
            <v>UN</v>
          </cell>
          <cell r="D50">
            <v>34.74</v>
          </cell>
        </row>
        <row r="51">
          <cell r="A51">
            <v>2.0310000000000001</v>
          </cell>
          <cell r="B51" t="str">
            <v>EXECUÇÃO DE PLATAFORMA EM TERRENO ALAGADIÇO OU ACIDENTADO</v>
          </cell>
          <cell r="C51" t="str">
            <v>UN</v>
          </cell>
          <cell r="D51">
            <v>82.58</v>
          </cell>
        </row>
        <row r="52">
          <cell r="A52">
            <v>2.0310999999999999</v>
          </cell>
          <cell r="B52" t="str">
            <v>PERFURAÇÃO EM SOLOS OU ROCHAS DECOMPOSTAS - HX</v>
          </cell>
          <cell r="C52" t="str">
            <v>M</v>
          </cell>
          <cell r="D52">
            <v>35.409999999999997</v>
          </cell>
        </row>
        <row r="53">
          <cell r="A53">
            <v>2.0312000000000001</v>
          </cell>
          <cell r="B53" t="str">
            <v>PERFURACAO EM SOLOS OU ROCHAS DECOMPOSTAS - NX</v>
          </cell>
          <cell r="C53" t="str">
            <v>M</v>
          </cell>
          <cell r="D53">
            <v>35.39</v>
          </cell>
        </row>
        <row r="54">
          <cell r="A54">
            <v>2.0312999999999999</v>
          </cell>
          <cell r="B54" t="str">
            <v>PERFURACAO EM SOLOS OU ROCHAS DECOMPOSTAS - BX</v>
          </cell>
          <cell r="C54" t="str">
            <v>M</v>
          </cell>
          <cell r="D54">
            <v>35.36</v>
          </cell>
        </row>
        <row r="55">
          <cell r="A55">
            <v>2.0314000000000001</v>
          </cell>
          <cell r="B55" t="str">
            <v>PERFURACAO EM SOLOS OU ROCHAS DECOMPOSTAS - AX</v>
          </cell>
          <cell r="C55" t="str">
            <v>M</v>
          </cell>
          <cell r="D55">
            <v>35.35</v>
          </cell>
        </row>
        <row r="56">
          <cell r="A56">
            <v>2.0314999999999999</v>
          </cell>
          <cell r="B56" t="str">
            <v>PERFURACAO  EM ROCHA  MOLE (FILITOS, SILTITOS, ARENITOS E ROCHAS AFINS), ACRESCIMO DE ...(EM RELAÇÃO AO PREÇO DA PERFURAÇÃO EM SOLOS E ROCHAS DECOMPOSTAS)</v>
          </cell>
          <cell r="C56" t="str">
            <v>%</v>
          </cell>
          <cell r="D56">
            <v>100</v>
          </cell>
        </row>
        <row r="57">
          <cell r="A57">
            <v>2.0316000000000001</v>
          </cell>
          <cell r="B57" t="str">
            <v>PERFURACAO EM ROCHA   DURA OU EXTRA DURA (GRANITOS, GNAISSES, QUARTZITOS E ROCHAS AFINS), ACRÉSCIMO DE ...(EM RELAÇÃO AO PREÇO DA PERFURAÇÃO EM SOLOS OU ROCHAS DECOMPOSTAS)</v>
          </cell>
          <cell r="C57" t="str">
            <v>%</v>
          </cell>
          <cell r="D57">
            <v>300</v>
          </cell>
        </row>
        <row r="58">
          <cell r="A58">
            <v>2.0400999999999998</v>
          </cell>
          <cell r="B58" t="str">
            <v>EXECUCAO DE POCO DE INSPECAO COM  1 M2 DE ÁREA</v>
          </cell>
          <cell r="C58" t="str">
            <v>M</v>
          </cell>
          <cell r="D58">
            <v>13.24</v>
          </cell>
        </row>
        <row r="59">
          <cell r="A59">
            <v>2.0402</v>
          </cell>
          <cell r="B59" t="str">
            <v>EXECUCAO DE POCO DE INSPECAO E MATERIAL   PARA ESCORAMENTO</v>
          </cell>
          <cell r="C59" t="str">
            <v>M</v>
          </cell>
          <cell r="D59">
            <v>99.44</v>
          </cell>
        </row>
        <row r="60">
          <cell r="A60">
            <v>2.0402999999999998</v>
          </cell>
          <cell r="B60" t="str">
            <v>REATERRO DO POCO</v>
          </cell>
          <cell r="C60" t="str">
            <v>M</v>
          </cell>
          <cell r="D60">
            <v>1.36</v>
          </cell>
        </row>
        <row r="61">
          <cell r="A61">
            <v>2.0503</v>
          </cell>
          <cell r="B61" t="str">
            <v>INSTALACAO DE MEDIDOR  DE NÍVEL D'AGUA</v>
          </cell>
          <cell r="C61" t="str">
            <v>M</v>
          </cell>
          <cell r="D61">
            <v>15.96</v>
          </cell>
        </row>
        <row r="62">
          <cell r="A62">
            <v>2.0503999999999998</v>
          </cell>
          <cell r="B62" t="str">
            <v>INSTALACAO DE PIEZOMETRO</v>
          </cell>
          <cell r="C62" t="str">
            <v>M</v>
          </cell>
          <cell r="D62">
            <v>34.369999999999997</v>
          </cell>
        </row>
        <row r="63">
          <cell r="A63">
            <v>2.0600999999999998</v>
          </cell>
          <cell r="B63" t="str">
            <v>UMIDADE NATURAL</v>
          </cell>
          <cell r="C63" t="str">
            <v>ENSAIO</v>
          </cell>
          <cell r="D63">
            <v>3.81</v>
          </cell>
        </row>
        <row r="64">
          <cell r="A64">
            <v>2.0602</v>
          </cell>
          <cell r="B64" t="str">
            <v>LIMITE DE LIQUIDEZ</v>
          </cell>
          <cell r="C64" t="str">
            <v>ENSAIO</v>
          </cell>
          <cell r="D64">
            <v>10.54</v>
          </cell>
        </row>
        <row r="65">
          <cell r="A65">
            <v>2.0602999999999998</v>
          </cell>
          <cell r="B65" t="str">
            <v>PLASTICIDADE</v>
          </cell>
          <cell r="C65" t="str">
            <v>ENSAIO</v>
          </cell>
          <cell r="D65">
            <v>8.5399999999999991</v>
          </cell>
        </row>
        <row r="66">
          <cell r="A66">
            <v>2.0604</v>
          </cell>
          <cell r="B66" t="str">
            <v>COMPACTACAO</v>
          </cell>
          <cell r="C66" t="str">
            <v>ENSAIO</v>
          </cell>
          <cell r="D66">
            <v>35.36</v>
          </cell>
        </row>
        <row r="67">
          <cell r="A67">
            <v>2.0605000000000002</v>
          </cell>
          <cell r="B67" t="str">
            <v>GRANULOMETRIA</v>
          </cell>
          <cell r="C67" t="str">
            <v>ENSAIO</v>
          </cell>
          <cell r="D67">
            <v>23.3</v>
          </cell>
        </row>
        <row r="68">
          <cell r="A68">
            <v>2.0606</v>
          </cell>
          <cell r="B68" t="str">
            <v>PROCTOR SIMPLES</v>
          </cell>
          <cell r="C68" t="str">
            <v>ENSAIO</v>
          </cell>
          <cell r="D68">
            <v>40.119999999999997</v>
          </cell>
        </row>
        <row r="69">
          <cell r="A69">
            <v>2.0607000000000002</v>
          </cell>
          <cell r="B69" t="str">
            <v>CBR MOLDADO</v>
          </cell>
          <cell r="C69" t="str">
            <v>ENSAIO</v>
          </cell>
          <cell r="D69">
            <v>33.979999999999997</v>
          </cell>
        </row>
        <row r="70">
          <cell r="A70">
            <v>2.0608</v>
          </cell>
          <cell r="B70" t="str">
            <v>ENSAIO DE CBR INDEFORMADO</v>
          </cell>
          <cell r="C70" t="str">
            <v>ENSAIO</v>
          </cell>
          <cell r="D70">
            <v>26.67</v>
          </cell>
        </row>
        <row r="71">
          <cell r="A71">
            <v>2.0609000000000002</v>
          </cell>
          <cell r="B71" t="str">
            <v>CBR-5 PONTOS (MOLDADO)</v>
          </cell>
          <cell r="C71" t="str">
            <v>ENSAIO</v>
          </cell>
          <cell r="D71">
            <v>80.22</v>
          </cell>
        </row>
        <row r="72">
          <cell r="A72">
            <v>2.0609999999999999</v>
          </cell>
          <cell r="B72" t="str">
            <v>CBR-5 PONTOS (INDEFORMADO)</v>
          </cell>
          <cell r="C72" t="str">
            <v>ENSAIO</v>
          </cell>
          <cell r="D72">
            <v>56.58</v>
          </cell>
        </row>
        <row r="73">
          <cell r="A73">
            <v>2.0611000000000002</v>
          </cell>
          <cell r="B73" t="str">
            <v>LOS ANGELES</v>
          </cell>
          <cell r="C73" t="str">
            <v>ENSAIO</v>
          </cell>
          <cell r="D73">
            <v>73.760000000000005</v>
          </cell>
        </row>
        <row r="74">
          <cell r="A74">
            <v>2.0613000000000001</v>
          </cell>
          <cell r="B74" t="str">
            <v>DURABILIDADE</v>
          </cell>
          <cell r="C74" t="str">
            <v>ENSAIO</v>
          </cell>
          <cell r="D74">
            <v>80.22</v>
          </cell>
        </row>
        <row r="75">
          <cell r="A75">
            <v>2.0613999999999999</v>
          </cell>
          <cell r="B75" t="str">
            <v>ADESIVIDADE</v>
          </cell>
          <cell r="C75" t="str">
            <v>ENSAIO</v>
          </cell>
          <cell r="D75">
            <v>40.119999999999997</v>
          </cell>
        </row>
        <row r="76">
          <cell r="A76">
            <v>2.0615000000000001</v>
          </cell>
          <cell r="B76" t="str">
            <v>VISCOSIDADE</v>
          </cell>
          <cell r="C76" t="str">
            <v>ENSAIO</v>
          </cell>
          <cell r="D76">
            <v>26.63</v>
          </cell>
        </row>
        <row r="77">
          <cell r="A77">
            <v>2.0617000000000001</v>
          </cell>
          <cell r="B77" t="str">
            <v>PONTO DE FULGOR</v>
          </cell>
          <cell r="C77" t="str">
            <v>ENSAIO</v>
          </cell>
          <cell r="D77">
            <v>22.9</v>
          </cell>
        </row>
        <row r="78">
          <cell r="A78">
            <v>2.0617999999999999</v>
          </cell>
          <cell r="B78" t="str">
            <v>PENETRACAO</v>
          </cell>
          <cell r="C78" t="str">
            <v>ENSAIO</v>
          </cell>
          <cell r="D78">
            <v>31.45</v>
          </cell>
        </row>
        <row r="79">
          <cell r="A79">
            <v>2.0619000000000001</v>
          </cell>
          <cell r="B79" t="str">
            <v>PONTO DE AMOLECIMENTO</v>
          </cell>
          <cell r="C79" t="str">
            <v>ENSAIO</v>
          </cell>
          <cell r="D79">
            <v>20.05</v>
          </cell>
        </row>
        <row r="80">
          <cell r="A80">
            <v>2.0621</v>
          </cell>
          <cell r="B80" t="str">
            <v>DOSAGEM MARSHALL, GRANULOMETRIA, TEOR DE ASFÁLTO, ESTABILIDADE E FLUÊNCIA</v>
          </cell>
          <cell r="C80" t="str">
            <v>ENSAIO</v>
          </cell>
          <cell r="D80">
            <v>419.27</v>
          </cell>
        </row>
        <row r="81">
          <cell r="A81">
            <v>3</v>
          </cell>
          <cell r="B81" t="str">
            <v>PROJETOS, ESTUDOS E SERVICOS</v>
          </cell>
        </row>
        <row r="82">
          <cell r="A82">
            <v>3.01</v>
          </cell>
          <cell r="B82" t="str">
            <v>DIMENSIONAMENTO   DE PAVIMENTO</v>
          </cell>
          <cell r="C82" t="str">
            <v>FURO</v>
          </cell>
          <cell r="D82">
            <v>20.12</v>
          </cell>
        </row>
        <row r="83">
          <cell r="A83">
            <v>3.02</v>
          </cell>
          <cell r="B83" t="str">
            <v>PROJETO EM PLANTA PARA PAVIMENTAÇÃO DE VIA PÚBLICA COM UMA PISTA</v>
          </cell>
          <cell r="C83" t="str">
            <v>M</v>
          </cell>
          <cell r="D83">
            <v>0.26</v>
          </cell>
        </row>
        <row r="84">
          <cell r="A84">
            <v>3.03</v>
          </cell>
          <cell r="B84" t="str">
            <v>PROJETO EM PERFIL PARA PAVIMENTAÇÃO DE VIA PÚBLICA COM UMA PISTA</v>
          </cell>
          <cell r="C84" t="str">
            <v>M</v>
          </cell>
          <cell r="D84">
            <v>0.12</v>
          </cell>
        </row>
        <row r="85">
          <cell r="A85">
            <v>3.04</v>
          </cell>
          <cell r="B85" t="str">
            <v>PROJETO HIDRAULICO DE  GALERIA PLUVIAL EM TUBOS</v>
          </cell>
          <cell r="C85" t="str">
            <v>M</v>
          </cell>
          <cell r="D85">
            <v>0.92</v>
          </cell>
        </row>
        <row r="86">
          <cell r="A86">
            <v>3.05</v>
          </cell>
          <cell r="B86" t="str">
            <v>PROJETO HIDRAULICO DE  GALERIA PLUVIAL MOLDADA, EXCLUINDO O PROJETO ESTRUTURAL</v>
          </cell>
          <cell r="C86" t="str">
            <v>M</v>
          </cell>
          <cell r="D86">
            <v>1.8</v>
          </cell>
        </row>
        <row r="87">
          <cell r="A87">
            <v>3.06</v>
          </cell>
          <cell r="B87" t="str">
            <v>PROJETO HIDRAULICO DE  REFORÇO DE GALERIA EXISTENTE, EM TUBOS</v>
          </cell>
          <cell r="C87" t="str">
            <v>M</v>
          </cell>
          <cell r="D87">
            <v>0.79</v>
          </cell>
        </row>
        <row r="88">
          <cell r="A88">
            <v>3.07</v>
          </cell>
          <cell r="B88" t="str">
            <v>ESTUDO HIDROLOGICO DE  VIA PÚBLICA INTEGRANTE DE PROGRAMA DE PAVIMENTAÇÃO, QUE VIER A DISPENSAR GALERIA PLUVIAL OU EXIGI-LA MOLDADA</v>
          </cell>
          <cell r="C88" t="str">
            <v>M</v>
          </cell>
          <cell r="D88">
            <v>0.52</v>
          </cell>
        </row>
        <row r="89">
          <cell r="A89">
            <v>3.08</v>
          </cell>
          <cell r="B89" t="str">
            <v>ESTUDO HIDROLOGICO DE  VIA PÚBLICA INTEGRANTE DE PROGRAMA DE PAVIMENTAÇÃO E PROJETO HIDRÁULICO, SE NECESSÁRIA GALERIA PLUVIAL EM TUBOS</v>
          </cell>
          <cell r="C89" t="str">
            <v>M</v>
          </cell>
          <cell r="D89">
            <v>0.85</v>
          </cell>
        </row>
        <row r="90">
          <cell r="A90">
            <v>3.09</v>
          </cell>
          <cell r="B90" t="str">
            <v>ESTUDO HIDROLOGICO DE AREA ARRUADA</v>
          </cell>
          <cell r="C90" t="str">
            <v>KM2</v>
          </cell>
          <cell r="D90">
            <v>352.68</v>
          </cell>
        </row>
        <row r="91">
          <cell r="A91">
            <v>3.1</v>
          </cell>
          <cell r="B91" t="str">
            <v>ESTUDO HIDROLOGICO DE AREA NÃO ARRUADA</v>
          </cell>
          <cell r="C91" t="str">
            <v>KM2</v>
          </cell>
          <cell r="D91">
            <v>156.47999999999999</v>
          </cell>
        </row>
        <row r="92">
          <cell r="A92">
            <v>3.11</v>
          </cell>
          <cell r="B92" t="str">
            <v>ESTUDO HIDRAULICO DE   VIA SITUADA EM ÁREA, OBJETO DE ESTUDO HIDROLÓGICO</v>
          </cell>
          <cell r="C92" t="str">
            <v>M</v>
          </cell>
          <cell r="D92">
            <v>0.39</v>
          </cell>
        </row>
        <row r="93">
          <cell r="A93">
            <v>3.12</v>
          </cell>
          <cell r="B93" t="str">
            <v>ESTUDO HIDROLOGICO E VERIFICAÇÃO DA SUFICIÊNCIA DE GALERIA EXISTENTE, EM TUBOS</v>
          </cell>
          <cell r="C93" t="str">
            <v>M</v>
          </cell>
          <cell r="D93">
            <v>0.69</v>
          </cell>
        </row>
        <row r="94">
          <cell r="A94">
            <v>3.13</v>
          </cell>
          <cell r="B94" t="str">
            <v>VERIFICACAO NO PROJETO  DE SISTEMA DE DRENAGEM, DE VIAS QUE DISPENSAM GALERIA DE ÁGUAS PLUVIAIS</v>
          </cell>
          <cell r="C94" t="str">
            <v>M</v>
          </cell>
          <cell r="D94">
            <v>7.0000000000000007E-2</v>
          </cell>
        </row>
        <row r="95">
          <cell r="A95">
            <v>3.14</v>
          </cell>
          <cell r="B95" t="str">
            <v>TRANSCRICAO E ADAPTACAO DE SISTEMAS DE DRENAGEM PROJETADOS EM VIAS PÚBLICAS</v>
          </cell>
          <cell r="C95" t="str">
            <v>M</v>
          </cell>
          <cell r="D95">
            <v>0.21</v>
          </cell>
        </row>
        <row r="96">
          <cell r="A96">
            <v>3.1501000000000001</v>
          </cell>
          <cell r="B96" t="str">
            <v>CALCULO ESTRUTURAL DE CONCRETO ARMADO PARA PONTES, VIADUTOS, MUROS DE ARRIMO E OBRAS CONGENERES, PERCENTAGEM A SER APLICADA AO ORÇAMENTO DA PARTE ESTRUTURAL DA OBRA, USANDO OS PREÇOS UNITÁRIOS DA TABELA DE SVP - ATÉ 50 m3</v>
          </cell>
          <cell r="C96" t="str">
            <v>%</v>
          </cell>
          <cell r="D96">
            <v>6.75</v>
          </cell>
        </row>
        <row r="97">
          <cell r="A97">
            <v>3.1501999999999999</v>
          </cell>
          <cell r="B97" t="str">
            <v>CALCULO ESTRUTURAL DE CONCRETO ARMADO PARA PONTES, VIADUTOS, MUROS DE ARRIMO E OBRAS CONGENERES, PERCENTAGEM A SER APLICADA AO ORÇAMENTO DA PARTE ESTRUTURAL DA OBRA, USANDO OS PREÇOS UNITÁRIOS DA TABELA DE SVP - ATÉ 100m3</v>
          </cell>
          <cell r="C97" t="str">
            <v>%</v>
          </cell>
          <cell r="D97">
            <v>6.12</v>
          </cell>
        </row>
        <row r="98">
          <cell r="A98">
            <v>3.1503000000000001</v>
          </cell>
          <cell r="B98" t="str">
            <v>CALCULO ESTRUTURAL DE CONCRETO ARMADO PARA PONTES, VIADUTOS, MUROS DE ARRIMO E OBRAS CONGENERES, PERCENTAGEM A SER APLICADA AO ORÇAMENTO DA PARTE ESTRUTURAL DA OBRA, USANDO OS PREÇOS UNITÁRIOS DA TABELA DE SVP - ATÉ 200m3</v>
          </cell>
          <cell r="C98" t="str">
            <v>%</v>
          </cell>
          <cell r="D98">
            <v>5.76</v>
          </cell>
        </row>
        <row r="99">
          <cell r="A99">
            <v>3.1503999999999999</v>
          </cell>
          <cell r="B99" t="str">
            <v>CALCULO ESTRUTURAL DE CONCRETO ARMADO PARA PONTES, VIADUTOS, MUROS DE ARRIMO E OBRAS CONGENERES, PERCENTAGEM A SER APLICADA AO ORÇAMENTO DA PARTE ESTRUTURAL DA OBRA, USANDO OS PREÇOS UNITÁRIOS DA TABELA DE SVP - ATÉ 500m3</v>
          </cell>
          <cell r="C99" t="str">
            <v>%</v>
          </cell>
          <cell r="D99">
            <v>5.49</v>
          </cell>
        </row>
        <row r="100">
          <cell r="A100">
            <v>3.1505000000000001</v>
          </cell>
          <cell r="B100" t="str">
            <v>CALCULO ESTRUTURAL DE CONCRETO ARMADO PARA PONTES, VIADUTOS, MUROS DE ARRIMO E OBRAS CONGENERES, PERCENTAGEM A SER APLICADA AO ORÇAMENTO DA PARTE ESTRUTURAL DA OBRA, USANDO OS PREÇOS UNITÁRIOS DA TABELA DE SVP - ATÉ 1.000m3</v>
          </cell>
          <cell r="C100" t="str">
            <v>%</v>
          </cell>
          <cell r="D100">
            <v>4.95</v>
          </cell>
        </row>
        <row r="101">
          <cell r="A101">
            <v>3.1505999999999998</v>
          </cell>
          <cell r="B101" t="str">
            <v>CALCULO ESTRUTURAL DE CONCRETO ARMADO PARA PONTES, VIADUTOS, MUROS DE ARRIMO E OBRAS CONGENERES, PERCENTAGEM A SER APLICADA AO ORÇAMENTO DA PARTE ESTRUTURAL DA OBRA, USANDO OS PREÇOS UNITÁRIOS DA TABELA DE SVP - ATÉ 2.000m3</v>
          </cell>
          <cell r="C101" t="str">
            <v>%</v>
          </cell>
          <cell r="D101">
            <v>4.5</v>
          </cell>
        </row>
        <row r="102">
          <cell r="A102">
            <v>3.1507000000000001</v>
          </cell>
          <cell r="B102" t="str">
            <v>CALCULO ESTRUTURAL DE CONCRETO ARMADO PARA PONTES, VIADUTOS, MUROS DE ARRIMO E OBRAS CONGENERES, PERCENTAGEM A SER APLICADA AO ORÇAMENTO DA PARTE ESTRUTURAL DA OBRA, USANDO OS PREÇOS UNITÁRIOS DA TABELA DE SVP - ATÉ 5.000m3</v>
          </cell>
          <cell r="C102" t="str">
            <v>%</v>
          </cell>
          <cell r="D102">
            <v>4.41</v>
          </cell>
        </row>
        <row r="103">
          <cell r="A103">
            <v>3.1507999999999998</v>
          </cell>
          <cell r="B103" t="str">
            <v>CALCULO ESTRUTURAL DE CONCRETO ARMADO PARA PONTES, VIADUTOS, MUROS DE ARRIMO E OBRAS CONGENERES, PERCENTAGEM A SER APLICADA AO ORÇAMENTO DA PARTE ESTRUTURAL DA OBRA, USANDO OS PREÇOS UNITÁRIOS DA TABELA DE SVP - ATÉ 10.000m3</v>
          </cell>
          <cell r="C103" t="str">
            <v>%</v>
          </cell>
          <cell r="D103">
            <v>4.32</v>
          </cell>
        </row>
        <row r="104">
          <cell r="A104">
            <v>3.1509</v>
          </cell>
          <cell r="B104" t="str">
            <v>CALCULO ESTRUTURAL DE CONCRETO ARMADO PARA PONTES, VIADUTOS, MUROS DE ARRIMO E OBRAS CONGENERES, PERCENTAGEM A SER APLICADA AO ORÇAMENTO DA PARTE ESTRUTURAL DA OBRA, USANDO OS PREÇOS UNITÁRIOS DA TABELA DE SVP - ACIMA DE 10.000m3</v>
          </cell>
          <cell r="C104" t="str">
            <v>%</v>
          </cell>
          <cell r="D104">
            <v>4.2300000000000004</v>
          </cell>
        </row>
        <row r="105">
          <cell r="A105">
            <v>3.1600999999999999</v>
          </cell>
          <cell r="B105" t="str">
            <v>PROJ. ESTRUT. DE CONCRETO ARMADO PARA  GAL. MOLDADA, EM MODULOS DE  10 PODENDO AS FUNDACOES SEREM DIRETAS, S/ ESTACAS  OU AMBAS AS SOLUÇÕES- APLICA-SE OS PERCENTUAIS DO  ITEM 3.15 P/ MODULO; PARA REPETICAO DE MODULOS  ADOTA-SE O CRITÉRIO PARA N DE: 1 A 5</v>
          </cell>
          <cell r="C105" t="str">
            <v>%</v>
          </cell>
          <cell r="D105" t="str">
            <v>25N</v>
          </cell>
        </row>
        <row r="106">
          <cell r="A106">
            <v>3.1602000000000001</v>
          </cell>
          <cell r="B106" t="str">
            <v>PROJ. ESTRUT. DE CONCRETO ARMADO PARA  GAL. MOLDADA, EM MODULOS DE  10 PODENDO AS FUNDACOES SEREM DIRETAS, S/ ESTACAS  OU AMBAS AS SOLUÇÕES- APLICA-SE OS PERCENTUAIS DO  ITEM 3.15 P/ MODULO; PARA REPETICAO DE MODULOS  ADOTA-SE O CRITÉRIO PARA N DE: 6 A 10</v>
          </cell>
          <cell r="C106" t="str">
            <v>%</v>
          </cell>
          <cell r="D106" t="str">
            <v>25 + 20N</v>
          </cell>
        </row>
        <row r="107">
          <cell r="A107">
            <v>3.1602999999999999</v>
          </cell>
          <cell r="B107" t="str">
            <v>PROJ. ESTRUT. DE CONCRETO ARMADO PARA  GAL. MOLDADA, EM MODULOS DE  10 PODENDO AS FUNDACOES SEREM DIRETAS,S/ ESTACAS  OU AMBAS AS SOLUÇÕES- APLICA-SE OS PERCENTUAIS DO  ITEM 3.15 P/ MODULO; PARA REPETICAO DE MODULOS  ADOTA-SE O CRITÉRIO PARA N DE: 11 A 20</v>
          </cell>
          <cell r="C107" t="str">
            <v>%</v>
          </cell>
          <cell r="D107" t="str">
            <v>75 + 15N</v>
          </cell>
        </row>
        <row r="108">
          <cell r="A108">
            <v>3.1604000000000001</v>
          </cell>
          <cell r="B108" t="str">
            <v>PROJ. ESTRUT. DE CONCRETO ARMADO PARA  GAL. MOLDADA, EM MODULOS DE  10 PODENDO AS FUNDACOES SEREM DIRETAS,S/ ESTACAS  OU AMBAS AS SOLUÇÕES- APLICA-SE OS PERCENTUAIS DO  ITEM 3.15 P/ MODULO; PARA REPETICAO DE MODULOS  ADOTA-SE O CRITÉRIO PARA N DE: 21 A 40</v>
          </cell>
          <cell r="C108" t="str">
            <v>%</v>
          </cell>
          <cell r="D108" t="str">
            <v>175 + 10N</v>
          </cell>
        </row>
        <row r="109">
          <cell r="A109">
            <v>3.1604999999999999</v>
          </cell>
          <cell r="B109" t="str">
            <v>PROJ. ESTRUT. DE CONCRETO ARMADO PARA GAL. MOLDADA, EM MODULOS DE  10 PODENDO AS FUNDACOES SEREM DIRETAS, S/ ESTACAS  OU AMBAS AS SOLUÇÕES APLICA-SE OS PERCENTUAIS DO ITEM 3.15 P/ MODULO; P/ REPETICAO DE MODULOS ADOTA-SE O CRITÉRIO PARA N DE: 41 EM DIANTE</v>
          </cell>
          <cell r="C109" t="str">
            <v>%</v>
          </cell>
          <cell r="D109" t="str">
            <v>375 + 5N</v>
          </cell>
        </row>
        <row r="110">
          <cell r="A110">
            <v>3.17</v>
          </cell>
          <cell r="B110" t="str">
            <v>PROJETO DE FUNDACOES: PERCENTAGEM SOBRE O ORCAMENTO ESTRUTURAL  DAS FUNDACOES, COM  PRECOS  UNITARIOS  DA TABELA DE SVP</v>
          </cell>
          <cell r="C110" t="str">
            <v>%</v>
          </cell>
          <cell r="D110">
            <v>15</v>
          </cell>
        </row>
        <row r="111">
          <cell r="A111">
            <v>3.18</v>
          </cell>
          <cell r="B111" t="str">
            <v>VISTORIA TECNICA  DE  VIAS DO PROGRAMA DE  PAVIMENTACAO</v>
          </cell>
          <cell r="C111" t="str">
            <v>M/VIA</v>
          </cell>
          <cell r="D111">
            <v>0.59</v>
          </cell>
        </row>
        <row r="112">
          <cell r="A112">
            <v>3.19</v>
          </cell>
          <cell r="B112" t="str">
            <v>PLANILHA DE QUANTIDADE DE SERVICOS DE VIAS DO PROGRAMA DE PAVIMENTACAO</v>
          </cell>
          <cell r="C112" t="str">
            <v>M/VIA</v>
          </cell>
          <cell r="D112">
            <v>0.36</v>
          </cell>
        </row>
        <row r="113">
          <cell r="A113">
            <v>3.2</v>
          </cell>
          <cell r="B113" t="str">
            <v>COPIA XEROX EM  TAMANHO OFICIO, UMA FACE</v>
          </cell>
          <cell r="C113" t="str">
            <v>UN</v>
          </cell>
          <cell r="D113">
            <v>0.13</v>
          </cell>
        </row>
        <row r="114">
          <cell r="A114">
            <v>3.21</v>
          </cell>
          <cell r="B114" t="str">
            <v>COPIA HELIOGRAFICA</v>
          </cell>
          <cell r="C114" t="str">
            <v>M2</v>
          </cell>
          <cell r="D114">
            <v>3.3</v>
          </cell>
        </row>
        <row r="115">
          <cell r="A115">
            <v>3.22</v>
          </cell>
          <cell r="B115" t="str">
            <v>LOCACAO DE VEICULO DE PASSAGEIRO TIPO VW GOL OU SIMILAR, COM MOTORISTA, INCLUINDO, MANUTENCAO E COMBUSTIVEL(MINIMO 200 H/MES)</v>
          </cell>
          <cell r="C115" t="str">
            <v>H</v>
          </cell>
          <cell r="D115">
            <v>11.29</v>
          </cell>
        </row>
        <row r="116">
          <cell r="A116">
            <v>3.23</v>
          </cell>
          <cell r="B116" t="str">
            <v>FOTO COLORIDA 13 X 18 CM</v>
          </cell>
          <cell r="C116" t="str">
            <v>UN</v>
          </cell>
          <cell r="D116">
            <v>0.85</v>
          </cell>
        </row>
        <row r="117">
          <cell r="A117">
            <v>3.24</v>
          </cell>
          <cell r="B117" t="str">
            <v>CONSULTOR</v>
          </cell>
          <cell r="C117" t="str">
            <v>H</v>
          </cell>
          <cell r="D117">
            <v>89.3</v>
          </cell>
        </row>
        <row r="118">
          <cell r="A118">
            <v>3.25</v>
          </cell>
          <cell r="B118" t="str">
            <v>COORDENADOR GERAL</v>
          </cell>
          <cell r="C118" t="str">
            <v>H</v>
          </cell>
          <cell r="D118">
            <v>101.89</v>
          </cell>
        </row>
        <row r="119">
          <cell r="A119">
            <v>3.26</v>
          </cell>
          <cell r="B119" t="str">
            <v>COORDENADOR SETORIAL</v>
          </cell>
          <cell r="C119" t="str">
            <v>H</v>
          </cell>
          <cell r="D119">
            <v>60.88</v>
          </cell>
        </row>
        <row r="120">
          <cell r="A120">
            <v>3.27</v>
          </cell>
          <cell r="B120" t="str">
            <v>PROFISSIONAL DE NIVEL  SUPERIOR SENIOR</v>
          </cell>
          <cell r="C120" t="str">
            <v>H</v>
          </cell>
          <cell r="D120">
            <v>27.32</v>
          </cell>
        </row>
        <row r="121">
          <cell r="A121">
            <v>3.29</v>
          </cell>
          <cell r="B121" t="str">
            <v>PROFISSIONAL DE NIVEL  SUPERIOR MEDIO</v>
          </cell>
          <cell r="C121" t="str">
            <v>H</v>
          </cell>
          <cell r="D121">
            <v>21.15</v>
          </cell>
        </row>
        <row r="122">
          <cell r="A122">
            <v>3.3</v>
          </cell>
          <cell r="B122" t="str">
            <v>PROFISSIONAL DE NIVEL  SUPERIOR JUNIOR</v>
          </cell>
          <cell r="C122" t="str">
            <v>H</v>
          </cell>
          <cell r="D122">
            <v>15.81</v>
          </cell>
        </row>
        <row r="123">
          <cell r="A123">
            <v>3.31</v>
          </cell>
          <cell r="B123" t="str">
            <v>AUXILIAR DE LABORATORIO</v>
          </cell>
          <cell r="C123" t="str">
            <v>H</v>
          </cell>
          <cell r="D123">
            <v>3.87</v>
          </cell>
        </row>
        <row r="124">
          <cell r="A124">
            <v>3.32</v>
          </cell>
          <cell r="B124" t="str">
            <v>AUXILIAR DE TOPOGRAFIA</v>
          </cell>
          <cell r="C124" t="str">
            <v>H</v>
          </cell>
          <cell r="D124">
            <v>4.13</v>
          </cell>
        </row>
        <row r="125">
          <cell r="A125">
            <v>3.33</v>
          </cell>
          <cell r="B125" t="str">
            <v>AUXILIAR TECNICO A</v>
          </cell>
          <cell r="C125" t="str">
            <v>H</v>
          </cell>
          <cell r="D125">
            <v>15.81</v>
          </cell>
        </row>
        <row r="126">
          <cell r="A126">
            <v>3.35</v>
          </cell>
          <cell r="B126" t="str">
            <v>DESENHISTA COPISTA</v>
          </cell>
          <cell r="C126" t="str">
            <v>H</v>
          </cell>
          <cell r="D126">
            <v>6.62</v>
          </cell>
        </row>
        <row r="127">
          <cell r="A127">
            <v>3.36</v>
          </cell>
          <cell r="B127" t="str">
            <v>DESENHISTA PROJETISTA</v>
          </cell>
          <cell r="C127" t="str">
            <v>H</v>
          </cell>
          <cell r="D127">
            <v>14.45</v>
          </cell>
        </row>
        <row r="128">
          <cell r="A128">
            <v>3.38</v>
          </cell>
          <cell r="B128" t="str">
            <v>LABORATORISTA DE  SOLO/PAVIMENTACAO</v>
          </cell>
          <cell r="C128" t="str">
            <v>H</v>
          </cell>
          <cell r="D128">
            <v>5.54</v>
          </cell>
        </row>
        <row r="129">
          <cell r="A129">
            <v>3.39</v>
          </cell>
          <cell r="B129" t="str">
            <v>PROJETISTA</v>
          </cell>
          <cell r="C129" t="str">
            <v>H</v>
          </cell>
          <cell r="D129">
            <v>18.489999999999998</v>
          </cell>
        </row>
        <row r="130">
          <cell r="A130">
            <v>3.4</v>
          </cell>
          <cell r="B130" t="str">
            <v>TOPOGRAFO</v>
          </cell>
          <cell r="C130" t="str">
            <v>H</v>
          </cell>
          <cell r="D130">
            <v>12.65</v>
          </cell>
        </row>
        <row r="131">
          <cell r="A131">
            <v>3.41</v>
          </cell>
          <cell r="B131" t="str">
            <v>AJUDANTE GERAL</v>
          </cell>
          <cell r="C131" t="str">
            <v>H</v>
          </cell>
          <cell r="D131">
            <v>3.39</v>
          </cell>
        </row>
        <row r="132">
          <cell r="A132">
            <v>3.43</v>
          </cell>
          <cell r="B132" t="str">
            <v>DIGITADOR</v>
          </cell>
          <cell r="C132" t="str">
            <v>H</v>
          </cell>
          <cell r="D132">
            <v>8.82</v>
          </cell>
        </row>
        <row r="133">
          <cell r="A133">
            <v>3.44</v>
          </cell>
          <cell r="B133" t="str">
            <v>MENSAGEIRO</v>
          </cell>
          <cell r="C133" t="str">
            <v>H</v>
          </cell>
          <cell r="D133">
            <v>3.74</v>
          </cell>
        </row>
        <row r="134">
          <cell r="A134">
            <v>3.45</v>
          </cell>
          <cell r="B134" t="str">
            <v>PROGRAMADOR DE SISTEMAS</v>
          </cell>
          <cell r="C134" t="str">
            <v>H</v>
          </cell>
          <cell r="D134">
            <v>11.57</v>
          </cell>
        </row>
        <row r="135">
          <cell r="A135">
            <v>3.46</v>
          </cell>
          <cell r="B135" t="str">
            <v>SECRETARIA</v>
          </cell>
          <cell r="C135" t="str">
            <v>H</v>
          </cell>
          <cell r="D135">
            <v>10.58</v>
          </cell>
        </row>
        <row r="136">
          <cell r="A136">
            <v>3.47</v>
          </cell>
          <cell r="B136" t="str">
            <v>SECRETARIA EXECUTIVA</v>
          </cell>
          <cell r="C136" t="str">
            <v>H</v>
          </cell>
          <cell r="D136">
            <v>14.71</v>
          </cell>
        </row>
        <row r="137">
          <cell r="A137">
            <v>3.5</v>
          </cell>
          <cell r="B137" t="str">
            <v>DESENHISTA DE TOPOGRAFIA</v>
          </cell>
          <cell r="C137" t="str">
            <v>H</v>
          </cell>
          <cell r="D137">
            <v>8.41</v>
          </cell>
        </row>
        <row r="138">
          <cell r="A138">
            <v>3.51</v>
          </cell>
          <cell r="B138" t="str">
            <v>AUXILIAR TECNICO EM PAVIMENTACAO(NIVEL MEDIO)</v>
          </cell>
          <cell r="C138" t="str">
            <v>H</v>
          </cell>
          <cell r="D138">
            <v>3.87</v>
          </cell>
        </row>
        <row r="139">
          <cell r="A139">
            <v>4</v>
          </cell>
          <cell r="B139" t="str">
            <v>MOVIMENTO DE TERRA</v>
          </cell>
        </row>
        <row r="140">
          <cell r="A140">
            <v>4.01</v>
          </cell>
          <cell r="B140" t="str">
            <v>ESCAVACAO MANUAL PARA FUNDACOES E VALAS COM PROFUNDIDADE MEDIA &lt; OU = 1,50M</v>
          </cell>
          <cell r="C140" t="str">
            <v>M3</v>
          </cell>
          <cell r="D140">
            <v>12.42</v>
          </cell>
        </row>
        <row r="141">
          <cell r="A141">
            <v>4.0199999999999996</v>
          </cell>
          <cell r="B141" t="str">
            <v>ESCAVACAO MANUAL PARA FUNDACOES E VALAS COM PROFUNDIDADE MEDIA &gt; 1,50M E &lt; OU = A 3,00M</v>
          </cell>
          <cell r="C141" t="str">
            <v>M3</v>
          </cell>
          <cell r="D141">
            <v>14.49</v>
          </cell>
        </row>
        <row r="142">
          <cell r="A142">
            <v>4.03</v>
          </cell>
          <cell r="B142" t="str">
            <v>ESCAVACAO MANUAL PARA FUNDACOES E VALAS COM PROFUNDIDADE MEDIA &gt; QUE 3,00 M</v>
          </cell>
          <cell r="C142" t="str">
            <v>M3</v>
          </cell>
          <cell r="D142">
            <v>16.559999999999999</v>
          </cell>
        </row>
        <row r="143">
          <cell r="A143">
            <v>4.04</v>
          </cell>
          <cell r="B143" t="str">
            <v>ESCAVACAO MECANICA   PARA FUNDACOES E VALAS COM PROFUNDIDADE &lt; OU = 4,00 M</v>
          </cell>
          <cell r="C143" t="str">
            <v>M3</v>
          </cell>
          <cell r="D143">
            <v>4.7300000000000004</v>
          </cell>
        </row>
        <row r="144">
          <cell r="A144">
            <v>4.05</v>
          </cell>
          <cell r="B144" t="str">
            <v>ESCAVACAO MECANICA   PARA FUNDACOES E VALAS COM PROFUNDIDADE &gt; QUE 4,00 M</v>
          </cell>
          <cell r="C144" t="str">
            <v>M3</v>
          </cell>
          <cell r="D144">
            <v>5.28</v>
          </cell>
        </row>
        <row r="145">
          <cell r="A145">
            <v>4.0599999999999996</v>
          </cell>
          <cell r="B145" t="str">
            <v>ESCAVACAO MANUAL DE   CORREGO</v>
          </cell>
          <cell r="C145" t="str">
            <v>M3</v>
          </cell>
          <cell r="D145">
            <v>20.7</v>
          </cell>
        </row>
        <row r="146">
          <cell r="A146">
            <v>4.07</v>
          </cell>
          <cell r="B146" t="str">
            <v>ESCAVACAO MECANICA DE CORREGO</v>
          </cell>
          <cell r="C146" t="str">
            <v>M3</v>
          </cell>
          <cell r="D146">
            <v>2.64</v>
          </cell>
        </row>
        <row r="147">
          <cell r="A147">
            <v>4.08</v>
          </cell>
          <cell r="B147" t="str">
            <v>REATERRO   COMPACTADO   DE FUNDACAO</v>
          </cell>
          <cell r="C147" t="str">
            <v>M3</v>
          </cell>
          <cell r="D147">
            <v>1.32</v>
          </cell>
        </row>
        <row r="148">
          <cell r="A148">
            <v>4.09</v>
          </cell>
          <cell r="B148" t="str">
            <v>REENCHIMENTO DE VALA  COM COMPACTACAO MANUAL SEM FORNECIMENTO DE TERRA</v>
          </cell>
          <cell r="C148" t="str">
            <v>M3</v>
          </cell>
          <cell r="D148">
            <v>6.21</v>
          </cell>
        </row>
        <row r="149">
          <cell r="A149">
            <v>4.1100000000000003</v>
          </cell>
          <cell r="B149" t="str">
            <v>ESCAVACAO MECANICA,CARGA E REMOCAO  DE  TERRA  ATE  A DISTANCIA MEDIA DE 1,0 KM</v>
          </cell>
          <cell r="C149" t="str">
            <v>M3</v>
          </cell>
          <cell r="D149">
            <v>5.83</v>
          </cell>
        </row>
        <row r="150">
          <cell r="A150">
            <v>4.1500000000000004</v>
          </cell>
          <cell r="B150" t="str">
            <v>CARGA E REMOCAO DE TERRA ATE A DISTANCIA MEDIA DE 1,00 KM</v>
          </cell>
          <cell r="C150" t="str">
            <v>M3</v>
          </cell>
          <cell r="D150">
            <v>3.95</v>
          </cell>
        </row>
        <row r="151">
          <cell r="A151">
            <v>4.16</v>
          </cell>
          <cell r="B151" t="str">
            <v>REMOCAO DE TERRA ALEM DO PRIMEIRO KM, ATE A DISTANCIA MEDIA DE IDA E VOLTA DE 1,00 KM</v>
          </cell>
          <cell r="C151" t="str">
            <v>M3</v>
          </cell>
          <cell r="D151">
            <v>1.41</v>
          </cell>
        </row>
        <row r="152">
          <cell r="A152">
            <v>4.17</v>
          </cell>
          <cell r="B152" t="str">
            <v>REMOCAO DE TERRA ALEM DO PRIMEIRO KM, ATE A DISTANCIA MEDIA DE IDA E VOLTA DE 2,00 KM</v>
          </cell>
          <cell r="C152" t="str">
            <v>M3</v>
          </cell>
          <cell r="D152">
            <v>2.66</v>
          </cell>
        </row>
        <row r="153">
          <cell r="A153">
            <v>4.18</v>
          </cell>
          <cell r="B153" t="str">
            <v>REMOCAO DE TERRA ALEM DO PRIMEIRO KM, ATE A DISTANCIA MEDIA DE IDA E VOLTA DE 3,00 KM</v>
          </cell>
          <cell r="C153" t="str">
            <v>M3</v>
          </cell>
          <cell r="D153">
            <v>3.75</v>
          </cell>
        </row>
        <row r="154">
          <cell r="A154">
            <v>4.1900000000000004</v>
          </cell>
          <cell r="B154" t="str">
            <v>REMOCAO DE TERRA ALEM DO PRIMEIRO KM, ATE A DISTANCIA MEDIA DE IDA E VOLTA DE 4,00 KM</v>
          </cell>
          <cell r="C154" t="str">
            <v>M3</v>
          </cell>
          <cell r="D154">
            <v>4.7300000000000004</v>
          </cell>
        </row>
        <row r="155">
          <cell r="A155">
            <v>4.2</v>
          </cell>
          <cell r="B155" t="str">
            <v>REMOCAO DE TERRA ALEM DO PRIMEIRO KM, ATE A DISTANCIA MEDIA DE IDA E VOLTA DE 5,00 KM</v>
          </cell>
          <cell r="C155" t="str">
            <v>M3</v>
          </cell>
          <cell r="D155">
            <v>5.62</v>
          </cell>
        </row>
        <row r="156">
          <cell r="A156">
            <v>4.21</v>
          </cell>
          <cell r="B156" t="str">
            <v>REMOCAO DE TERRA ALEM DO PRIMEIRO KM, ATE A DISTANCIA MEDIA DE IDA E VOLTA DE 6,00 KM</v>
          </cell>
          <cell r="C156" t="str">
            <v>M3</v>
          </cell>
          <cell r="D156">
            <v>6.41</v>
          </cell>
        </row>
        <row r="157">
          <cell r="A157">
            <v>4.22</v>
          </cell>
          <cell r="B157" t="str">
            <v>REMOCAO DE TERRA ALEM DO PRIMEIRO KM, ATE A DISTANCIA MEDIA DE IDA E VOLTA DE 7,00 KM</v>
          </cell>
          <cell r="C157" t="str">
            <v>M3</v>
          </cell>
          <cell r="D157">
            <v>7.11</v>
          </cell>
        </row>
        <row r="158">
          <cell r="A158">
            <v>4.2300000000000004</v>
          </cell>
          <cell r="B158" t="str">
            <v>REMOCAO DE TERRA ALEM DO PRIMEIRO KM, ATE A DISTANCIA MEDIA DE IDA E VOLTA DE 8,00 KM</v>
          </cell>
          <cell r="C158" t="str">
            <v>M3</v>
          </cell>
          <cell r="D158">
            <v>7.77</v>
          </cell>
        </row>
        <row r="159">
          <cell r="A159">
            <v>4.24</v>
          </cell>
          <cell r="B159" t="str">
            <v>REMOCAO DE TERRA ALEM DO PRIMEIRO KM, ATE A DISTANCIA MEDIA DE IDA E VOLTA DE 9,00 KM</v>
          </cell>
          <cell r="C159" t="str">
            <v>M3</v>
          </cell>
          <cell r="D159">
            <v>8.36</v>
          </cell>
        </row>
        <row r="160">
          <cell r="A160">
            <v>4.25</v>
          </cell>
          <cell r="B160" t="str">
            <v>REMOCAO DE TERRA ALEM DO PRIMEIRO KM, ATE A DISTANCIA MEDIA DE IDA E VOLTA DE 10,00 KM</v>
          </cell>
          <cell r="C160" t="str">
            <v>M3</v>
          </cell>
          <cell r="D160">
            <v>8.91</v>
          </cell>
        </row>
        <row r="161">
          <cell r="A161">
            <v>4.26</v>
          </cell>
          <cell r="B161" t="str">
            <v>REMOCAO DE TERRA ALEM DO PRIMEIRO KM, ATE A DISTANCIA MEDIA DE IDA E VOLTA DE 11,00 KM</v>
          </cell>
          <cell r="C161" t="str">
            <v>M3</v>
          </cell>
          <cell r="D161">
            <v>9.3699999999999992</v>
          </cell>
        </row>
        <row r="162">
          <cell r="A162">
            <v>4.2699999999999996</v>
          </cell>
          <cell r="B162" t="str">
            <v>REMOCAO DE TERRA ALEM DO PRIMEIRO KM, ATE A DISTANCIA MEDIA DE IDA E VOLTA DE 12,00 KM</v>
          </cell>
          <cell r="C162" t="str">
            <v>M3</v>
          </cell>
          <cell r="D162">
            <v>9.84</v>
          </cell>
        </row>
        <row r="163">
          <cell r="A163">
            <v>4.28</v>
          </cell>
          <cell r="B163" t="str">
            <v>REMOCAO DE TERRA ALEM DO PRIMEIRO KM, ATE A DISTANCIA MEDIA DE IDA E VOLTA DE 13,00 KM</v>
          </cell>
          <cell r="C163" t="str">
            <v>M3</v>
          </cell>
          <cell r="D163">
            <v>10.27</v>
          </cell>
        </row>
        <row r="164">
          <cell r="A164">
            <v>4.29</v>
          </cell>
          <cell r="B164" t="str">
            <v>REMOCAO DE TERRA ALEM DO PRIMEIRO KM, ATE A DISTANCIA MEDIA DE IDA E VOLTA DE 14,00 KM</v>
          </cell>
          <cell r="C164" t="str">
            <v>M3</v>
          </cell>
          <cell r="D164">
            <v>10.66</v>
          </cell>
        </row>
        <row r="165">
          <cell r="A165">
            <v>4.3</v>
          </cell>
          <cell r="B165" t="str">
            <v>REMOCAO DE TERRA ALEM DO PRIMEIRO KM, ATE A DISTANCIA MEDIA DE IDA E VOLTA DE 15,00 KM</v>
          </cell>
          <cell r="C165" t="str">
            <v>M3</v>
          </cell>
          <cell r="D165">
            <v>11.05</v>
          </cell>
        </row>
        <row r="166">
          <cell r="A166">
            <v>4.3099999999999996</v>
          </cell>
          <cell r="B166" t="str">
            <v>FORNECIMENTO DE TERRA, INCLUINDO ESCAVACAO, CARGA E TRANSPORTE ATE A DISTANCIA MEDIA DE 1,00 KM,MEDIDO NO ATERRO COMPACTADO</v>
          </cell>
          <cell r="C166" t="str">
            <v>M3</v>
          </cell>
          <cell r="D166">
            <v>5.83</v>
          </cell>
        </row>
        <row r="167">
          <cell r="A167">
            <v>4.32</v>
          </cell>
          <cell r="B167" t="str">
            <v>COMPACTACAO DE TERRA, MEDIDA NO ATERRO</v>
          </cell>
          <cell r="C167" t="str">
            <v>M3</v>
          </cell>
          <cell r="D167">
            <v>4.7699999999999996</v>
          </cell>
        </row>
        <row r="168">
          <cell r="A168">
            <v>4.33</v>
          </cell>
          <cell r="B168" t="str">
            <v>LIMPEZA DE TERRENO, INCLUSIVE DE CAMADA VEGETAL ATE 30 CM DE PROFUNDIDADE, SEM TRANSPORTE</v>
          </cell>
          <cell r="C168" t="str">
            <v>M2</v>
          </cell>
          <cell r="D168">
            <v>0.46</v>
          </cell>
        </row>
        <row r="169">
          <cell r="A169">
            <v>4.34</v>
          </cell>
          <cell r="B169" t="str">
            <v>ESPALHAMENTO  DO  MATERIAL NO BOTA FORA</v>
          </cell>
          <cell r="C169" t="str">
            <v>M3</v>
          </cell>
          <cell r="D169">
            <v>1.02</v>
          </cell>
        </row>
        <row r="170">
          <cell r="A170">
            <v>4.3499999999999996</v>
          </cell>
          <cell r="B170" t="str">
            <v>APILOAMENTO MANUAL DE CAVA DE FUNDACAO</v>
          </cell>
          <cell r="C170" t="str">
            <v>M2</v>
          </cell>
          <cell r="D170">
            <v>6.21</v>
          </cell>
        </row>
        <row r="171">
          <cell r="A171">
            <v>4.3600000000000003</v>
          </cell>
          <cell r="B171" t="str">
            <v>REMOCAO DE TERRA ALEM DO PRIMEIRO KM, ATE A DISTANCIA MEDIA DE IDA E VOLTA DE 16,00 KM</v>
          </cell>
          <cell r="C171" t="str">
            <v>M3</v>
          </cell>
          <cell r="D171">
            <v>11.41</v>
          </cell>
        </row>
        <row r="172">
          <cell r="A172">
            <v>4.37</v>
          </cell>
          <cell r="B172" t="str">
            <v>REMOCAO DE TERRA ALEM DO PRIMEIRO KM, ATE A DISTANCIA MEDIA DE IDA E VOLTA DE 17,00 KM</v>
          </cell>
          <cell r="C172" t="str">
            <v>M3</v>
          </cell>
          <cell r="D172">
            <v>11.72</v>
          </cell>
        </row>
        <row r="173">
          <cell r="A173">
            <v>4.38</v>
          </cell>
          <cell r="B173" t="str">
            <v>REMOCAO DE TERRA ALEM DO PRIMEIRO KM, ATE A DISTANCIA MEDIA DE IDA E VOLTA DE 18,00 KM</v>
          </cell>
          <cell r="C173" t="str">
            <v>M3</v>
          </cell>
          <cell r="D173">
            <v>12.03</v>
          </cell>
        </row>
        <row r="174">
          <cell r="A174">
            <v>4.3899999999999997</v>
          </cell>
          <cell r="B174" t="str">
            <v>REMOCAO DE TERRA ALEM DO PRIMEIRO KM, ATE A DISTANCIA MEDIA DE IDA E VOLTA DE 19,00 KM</v>
          </cell>
          <cell r="C174" t="str">
            <v>M3</v>
          </cell>
          <cell r="D174">
            <v>12.3</v>
          </cell>
        </row>
        <row r="175">
          <cell r="A175">
            <v>4.4000000000000004</v>
          </cell>
          <cell r="B175" t="str">
            <v>REMOCAO DE TERRA ALEM DO PRIMEIRO KM, ATE A DISTANCIA MEDIA DE IDA E VOLTA DE 20,00 KM</v>
          </cell>
          <cell r="C175" t="str">
            <v>M3</v>
          </cell>
          <cell r="D175">
            <v>12.58</v>
          </cell>
        </row>
        <row r="176">
          <cell r="A176">
            <v>4.41</v>
          </cell>
          <cell r="B176" t="str">
            <v>REMOCAO DE TERRA ALEM DO PRIMEIRO KM, ATE A DISTANCIA MEDIA DE IDA E VOLTA DE 21,00 KM</v>
          </cell>
          <cell r="C176" t="str">
            <v>M3</v>
          </cell>
          <cell r="D176">
            <v>12.85</v>
          </cell>
        </row>
        <row r="177">
          <cell r="A177">
            <v>4.42</v>
          </cell>
          <cell r="B177" t="str">
            <v>REMOCAO DE TERRA ALEM DO PRIMEIRO KM, ATE A DISTANCIA MEDIA DE IDA E VOLTA DE 22,00 KM</v>
          </cell>
          <cell r="C177" t="str">
            <v>M3</v>
          </cell>
          <cell r="D177">
            <v>13.09</v>
          </cell>
        </row>
        <row r="178">
          <cell r="A178">
            <v>4.43</v>
          </cell>
          <cell r="B178" t="str">
            <v>REMOCAO DE TERRA ALEM DO PRIMEIRO KM, ATE A DISTANCIA MEDIA DE IDA E VOLTA DE 23,00 KM</v>
          </cell>
          <cell r="C178" t="str">
            <v>M3</v>
          </cell>
          <cell r="D178">
            <v>13.28</v>
          </cell>
        </row>
        <row r="179">
          <cell r="A179">
            <v>4.4400000000000004</v>
          </cell>
          <cell r="B179" t="str">
            <v>REMOCAO DE TERRA ALEM DO PRIMEIRO KM, ATE A DISTANCIA MEDIA DE IDA E VOLTA DE 24,00 KM</v>
          </cell>
          <cell r="C179" t="str">
            <v>M3</v>
          </cell>
          <cell r="D179">
            <v>13.51</v>
          </cell>
        </row>
        <row r="180">
          <cell r="A180">
            <v>4.45</v>
          </cell>
          <cell r="B180" t="str">
            <v>REMOCAO DE TERRA ALEM DO PRIMEIRO KM, ATE A DISTANCIA MEDIA DE IDA E VOLTA DE 25,00 KM</v>
          </cell>
          <cell r="C180" t="str">
            <v>M3</v>
          </cell>
          <cell r="D180">
            <v>13.71</v>
          </cell>
        </row>
        <row r="181">
          <cell r="A181">
            <v>4.46</v>
          </cell>
          <cell r="B181" t="str">
            <v>REMOCAO DE TERRA ALEM DO PRIMEIRO KM, ATE A DISTANCIA MEDIA DE IDA E VOLTA DE 26,00 KM</v>
          </cell>
          <cell r="C181" t="str">
            <v>M3</v>
          </cell>
          <cell r="D181">
            <v>13.91</v>
          </cell>
        </row>
        <row r="182">
          <cell r="A182">
            <v>4.47</v>
          </cell>
          <cell r="B182" t="str">
            <v>REMOCAO DE TERRA ALEM DO PRIMEIRO KM, ATE A DISTANCIA MEDIA DE IDA E VOLTA DE 27,00 KM</v>
          </cell>
          <cell r="C182" t="str">
            <v>M3</v>
          </cell>
          <cell r="D182">
            <v>14.45</v>
          </cell>
        </row>
        <row r="183">
          <cell r="A183">
            <v>4.4800000000000004</v>
          </cell>
          <cell r="B183" t="str">
            <v>REMOCAO DE TERRA ALEM DO PRIMEIRO KM, ATE A DISTANCIA MEDIA DE IDA E VOLTA DE 28,00 KM</v>
          </cell>
          <cell r="C183" t="str">
            <v>M3</v>
          </cell>
          <cell r="D183">
            <v>14.96</v>
          </cell>
        </row>
        <row r="184">
          <cell r="A184">
            <v>4.49</v>
          </cell>
          <cell r="B184" t="str">
            <v>REMOCAO DE TERRA ALEM DO PRIMEIRO KM, ATE A DISTANCIA MEDIA DE IDA E VOLTA DE 29,00 KM</v>
          </cell>
          <cell r="C184" t="str">
            <v>M3</v>
          </cell>
          <cell r="D184">
            <v>15.51</v>
          </cell>
        </row>
        <row r="185">
          <cell r="A185">
            <v>4.5</v>
          </cell>
          <cell r="B185" t="str">
            <v>REMOCAO DE TERRA ALEM DO PRIMEIRO KM, ATE A DISTANCIA MEDIA DE IDA E VOLTA DE 30,00 KM</v>
          </cell>
          <cell r="C185" t="str">
            <v>M3</v>
          </cell>
          <cell r="D185">
            <v>16.05</v>
          </cell>
        </row>
        <row r="186">
          <cell r="A186">
            <v>5</v>
          </cell>
          <cell r="B186" t="str">
            <v>PAVIMENTACAO</v>
          </cell>
        </row>
        <row r="187">
          <cell r="A187">
            <v>5.01</v>
          </cell>
          <cell r="B187" t="str">
            <v>ARRANCAMENTO DE GUIAS, INCLUI CARGA EM CAMINHAO</v>
          </cell>
          <cell r="C187" t="str">
            <v>M</v>
          </cell>
          <cell r="D187">
            <v>1.81</v>
          </cell>
        </row>
        <row r="188">
          <cell r="A188">
            <v>5.0199999999999996</v>
          </cell>
          <cell r="B188" t="str">
            <v>ARRANCAMENTO DE  PARALELEPIPEDOS, INCLUI CARGA EM CAMINHAO</v>
          </cell>
          <cell r="C188" t="str">
            <v>M2</v>
          </cell>
          <cell r="D188">
            <v>3.27</v>
          </cell>
        </row>
        <row r="189">
          <cell r="A189">
            <v>5.03</v>
          </cell>
          <cell r="B189" t="str">
            <v>DEMOLICAO DE PAVIMENTO  DE CONCRETO,SARJETA OU SARJETAO,INCLUI CARGA EM CAMINHAO</v>
          </cell>
          <cell r="C189" t="str">
            <v>M2</v>
          </cell>
          <cell r="D189">
            <v>6.29</v>
          </cell>
        </row>
        <row r="190">
          <cell r="A190">
            <v>5.04</v>
          </cell>
          <cell r="B190" t="str">
            <v>DEMOLICAO DE PAVIMENTO ASFALTICO,INCLUSIVE CAPA,INCLUI CARGA NO CAMINHAO</v>
          </cell>
          <cell r="C190" t="str">
            <v>M2</v>
          </cell>
          <cell r="D190">
            <v>5.82</v>
          </cell>
        </row>
        <row r="191">
          <cell r="A191">
            <v>5.05</v>
          </cell>
          <cell r="B191" t="str">
            <v>DEMOLICAO DE CAPA ASFALTICA,  INCLUI CARGA NO CAMINHAO</v>
          </cell>
          <cell r="C191" t="str">
            <v>M2</v>
          </cell>
          <cell r="D191">
            <v>1.21</v>
          </cell>
        </row>
        <row r="192">
          <cell r="A192">
            <v>5.0599999999999996</v>
          </cell>
          <cell r="B192" t="str">
            <v>DEMOLICAO DE ROCHA E CARGA NO CAMINHAO(COM EMPREGO DE EXPLOSIVO)</v>
          </cell>
          <cell r="C192" t="str">
            <v>M3</v>
          </cell>
          <cell r="D192">
            <v>51.8</v>
          </cell>
        </row>
        <row r="193">
          <cell r="A193">
            <v>5.07</v>
          </cell>
          <cell r="B193" t="str">
            <v>REGULARIZACAO E  COMPACTACAO DE RUAS DE TERRA(IE-5)</v>
          </cell>
          <cell r="C193" t="str">
            <v>M2</v>
          </cell>
          <cell r="D193">
            <v>0.92</v>
          </cell>
        </row>
        <row r="194">
          <cell r="A194">
            <v>5.08</v>
          </cell>
          <cell r="B194" t="str">
            <v>REMANEJAMENTO DE RAMAL DOMICILIAR DE AGUA,INCLUSIVE ABERTURA E FECHAMENTO   DE VALA</v>
          </cell>
          <cell r="C194" t="str">
            <v>M</v>
          </cell>
          <cell r="D194">
            <v>4.83</v>
          </cell>
        </row>
        <row r="195">
          <cell r="A195">
            <v>5.09</v>
          </cell>
          <cell r="B195" t="str">
            <v>REMANEJAMENTO  GERAL    DE AGUA ATE 4",INCLUSIVE ABERTURA E FECHAMENTO DE VALA</v>
          </cell>
          <cell r="C195" t="str">
            <v>M</v>
          </cell>
          <cell r="D195">
            <v>8.31</v>
          </cell>
        </row>
        <row r="196">
          <cell r="A196">
            <v>5.0999999999999996</v>
          </cell>
          <cell r="B196" t="str">
            <v>ABERTURA DE CAIXA ATE 40CM, INCLUI ESCAVACAO, COMPACTACAO, TRANSPORTE E  PREPARO DO SUB-LEITO</v>
          </cell>
          <cell r="C196" t="str">
            <v>M2</v>
          </cell>
          <cell r="D196">
            <v>6.36</v>
          </cell>
        </row>
        <row r="197">
          <cell r="A197">
            <v>5.1100000000000003</v>
          </cell>
          <cell r="B197" t="str">
            <v>ABERTURA DE CAIXA ATE 25CM, INCLUI ESCAVACAO, COMPACTACAO,  TRANSPORTE E PREPARO DO SUB-LEITO</v>
          </cell>
          <cell r="C197" t="str">
            <v>M2</v>
          </cell>
          <cell r="D197">
            <v>4.92</v>
          </cell>
        </row>
        <row r="198">
          <cell r="A198">
            <v>5.13</v>
          </cell>
          <cell r="B198" t="str">
            <v>BASE DE CONCRETO FCK=15,00 MPA PARA GUIAS,SARJETAS OU SARJETOES</v>
          </cell>
          <cell r="C198" t="str">
            <v>M3</v>
          </cell>
          <cell r="D198">
            <v>141.27000000000001</v>
          </cell>
        </row>
        <row r="199">
          <cell r="A199">
            <v>5.1401000000000003</v>
          </cell>
          <cell r="B199" t="str">
            <v>FORNECIMENTO E ASSENTAMENTO DE GUIAS TIPO PMSP 100, INCLUSIVE ENCOSTAMENTO DE TERRA FCK = 20,0 MPA</v>
          </cell>
          <cell r="C199" t="str">
            <v>M</v>
          </cell>
          <cell r="D199">
            <v>12.72</v>
          </cell>
        </row>
        <row r="200">
          <cell r="A200">
            <v>5.1402000000000001</v>
          </cell>
          <cell r="B200" t="str">
            <v>FORNECIMENTO E ASSENTAMENTO DE GUIAS TIPO PMSP 100, INCLUSIVE ENCOSTAMENTO DE TERRA FCK = 25,0 MPA</v>
          </cell>
          <cell r="C200" t="str">
            <v>M</v>
          </cell>
          <cell r="D200">
            <v>13.78</v>
          </cell>
        </row>
        <row r="201">
          <cell r="A201">
            <v>5.1402999999999999</v>
          </cell>
          <cell r="B201" t="str">
            <v>FORNECIMENTO E ASSENTAMENTO DE GUIAS TIPO PMSP 100, INCLUSIVE ENCOSTAMENTO DE TERRA FCK = 30,0 MPA</v>
          </cell>
          <cell r="C201" t="str">
            <v>M</v>
          </cell>
          <cell r="D201">
            <v>14.53</v>
          </cell>
        </row>
        <row r="202">
          <cell r="A202">
            <v>5.16</v>
          </cell>
          <cell r="B202" t="str">
            <v>FORNECIMENTO E ASSENTAMENTO DE GUIAS  PARA  JARDIM 7 X 11 X 100 CM (IE-3)</v>
          </cell>
          <cell r="C202" t="str">
            <v>M</v>
          </cell>
          <cell r="D202">
            <v>7.13</v>
          </cell>
        </row>
        <row r="203">
          <cell r="A203">
            <v>5.17</v>
          </cell>
          <cell r="B203" t="str">
            <v>ARRANCAMENTO E REASSENTAMENTO DE GUIAS SOBRE CONCRETO</v>
          </cell>
          <cell r="C203" t="str">
            <v>M</v>
          </cell>
          <cell r="D203">
            <v>7.21</v>
          </cell>
        </row>
        <row r="204">
          <cell r="A204">
            <v>5.18</v>
          </cell>
          <cell r="B204" t="str">
            <v>ABERTURA DE  GARGULA  COM RECONSTRUCAO DE TRECHO  DA CANALIZACAO</v>
          </cell>
          <cell r="C204" t="str">
            <v>UN</v>
          </cell>
          <cell r="D204">
            <v>7.4</v>
          </cell>
        </row>
        <row r="205">
          <cell r="A205">
            <v>5.1901000000000002</v>
          </cell>
          <cell r="B205" t="str">
            <v>CONSTRUCAO DE SARJETA OU SARJETAO DE CONCRETO FCK = 22,5 A 26,2 Mpa</v>
          </cell>
          <cell r="C205" t="str">
            <v>M3</v>
          </cell>
          <cell r="D205">
            <v>183.39</v>
          </cell>
        </row>
        <row r="206">
          <cell r="A206">
            <v>5.1901999999999999</v>
          </cell>
          <cell r="B206" t="str">
            <v>CONSTRUCAO DE SARJETA OU SARJETAO DE CONCRETO FCK = 18,1 A 20,6 Mpa</v>
          </cell>
          <cell r="C206" t="str">
            <v>M3</v>
          </cell>
          <cell r="D206">
            <v>170.38</v>
          </cell>
        </row>
        <row r="207">
          <cell r="A207">
            <v>5.2</v>
          </cell>
          <cell r="B207" t="str">
            <v>FUNDACAO DE RACHAO</v>
          </cell>
          <cell r="C207" t="str">
            <v>M3</v>
          </cell>
          <cell r="D207">
            <v>37.93</v>
          </cell>
        </row>
        <row r="208">
          <cell r="A208">
            <v>5.2100999999999997</v>
          </cell>
          <cell r="B208" t="str">
            <v>BASE DE MACADAME HIDRAULICO</v>
          </cell>
          <cell r="C208" t="str">
            <v>M3</v>
          </cell>
          <cell r="D208">
            <v>56.69</v>
          </cell>
        </row>
        <row r="209">
          <cell r="A209">
            <v>5.2102000000000004</v>
          </cell>
          <cell r="B209" t="str">
            <v>CAMADA DE ISOLAMENTO SOB MACADAME HIDRAULICO, CONFORME IE-8</v>
          </cell>
          <cell r="C209" t="str">
            <v>M3</v>
          </cell>
          <cell r="D209">
            <v>37.71</v>
          </cell>
        </row>
        <row r="210">
          <cell r="A210">
            <v>5.22</v>
          </cell>
          <cell r="B210" t="str">
            <v>BASE DE COXIM DE AREIA</v>
          </cell>
          <cell r="C210" t="str">
            <v>M3</v>
          </cell>
          <cell r="D210">
            <v>36.880000000000003</v>
          </cell>
        </row>
        <row r="211">
          <cell r="A211">
            <v>5.23</v>
          </cell>
          <cell r="B211" t="str">
            <v>BASE DE CONCRETO  FCK=15,0 MPA, PARA PAVIMENTO</v>
          </cell>
          <cell r="C211" t="str">
            <v>M3</v>
          </cell>
          <cell r="D211">
            <v>149.91999999999999</v>
          </cell>
        </row>
        <row r="212">
          <cell r="A212">
            <v>5.2401</v>
          </cell>
          <cell r="B212" t="str">
            <v>BASE DE MACADAME BETUMINOSO</v>
          </cell>
          <cell r="C212" t="str">
            <v>M3</v>
          </cell>
          <cell r="D212">
            <v>120.88</v>
          </cell>
        </row>
        <row r="213">
          <cell r="A213">
            <v>5.2401999999999997</v>
          </cell>
          <cell r="B213" t="str">
            <v>BASE DE MACADAME BETUMINOSO COM EMULSAO   ASFALTICA CATIONICA</v>
          </cell>
          <cell r="C213" t="str">
            <v>M3</v>
          </cell>
          <cell r="D213">
            <v>120.46</v>
          </cell>
        </row>
        <row r="214">
          <cell r="A214">
            <v>5.2500999999999998</v>
          </cell>
          <cell r="B214" t="str">
            <v>BASE DE BINDER ABERTO (SEM TRANSPORTE)</v>
          </cell>
          <cell r="C214" t="str">
            <v>M3</v>
          </cell>
          <cell r="D214">
            <v>113.54</v>
          </cell>
        </row>
        <row r="215">
          <cell r="A215">
            <v>5.2502000000000004</v>
          </cell>
          <cell r="B215" t="str">
            <v>BASE DE BINDER DENSO  (SEM TRANSPORTE)</v>
          </cell>
          <cell r="C215" t="str">
            <v>M3</v>
          </cell>
          <cell r="D215">
            <v>142.1</v>
          </cell>
        </row>
        <row r="216">
          <cell r="A216">
            <v>5.26</v>
          </cell>
          <cell r="B216" t="str">
            <v>IMPRIMACAO BETUMINOSA  LIGANTE</v>
          </cell>
          <cell r="C216" t="str">
            <v>M2</v>
          </cell>
          <cell r="D216">
            <v>0.84</v>
          </cell>
        </row>
        <row r="217">
          <cell r="A217">
            <v>5.27</v>
          </cell>
          <cell r="B217" t="str">
            <v>IMPRIMACAO BETUMINOSA  IMPERMEABILIZANTE</v>
          </cell>
          <cell r="C217" t="str">
            <v>M2</v>
          </cell>
          <cell r="D217">
            <v>1.56</v>
          </cell>
        </row>
        <row r="218">
          <cell r="A218">
            <v>5.28</v>
          </cell>
          <cell r="B218" t="str">
            <v>REVESTIMENTO DE   CONCRETO ASFALTICO (SEM TRANSPORTE)</v>
          </cell>
          <cell r="C218" t="str">
            <v>M3</v>
          </cell>
          <cell r="D218">
            <v>174.09</v>
          </cell>
        </row>
        <row r="219">
          <cell r="A219">
            <v>5.29</v>
          </cell>
          <cell r="B219" t="str">
            <v>REVESTIMENTO DE PRE MISTURADO A QUENTE(SEM TRANSPORTE)</v>
          </cell>
          <cell r="C219" t="str">
            <v>M3</v>
          </cell>
          <cell r="D219">
            <v>165.86</v>
          </cell>
        </row>
        <row r="220">
          <cell r="A220">
            <v>5.3</v>
          </cell>
          <cell r="B220" t="str">
            <v>REVESTIMENTO DE PRE-MISTURADO A FRIO (SEM TRANSPORTE)</v>
          </cell>
          <cell r="C220" t="str">
            <v>M3</v>
          </cell>
          <cell r="D220">
            <v>148.16999999999999</v>
          </cell>
        </row>
        <row r="221">
          <cell r="A221">
            <v>5.31</v>
          </cell>
          <cell r="B221" t="str">
            <v>REVESTIMENTO DE MASTIQUE ASFALTICO COM ESPESSURA DE 3 CM</v>
          </cell>
          <cell r="C221" t="str">
            <v>M2</v>
          </cell>
          <cell r="D221">
            <v>12.3</v>
          </cell>
        </row>
        <row r="222">
          <cell r="A222">
            <v>5.32</v>
          </cell>
          <cell r="B222" t="str">
            <v>FORNECIMENTO E ASSENTAMENTO DE PARALELEPIPEDOS  SOBRE AREIA (IE-23)</v>
          </cell>
          <cell r="C222" t="str">
            <v>M2</v>
          </cell>
          <cell r="D222">
            <v>26.42</v>
          </cell>
        </row>
        <row r="223">
          <cell r="A223">
            <v>5.33</v>
          </cell>
          <cell r="B223" t="str">
            <v>FORNECIMENTO E ASSENTAMENTO DE PARALELEPIPEDOS  SOBRE BASE DE CONCRETO FCK = 15,0 MPA (IE-23)</v>
          </cell>
          <cell r="C223" t="str">
            <v>M2</v>
          </cell>
          <cell r="D223">
            <v>34.44</v>
          </cell>
        </row>
        <row r="224">
          <cell r="A224">
            <v>5.34</v>
          </cell>
          <cell r="B224" t="str">
            <v>ARRANCAMENTO E  REASSENTAMENTO DE   PARALELEPIPEDOS SOBRE CONCRETO  FCK = 15,MPA (IE-23)</v>
          </cell>
          <cell r="C224" t="str">
            <v>M2</v>
          </cell>
          <cell r="D224">
            <v>20.65</v>
          </cell>
        </row>
        <row r="225">
          <cell r="A225">
            <v>5.35</v>
          </cell>
          <cell r="B225" t="str">
            <v>ARRANCAMENTO E  REASSENTAMENTO DE   PARALELEPIPEDOS SOBRE AREIA (IE-23)</v>
          </cell>
          <cell r="C225" t="str">
            <v>M2</v>
          </cell>
          <cell r="D225">
            <v>9.64</v>
          </cell>
        </row>
        <row r="226">
          <cell r="A226">
            <v>5.36</v>
          </cell>
          <cell r="B226" t="str">
            <v>ARRANCAMENTO,LIMPEZA E EMPILHAMENTO DE  PARALELEPIPEDOS</v>
          </cell>
          <cell r="C226" t="str">
            <v>M2</v>
          </cell>
          <cell r="D226">
            <v>2.48</v>
          </cell>
        </row>
        <row r="227">
          <cell r="A227">
            <v>5.37</v>
          </cell>
          <cell r="B227" t="str">
            <v>REJUNTAMENTO DE  PARALELEPIPEDOS COM AREIA (IE-23)</v>
          </cell>
          <cell r="C227" t="str">
            <v>M2</v>
          </cell>
          <cell r="D227">
            <v>4.3899999999999997</v>
          </cell>
        </row>
        <row r="228">
          <cell r="A228">
            <v>5.38</v>
          </cell>
          <cell r="B228" t="str">
            <v>REJUNTAMENTO DE  PARALELEPIPEDOS COM ARGAMASSA   DE CIMENTO E AREIA 1:3(IE-23)</v>
          </cell>
          <cell r="C228" t="str">
            <v>M2</v>
          </cell>
          <cell r="D228">
            <v>4.05</v>
          </cell>
        </row>
        <row r="229">
          <cell r="A229">
            <v>5.39</v>
          </cell>
          <cell r="B229" t="str">
            <v>REJUNTAMENTO DE  PARALELEPIPEDOS COM ASFALTO E  PEDRISCO (IE-23)</v>
          </cell>
          <cell r="C229" t="str">
            <v>M2</v>
          </cell>
          <cell r="D229">
            <v>9.1300000000000008</v>
          </cell>
        </row>
        <row r="230">
          <cell r="A230">
            <v>5.4</v>
          </cell>
          <cell r="B230" t="str">
            <v>TRANSPORTE  DE PARALELEPIPEDOS</v>
          </cell>
          <cell r="C230" t="str">
            <v>M2XKM</v>
          </cell>
          <cell r="D230">
            <v>0.13</v>
          </cell>
        </row>
        <row r="231">
          <cell r="A231">
            <v>5.42</v>
          </cell>
          <cell r="B231" t="str">
            <v>PASSEIO DE CONCRETO  FCK = 15,0 MPA A FCK = 16,9 MPA, INCLUSIVE PREPARO DE CAIXA</v>
          </cell>
          <cell r="C231" t="str">
            <v>M3</v>
          </cell>
          <cell r="D231">
            <v>203.57</v>
          </cell>
        </row>
        <row r="232">
          <cell r="A232">
            <v>5.43</v>
          </cell>
          <cell r="B232" t="str">
            <v>PASSEIO DE MOSAICO, INCLUSIVE PREPARO DE CAIXA E BASE DE CONCRETO COM 5 CM DE ESPESSURA</v>
          </cell>
          <cell r="C232" t="str">
            <v>M2</v>
          </cell>
          <cell r="D232">
            <v>90.25</v>
          </cell>
        </row>
        <row r="233">
          <cell r="A233">
            <v>5.44</v>
          </cell>
          <cell r="B233" t="str">
            <v>PASSEIO DE  LADRILHO   HIDRAULICO,INCLUSIVE PREPARO DE CAIXA E BASE DE CONCRETO COM 5 CM DE ESPESSURA</v>
          </cell>
          <cell r="C233" t="str">
            <v>M2</v>
          </cell>
          <cell r="D233">
            <v>43.12</v>
          </cell>
        </row>
        <row r="234">
          <cell r="A234">
            <v>5.45</v>
          </cell>
          <cell r="B234" t="str">
            <v>PLANTIO DE GRAMA EM PLACAS</v>
          </cell>
          <cell r="C234" t="str">
            <v>M2</v>
          </cell>
          <cell r="D234">
            <v>3.32</v>
          </cell>
        </row>
        <row r="235">
          <cell r="A235">
            <v>5.46</v>
          </cell>
          <cell r="B235" t="str">
            <v>REVESTIMENTO PRIMARIO  COM PEDRA BRITADA NR. 2 MISTURADA AO SOLO LOCAL, INCLUSIVE ESCARIFICACAO,VERIFICACAO, UMEDECIMENTO,  COMPACTACAO E ENSAIOS, CAMADA ACABADA (IE-7)</v>
          </cell>
          <cell r="C235" t="str">
            <v>M3</v>
          </cell>
          <cell r="D235">
            <v>28.18</v>
          </cell>
        </row>
        <row r="236">
          <cell r="A236">
            <v>5.47</v>
          </cell>
          <cell r="B236" t="str">
            <v>BASE DE BICA CORRIDA</v>
          </cell>
          <cell r="C236" t="str">
            <v>M3</v>
          </cell>
          <cell r="D236">
            <v>33.46</v>
          </cell>
        </row>
        <row r="237">
          <cell r="A237">
            <v>5.48</v>
          </cell>
          <cell r="B237" t="str">
            <v>BASE DE BRITA GRADUADA</v>
          </cell>
          <cell r="C237" t="str">
            <v>M3</v>
          </cell>
          <cell r="D237">
            <v>41.41</v>
          </cell>
        </row>
        <row r="238">
          <cell r="A238">
            <v>5.5</v>
          </cell>
          <cell r="B238" t="str">
            <v>REFORCO DE SUB-LEITO/SUB BASE DE SOLO MELHORADO COM ADITIVO QUIMICO - 2,0 %</v>
          </cell>
          <cell r="C238" t="str">
            <v>M3</v>
          </cell>
          <cell r="D238">
            <v>15.15</v>
          </cell>
        </row>
        <row r="239">
          <cell r="A239">
            <v>5.51</v>
          </cell>
          <cell r="B239" t="str">
            <v>REFORCO DE SUB-LEITO/SUB BASE DE SOLO MELHORADO COM ADITIVO QUIMICO - 2,5 %</v>
          </cell>
          <cell r="C239" t="str">
            <v>M3</v>
          </cell>
          <cell r="D239">
            <v>16.34</v>
          </cell>
        </row>
        <row r="240">
          <cell r="A240">
            <v>5.52</v>
          </cell>
          <cell r="B240" t="str">
            <v>REFORCO DE SUB-LEITO/SUB BASE DE SOLO MELHORADO COM ADITIVO QUIMICO - 3,0 %</v>
          </cell>
          <cell r="C240" t="str">
            <v>M3</v>
          </cell>
          <cell r="D240">
            <v>17.53</v>
          </cell>
        </row>
        <row r="241">
          <cell r="A241">
            <v>5.54</v>
          </cell>
          <cell r="B241" t="str">
            <v>REFORCO DE SUB-LEITO/SUB - BASE DE SOLO MELHORADO COM CIMENTO - 3,0 % EM PESO</v>
          </cell>
          <cell r="C241" t="str">
            <v>M3</v>
          </cell>
          <cell r="D241">
            <v>17.829999999999998</v>
          </cell>
        </row>
        <row r="242">
          <cell r="A242">
            <v>5.55</v>
          </cell>
          <cell r="B242" t="str">
            <v>REFORCO DE SUB-LEITO/SUB - BASE DE SOLO MELHORADO COM CIMENTO - 4,0 % EM PESO</v>
          </cell>
          <cell r="C242" t="str">
            <v>M3</v>
          </cell>
          <cell r="D242">
            <v>21.45</v>
          </cell>
        </row>
        <row r="243">
          <cell r="A243">
            <v>5.56</v>
          </cell>
          <cell r="B243" t="str">
            <v>REFORCO DE SUB-LEITO/SUB - BASE DE SOLO MELHORADO COM CIMENTO - 5,0 % EM PESO</v>
          </cell>
          <cell r="C243" t="str">
            <v>M3</v>
          </cell>
          <cell r="D243">
            <v>24.76</v>
          </cell>
        </row>
        <row r="244">
          <cell r="A244">
            <v>5.57</v>
          </cell>
          <cell r="B244" t="str">
            <v>REFORCO DE SUB-LEITO/SUB - BASE DE SOLO MELHORADO COM CIMENTO - 6,0 % EM PESO</v>
          </cell>
          <cell r="C244" t="str">
            <v>M3</v>
          </cell>
          <cell r="D244">
            <v>28.71</v>
          </cell>
        </row>
        <row r="245">
          <cell r="A245">
            <v>5.59</v>
          </cell>
          <cell r="B245" t="str">
            <v>REFORCO DE SUB-LEITO/SUB - BASE DE SOLO MELHORADO COM CAL - 3,0 % EM PESO</v>
          </cell>
          <cell r="C245" t="str">
            <v>M3</v>
          </cell>
          <cell r="D245">
            <v>13.13</v>
          </cell>
        </row>
        <row r="246">
          <cell r="A246">
            <v>5.6</v>
          </cell>
          <cell r="B246" t="str">
            <v>REFORCO DE SUB-LEITO/SUB - BASE DE SOLO MELHORADO COM CAL - 4,0 % EM PESO</v>
          </cell>
          <cell r="C246" t="str">
            <v>M3</v>
          </cell>
          <cell r="D246">
            <v>15.18</v>
          </cell>
        </row>
        <row r="247">
          <cell r="A247">
            <v>5.61</v>
          </cell>
          <cell r="B247" t="str">
            <v>REFORCO DE SUB-LEITO/SUB - BASE DE SOLO MELHORADO COM CAL - 5,0 % EM PESO</v>
          </cell>
          <cell r="C247" t="str">
            <v>M3</v>
          </cell>
          <cell r="D247">
            <v>17.239999999999998</v>
          </cell>
        </row>
        <row r="248">
          <cell r="A248">
            <v>5.62</v>
          </cell>
          <cell r="B248" t="str">
            <v>REFORCO DE SUB-LEITO/SUB - BASE DE SOLO MELHORADO COM CAL - 6,0 % EM PESO</v>
          </cell>
          <cell r="C248" t="str">
            <v>M3</v>
          </cell>
          <cell r="D248">
            <v>19.3</v>
          </cell>
        </row>
        <row r="249">
          <cell r="A249">
            <v>5.63</v>
          </cell>
          <cell r="B249" t="str">
            <v>REFORCO DE SUB-LEITO/SUB - BASE DE SOLO MELHORADO COM BRITA 30,0 % EM VOLUME</v>
          </cell>
          <cell r="C249" t="str">
            <v>M3</v>
          </cell>
          <cell r="D249">
            <v>13.62</v>
          </cell>
        </row>
        <row r="250">
          <cell r="A250">
            <v>5.64</v>
          </cell>
          <cell r="B250" t="str">
            <v>REFORCO DE SUB-LEITO/SUB - BASE DE SOLO MELHORADO COM BRITA 40,0 % EM VOLUME</v>
          </cell>
          <cell r="C250" t="str">
            <v>M3</v>
          </cell>
          <cell r="D250">
            <v>15.83</v>
          </cell>
        </row>
        <row r="251">
          <cell r="A251">
            <v>5.65</v>
          </cell>
          <cell r="B251" t="str">
            <v>REFORCO DE SUB-LEITO/SUB - BASE DE SOLO MELHORADO COM BRITA 50,0 % EM VOLUME</v>
          </cell>
          <cell r="C251" t="str">
            <v>M3</v>
          </cell>
          <cell r="D251">
            <v>18.05</v>
          </cell>
        </row>
        <row r="252">
          <cell r="A252">
            <v>5.66</v>
          </cell>
          <cell r="B252" t="str">
            <v>REFORCO DE SUB-LEITO/SUB - BASE DE SOLO MELHORADO COM BRITA 60,0 % EM VOLUME</v>
          </cell>
          <cell r="C252" t="str">
            <v>M3</v>
          </cell>
          <cell r="D252">
            <v>20.260000000000002</v>
          </cell>
        </row>
        <row r="253">
          <cell r="A253">
            <v>5.67</v>
          </cell>
          <cell r="B253" t="str">
            <v>TRANSPORTE   DE  PAVIMENTO ASFALTICO</v>
          </cell>
          <cell r="C253" t="str">
            <v>M2XKM</v>
          </cell>
          <cell r="D253">
            <v>0.17</v>
          </cell>
        </row>
        <row r="254">
          <cell r="A254">
            <v>5.68</v>
          </cell>
          <cell r="B254" t="str">
            <v>TRANSPORTE DE CAPA  ASFALTICA</v>
          </cell>
          <cell r="C254" t="str">
            <v>M2XKM</v>
          </cell>
          <cell r="D254">
            <v>0.05</v>
          </cell>
        </row>
        <row r="255">
          <cell r="A255">
            <v>5.69</v>
          </cell>
          <cell r="B255" t="str">
            <v>IRRIGACAO DE RUAS</v>
          </cell>
          <cell r="C255" t="str">
            <v>M2</v>
          </cell>
          <cell r="D255">
            <v>0.09</v>
          </cell>
        </row>
        <row r="256">
          <cell r="A256">
            <v>5.7</v>
          </cell>
          <cell r="B256" t="str">
            <v>ASSENTAMENTO  DE PARALELEPIPEDOS SOBRE BASE DE CONCRETO FCK = 15,0 MPA (IE-23)</v>
          </cell>
          <cell r="C256" t="str">
            <v>M2</v>
          </cell>
          <cell r="D256">
            <v>16.34</v>
          </cell>
        </row>
        <row r="257">
          <cell r="A257">
            <v>5.71</v>
          </cell>
          <cell r="B257" t="str">
            <v>ASSENTAMENTO DE  PARALELEPIPEDOS SOBRE AREIA(IE-23)</v>
          </cell>
          <cell r="C257" t="str">
            <v>M2</v>
          </cell>
          <cell r="D257">
            <v>8.27</v>
          </cell>
        </row>
        <row r="258">
          <cell r="A258">
            <v>5.72</v>
          </cell>
          <cell r="B258" t="str">
            <v>PASSEIOS DE  LADRILHO  HIDRAULICO FORNECIDO PELA PREFEITURA</v>
          </cell>
          <cell r="C258" t="str">
            <v>M2</v>
          </cell>
          <cell r="D258">
            <v>23.5</v>
          </cell>
        </row>
        <row r="259">
          <cell r="A259">
            <v>5.73</v>
          </cell>
          <cell r="B259" t="str">
            <v>ASSENTAMENTO DE GUIAS TIPO PMSP 100, INCLUSIVE ENCOSTAMENTO DE TERRA</v>
          </cell>
          <cell r="C259" t="str">
            <v>M</v>
          </cell>
          <cell r="D259">
            <v>4.41</v>
          </cell>
        </row>
        <row r="260">
          <cell r="A260">
            <v>5.74</v>
          </cell>
          <cell r="B260" t="str">
            <v>ASSENTAMENTO DE GUIAS PARA JARDIM 7X11X100 CM  (IE-3)</v>
          </cell>
          <cell r="C260" t="str">
            <v>M</v>
          </cell>
          <cell r="D260">
            <v>1.71</v>
          </cell>
        </row>
        <row r="261">
          <cell r="A261">
            <v>5.75</v>
          </cell>
          <cell r="B261" t="str">
            <v>REBAIXAMENTO DE GUIAS</v>
          </cell>
          <cell r="C261" t="str">
            <v>M</v>
          </cell>
          <cell r="D261">
            <v>4.17</v>
          </cell>
        </row>
        <row r="262">
          <cell r="A262">
            <v>5.76</v>
          </cell>
          <cell r="B262" t="str">
            <v>TRANSPORTE DE ROCHA</v>
          </cell>
          <cell r="C262" t="str">
            <v>M3XKM</v>
          </cell>
          <cell r="D262">
            <v>2.0699999999999998</v>
          </cell>
        </row>
        <row r="263">
          <cell r="A263">
            <v>5.7701000000000002</v>
          </cell>
          <cell r="B263" t="str">
            <v>CARGA,DESCARGA E TRANSPORTE DE P.M.Q. ATE A DISTANCIA MEDIA DE IDA E   VOLTA DE 1 KM</v>
          </cell>
          <cell r="C263" t="str">
            <v>M3</v>
          </cell>
          <cell r="D263">
            <v>3.63</v>
          </cell>
        </row>
        <row r="264">
          <cell r="A264">
            <v>5.7702</v>
          </cell>
          <cell r="B264" t="str">
            <v>TRANSPORTE DE P.M.Q., ALEM DO PRIMEIRO KM ATE A  DISTANCIA MEDIA DE IDA E VOLTA DE 1 A 5 KM</v>
          </cell>
          <cell r="C264" t="str">
            <v>M3</v>
          </cell>
          <cell r="D264">
            <v>1.95</v>
          </cell>
        </row>
        <row r="265">
          <cell r="A265">
            <v>5.7702999999999998</v>
          </cell>
          <cell r="B265" t="str">
            <v>TRANSPORTE DE P.M.Q., ALEM DO PRIMEIRO KM ATE A  DISTANCIA MEDIA DE IDA E VOLTA DE 5 A 10 KM</v>
          </cell>
          <cell r="C265" t="str">
            <v>M3</v>
          </cell>
          <cell r="D265">
            <v>3.91</v>
          </cell>
        </row>
        <row r="266">
          <cell r="A266">
            <v>5.7704000000000004</v>
          </cell>
          <cell r="B266" t="str">
            <v>TRANSPORTE DE P.M.Q., ALEM DO PRIMEIRO KM ATE A  DISTANCIA MEDIA DE IDA E VOLTA DE 10 A 15 KM</v>
          </cell>
          <cell r="C266" t="str">
            <v>M3</v>
          </cell>
          <cell r="D266">
            <v>5.82</v>
          </cell>
        </row>
        <row r="267">
          <cell r="A267">
            <v>5.7705000000000002</v>
          </cell>
          <cell r="B267" t="str">
            <v>TRANSPORTE DE P.M.Q., ALEM DO PRIMEIRO KM ATE A  DISTANCIA MEDIA DE IDA E VOLTA DE 15 A 20 KM</v>
          </cell>
          <cell r="C267" t="str">
            <v>M3</v>
          </cell>
          <cell r="D267">
            <v>6.52</v>
          </cell>
        </row>
        <row r="268">
          <cell r="A268">
            <v>5.7706</v>
          </cell>
          <cell r="B268" t="str">
            <v>TRANSPORTE DE P.M.Q., ALEM DO PRIMEIRO KM ATE A  DISTANCIA MEDIA DE IDA E VOLTA DE 20 KM EM DIANTE</v>
          </cell>
          <cell r="C268" t="str">
            <v>M3XKM</v>
          </cell>
          <cell r="D268">
            <v>0.55000000000000004</v>
          </cell>
        </row>
        <row r="269">
          <cell r="A269">
            <v>5.7801</v>
          </cell>
          <cell r="B269" t="str">
            <v>CARGA,DESCARGA E TRANSPORTE DE CONCRETO  ASFALTICO, ATE A DISTANCIA MEDIA   DE IDA E VOLTA DE 1 KM</v>
          </cell>
          <cell r="C269" t="str">
            <v>M3</v>
          </cell>
          <cell r="D269">
            <v>3.75</v>
          </cell>
        </row>
        <row r="270">
          <cell r="A270">
            <v>5.7801999999999998</v>
          </cell>
          <cell r="B270" t="str">
            <v>TRANSPORTE DE CONCRETO ASFALTICO, ALEM DO  PRIMEIRO KM ATE A DISTANCIA   MEDIA DE IDA E VOLTA DE 1 A 5 KM</v>
          </cell>
          <cell r="C270" t="str">
            <v>M3</v>
          </cell>
          <cell r="D270">
            <v>2.46</v>
          </cell>
        </row>
        <row r="271">
          <cell r="A271">
            <v>5.7803000000000004</v>
          </cell>
          <cell r="B271" t="str">
            <v>TRANSPORTE DE CONCRETO ASFALTICO, ALEM DO  PRIMEIRO KM ATE A DISTANCIA   MEDIA DE IDA E VOLTA DE 5 A 10 KM</v>
          </cell>
          <cell r="C271" t="str">
            <v>M3</v>
          </cell>
          <cell r="D271">
            <v>4.88</v>
          </cell>
        </row>
        <row r="272">
          <cell r="A272">
            <v>5.7804000000000002</v>
          </cell>
          <cell r="B272" t="str">
            <v>TRANSPORTE DE CONCRETO ASFALTICO, ALEM DO  PRIMEIRO KM ATE A DISTANCIA   MEDIA DE IDA E VOLTA DE 10 A 15 KM</v>
          </cell>
          <cell r="C272" t="str">
            <v>M3</v>
          </cell>
          <cell r="D272">
            <v>7.34</v>
          </cell>
        </row>
        <row r="273">
          <cell r="A273">
            <v>5.7805</v>
          </cell>
          <cell r="B273" t="str">
            <v>TRANSPORTE DE CONCRETO ASFALTICO, ALEM DO  PRIMEIRO KM ATE A DISTANCIA   MEDIA DE IDA E VOLTA DE 15 A 20 KM</v>
          </cell>
          <cell r="C273" t="str">
            <v>M3</v>
          </cell>
          <cell r="D273">
            <v>7.81</v>
          </cell>
        </row>
        <row r="274">
          <cell r="A274">
            <v>5.7805999999999997</v>
          </cell>
          <cell r="B274" t="str">
            <v>TRANSPORTE DE CONCRETO ASFALTICO, ALEM DO PRIMEIRO KM ATE A DISTANCIA MEDIA DE IDA E VOLTA DE 20 KM EM DIANTE</v>
          </cell>
          <cell r="C274" t="str">
            <v>M3XKM</v>
          </cell>
          <cell r="D274">
            <v>0.66</v>
          </cell>
        </row>
        <row r="275">
          <cell r="A275">
            <v>5.7900999999999998</v>
          </cell>
          <cell r="B275" t="str">
            <v>CARGA,DESCARGA E TRANSPORTE DE BINDER ATE A DISTANCIA MEDIA DE IDA E   VOLTA DE 1 KM</v>
          </cell>
          <cell r="C275" t="str">
            <v>M3</v>
          </cell>
          <cell r="D275">
            <v>3.75</v>
          </cell>
        </row>
        <row r="276">
          <cell r="A276">
            <v>5.7901999999999996</v>
          </cell>
          <cell r="B276" t="str">
            <v>TRANSPORTE DE BINDER, ALEM DO PRIMEIRO KM ATE  A DISTANCIA MEDIA DE IDA E VOLTA DE 1 A 5 KM</v>
          </cell>
          <cell r="C276" t="str">
            <v>M3</v>
          </cell>
          <cell r="D276">
            <v>2.46</v>
          </cell>
        </row>
        <row r="277">
          <cell r="A277">
            <v>5.7903000000000002</v>
          </cell>
          <cell r="B277" t="str">
            <v>TRANSPORTE DE BINDER, ALEM DO PRIMEIRO KM ATE  A DISTANCIA MEDIA DE IDA E VOLTA DE 5 A 10 KM</v>
          </cell>
          <cell r="C277" t="str">
            <v>M3</v>
          </cell>
          <cell r="D277">
            <v>4.88</v>
          </cell>
        </row>
        <row r="278">
          <cell r="A278">
            <v>5.7904</v>
          </cell>
          <cell r="B278" t="str">
            <v>TRANSPORTE DE BINDER, ALEM DO PRIMEIRO KM ATE  A DISTANCIA MEDIA DE IDA E VOLTA DE 10 A 15 KM</v>
          </cell>
          <cell r="C278" t="str">
            <v>M3</v>
          </cell>
          <cell r="D278">
            <v>7.34</v>
          </cell>
        </row>
        <row r="279">
          <cell r="A279">
            <v>5.7904999999999998</v>
          </cell>
          <cell r="B279" t="str">
            <v>TRANSPORTE DE BINDER, ALEM DO PRIMEIRO KM ATE  A DISTANCIA MEDIA DE IDA E VOLTA DE 15 A 20 KM</v>
          </cell>
          <cell r="C279" t="str">
            <v>M3</v>
          </cell>
          <cell r="D279">
            <v>7.81</v>
          </cell>
        </row>
        <row r="280">
          <cell r="A280">
            <v>5.7906000000000004</v>
          </cell>
          <cell r="B280" t="str">
            <v>TRANSPORTE DE BINDER, ALEM DO PRIMEIRO KM ATE  A DISTANCIA MEDIA DE IDA E VOLTA DE 20 KM EM DIANTE</v>
          </cell>
          <cell r="C280" t="str">
            <v>M3XKM</v>
          </cell>
          <cell r="D280">
            <v>0.66</v>
          </cell>
        </row>
        <row r="281">
          <cell r="A281">
            <v>5.8000999999999996</v>
          </cell>
          <cell r="B281" t="str">
            <v>CARGA,DESCARGA E TRANSPORTE DE P.M.F. ATE A DISTANCIA MEDIA DE IDA  E  VOLTA DE 1 KM</v>
          </cell>
          <cell r="C281" t="str">
            <v>M3</v>
          </cell>
          <cell r="D281">
            <v>3.63</v>
          </cell>
        </row>
        <row r="282">
          <cell r="A282">
            <v>5.8002000000000002</v>
          </cell>
          <cell r="B282" t="str">
            <v>TRANSPORTE DE P.M.F., ALEM DO PRIMEIRO KM ATE A  DISTANCIA MEDIA DE IDA E VOLTA DE 1 A 5 KM</v>
          </cell>
          <cell r="C282" t="str">
            <v>M3</v>
          </cell>
          <cell r="D282">
            <v>1.95</v>
          </cell>
        </row>
        <row r="283">
          <cell r="A283">
            <v>5.8003</v>
          </cell>
          <cell r="B283" t="str">
            <v>TRANSPORTE DE P.M.F., ALEM DO PRIMEIRO KM ATE A  DISTANCIA MEDIA DE IDA E VOLTA DE 5 A 10 KM</v>
          </cell>
          <cell r="C283" t="str">
            <v>M3</v>
          </cell>
          <cell r="D283">
            <v>3.91</v>
          </cell>
        </row>
        <row r="284">
          <cell r="A284">
            <v>5.8003999999999998</v>
          </cell>
          <cell r="B284" t="str">
            <v>TRANSPORTE DE P.M.F., ALEM DO PRIMEIRO KM ATE A  DISTANCIA MEDIA DE IDA E VOLTA DE 10 A 15 KM</v>
          </cell>
          <cell r="C284" t="str">
            <v>M3</v>
          </cell>
          <cell r="D284">
            <v>5.82</v>
          </cell>
        </row>
        <row r="285">
          <cell r="A285">
            <v>5.8005000000000004</v>
          </cell>
          <cell r="B285" t="str">
            <v>TRANSPORTE DE P.M.F., ALEM DO PRIMEIRO KM ATE A  DISTANCIA MEDIA DE IDA E VOLTA DE 15 A 20 KM</v>
          </cell>
          <cell r="C285" t="str">
            <v>M3</v>
          </cell>
          <cell r="D285">
            <v>6.52</v>
          </cell>
        </row>
        <row r="286">
          <cell r="A286">
            <v>5.8006000000000002</v>
          </cell>
          <cell r="B286" t="str">
            <v>TRANSPORTE DE P.M.F., ALEM DO PRIMEIRO KM ATE A  DISTANCIA MEDIA DE IDA E VOLTA DE 20 KM EM DIANTE</v>
          </cell>
          <cell r="C286" t="str">
            <v>M3XKM</v>
          </cell>
          <cell r="D286">
            <v>0.55000000000000004</v>
          </cell>
        </row>
        <row r="287">
          <cell r="A287">
            <v>5.81</v>
          </cell>
          <cell r="B287" t="str">
            <v>TRANSPORTE DE PAVIMENTO DE CONCRETO-SARJETA E SARJETAO</v>
          </cell>
          <cell r="C287" t="str">
            <v>M2XKM</v>
          </cell>
          <cell r="D287">
            <v>0.2</v>
          </cell>
        </row>
        <row r="288">
          <cell r="A288">
            <v>5.82</v>
          </cell>
          <cell r="B288" t="str">
            <v>TRANSPORTE DE GUIAS</v>
          </cell>
          <cell r="C288" t="str">
            <v>MXKM</v>
          </cell>
          <cell r="D288">
            <v>7.0000000000000007E-2</v>
          </cell>
        </row>
        <row r="289">
          <cell r="A289">
            <v>5.84</v>
          </cell>
          <cell r="B289" t="str">
            <v>REFORCO DE SUB-LEITO/SUB - BASE DE SOLO MELHORADO COM BRITA 10,0 % EM VOLUME</v>
          </cell>
          <cell r="C289" t="str">
            <v>M3</v>
          </cell>
          <cell r="D289">
            <v>9.19</v>
          </cell>
        </row>
        <row r="290">
          <cell r="A290">
            <v>5.85</v>
          </cell>
          <cell r="B290" t="str">
            <v>REFORCO DE SUB-LEITO/SUB - BASE DE SOLO MELHORADO COM BRITA 20,0 % EM VOLUME</v>
          </cell>
          <cell r="C290" t="str">
            <v>M3</v>
          </cell>
          <cell r="D290">
            <v>11.41</v>
          </cell>
        </row>
        <row r="291">
          <cell r="A291">
            <v>5.8601000000000001</v>
          </cell>
          <cell r="B291" t="str">
            <v>FORNECIMENTO E ASSENTAMENTO DE BLOCOS DE CONCRETO SOBRE AREIA VIAS DE TRAFEGO LEVE</v>
          </cell>
          <cell r="C291" t="str">
            <v>M2</v>
          </cell>
          <cell r="D291">
            <v>23.25</v>
          </cell>
        </row>
        <row r="292">
          <cell r="A292">
            <v>5.8601999999999999</v>
          </cell>
          <cell r="B292" t="str">
            <v>FORNECIMENTO E ASSENTAMENTO DE BLOCOS DE CONCRETO SOBRE AREIA VIAS DE TRAFEGO MEDIO</v>
          </cell>
          <cell r="C292" t="str">
            <v>M2</v>
          </cell>
          <cell r="D292">
            <v>29.07</v>
          </cell>
        </row>
        <row r="293">
          <cell r="A293">
            <v>5.8602999999999996</v>
          </cell>
          <cell r="B293" t="str">
            <v>FORNECIMENTO E ASSENTAMENTO DE BLOCOS DE CONCRETO SOBRE AREIA VIAS ARTERIAIS</v>
          </cell>
          <cell r="C293" t="str">
            <v>M2</v>
          </cell>
          <cell r="D293">
            <v>48.79</v>
          </cell>
        </row>
        <row r="294">
          <cell r="A294">
            <v>5.87</v>
          </cell>
          <cell r="B294" t="str">
            <v>FORNECIMENTO E INSTALAÇÃO DE DEFENSA METÁLICA GALVANIZADA, TIPO SEMI-MALEÁVEL SIMPLES</v>
          </cell>
          <cell r="C294" t="str">
            <v>M</v>
          </cell>
          <cell r="D294">
            <v>61.04</v>
          </cell>
        </row>
        <row r="295">
          <cell r="A295">
            <v>5.88</v>
          </cell>
          <cell r="B295" t="str">
            <v>RETIRADA DE DEFENSA METÁLICA TIPO SEMI-MALEÁVEL SIMPLES</v>
          </cell>
          <cell r="C295" t="str">
            <v>M</v>
          </cell>
          <cell r="D295">
            <v>6.48</v>
          </cell>
        </row>
        <row r="296">
          <cell r="A296">
            <v>5.89</v>
          </cell>
          <cell r="B296" t="str">
            <v>REMANEJAMENTO DE DEFENSA METÁLICA TIPO SEMI-MALEÁVEL SIMPLES</v>
          </cell>
          <cell r="C296" t="str">
            <v>M</v>
          </cell>
          <cell r="D296">
            <v>16.72</v>
          </cell>
        </row>
        <row r="297">
          <cell r="A297">
            <v>6</v>
          </cell>
          <cell r="B297" t="str">
            <v>CANALIZACAO DE TUBOS</v>
          </cell>
        </row>
        <row r="298">
          <cell r="A298">
            <v>6.01</v>
          </cell>
          <cell r="B298" t="str">
            <v>ARRANCAMENTO E REMOCAO DE CANALIZACAO, 30 CM &lt; 0 &lt; OU = A 60 CM</v>
          </cell>
          <cell r="C298" t="str">
            <v>M</v>
          </cell>
          <cell r="D298">
            <v>24.08</v>
          </cell>
        </row>
        <row r="299">
          <cell r="A299">
            <v>6.02</v>
          </cell>
          <cell r="B299" t="str">
            <v>ARRANCAMENTO E REMOCAO  DE CANALIZACAO 0  &gt; 60 CM</v>
          </cell>
          <cell r="C299" t="str">
            <v>M</v>
          </cell>
          <cell r="D299">
            <v>67.739999999999995</v>
          </cell>
        </row>
        <row r="300">
          <cell r="A300">
            <v>6.03</v>
          </cell>
          <cell r="B300" t="str">
            <v>ESCORAMENTO DESCONTINUO DE MADEIRA  PARA  CANALIZACAO DE TUBOS</v>
          </cell>
          <cell r="C300" t="str">
            <v>M2</v>
          </cell>
          <cell r="D300">
            <v>12.29</v>
          </cell>
        </row>
        <row r="301">
          <cell r="A301">
            <v>6.04</v>
          </cell>
          <cell r="B301" t="str">
            <v>ESCORAMENTO CONTINUO DE MADEIRA PARA CANALIZACAO DE TUBOS</v>
          </cell>
          <cell r="C301" t="str">
            <v>M2</v>
          </cell>
          <cell r="D301">
            <v>22.88</v>
          </cell>
        </row>
        <row r="302">
          <cell r="A302">
            <v>6.05</v>
          </cell>
          <cell r="B302" t="str">
            <v>LASTRO DE BRITA  E  PO  DE PEDRA</v>
          </cell>
          <cell r="C302" t="str">
            <v>M3</v>
          </cell>
          <cell r="D302">
            <v>37.28</v>
          </cell>
        </row>
        <row r="303">
          <cell r="A303">
            <v>6.06</v>
          </cell>
          <cell r="B303" t="str">
            <v>LASTRO DE CONCRETO   FCK = 11,2 MPA</v>
          </cell>
          <cell r="C303" t="str">
            <v>M3</v>
          </cell>
          <cell r="D303">
            <v>141.27000000000001</v>
          </cell>
        </row>
        <row r="304">
          <cell r="A304">
            <v>6.07</v>
          </cell>
          <cell r="B304" t="str">
            <v xml:space="preserve">FORNECIMENTO E ASSENTAMENTO DE TUBOS  DE   CONCRETO SIMPLES, DIAMETRO  30 CM </v>
          </cell>
          <cell r="C304" t="str">
            <v>M</v>
          </cell>
          <cell r="D304">
            <v>18.489999999999998</v>
          </cell>
        </row>
        <row r="305">
          <cell r="A305">
            <v>6.08</v>
          </cell>
          <cell r="B305" t="str">
            <v>FORNECIMENTO E ASSENTAMENTO DE TUBOS  DE   CONCRETO SIMPLES, DIAMETRO 40 CM</v>
          </cell>
          <cell r="C305" t="str">
            <v>M</v>
          </cell>
          <cell r="D305">
            <v>26.3</v>
          </cell>
        </row>
        <row r="306">
          <cell r="A306">
            <v>6.09</v>
          </cell>
          <cell r="B306" t="str">
            <v>FORNECIMENTO E ASSENTAMENTO DE TUBOS  DE   CONCRETO SIMPLES, DIAMETRO 50 CM</v>
          </cell>
          <cell r="C306" t="str">
            <v>M</v>
          </cell>
          <cell r="D306">
            <v>36.71</v>
          </cell>
        </row>
        <row r="307">
          <cell r="A307">
            <v>6.1001000000000003</v>
          </cell>
          <cell r="B307" t="str">
            <v>FORNECIMENTO E ASSENTAMENTO  DE TUBOS DE CONCRETO ARMADO, DIAMETRO 60 CM TIPO CA-2</v>
          </cell>
          <cell r="C307" t="str">
            <v>M</v>
          </cell>
          <cell r="D307">
            <v>55.11</v>
          </cell>
        </row>
        <row r="308">
          <cell r="A308">
            <v>6.1002000000000001</v>
          </cell>
          <cell r="B308" t="str">
            <v>FORNECIMENTO E ASSENTAMENTO  DE TUBOS DE CONCRETO ARMADO, DIAMETRO 60 CM TIPO CA-3</v>
          </cell>
          <cell r="C308" t="str">
            <v>M</v>
          </cell>
          <cell r="D308">
            <v>62.35</v>
          </cell>
        </row>
        <row r="309">
          <cell r="A309">
            <v>6.1101000000000001</v>
          </cell>
          <cell r="B309" t="str">
            <v>FORNECIMENTO E ASSENTAMENTO DE TUBO DE CONCRETO ARMADO, DIAMETRO 70 CM TIPO CA-2</v>
          </cell>
          <cell r="C309" t="str">
            <v>M</v>
          </cell>
          <cell r="D309">
            <v>81.23</v>
          </cell>
        </row>
        <row r="310">
          <cell r="A310">
            <v>6.1101999999999999</v>
          </cell>
          <cell r="B310" t="str">
            <v>FORNECIMENTO E ASSENTAMENTO DE TUBO DE CONCRETO ARMADO, DIAMETRO 70 CM TIPO CA-3</v>
          </cell>
          <cell r="C310" t="str">
            <v>M</v>
          </cell>
          <cell r="D310">
            <v>83.17</v>
          </cell>
        </row>
        <row r="311">
          <cell r="A311">
            <v>6.1200999999999999</v>
          </cell>
          <cell r="B311" t="str">
            <v>FORNECIMENTO E ASSENTAMENTO DE TUBOS DE CONCRETO ARMADO, DIAMETRO 80 CM TIPO CA-2</v>
          </cell>
          <cell r="C311" t="str">
            <v>M</v>
          </cell>
          <cell r="D311">
            <v>88.98</v>
          </cell>
        </row>
        <row r="312">
          <cell r="A312">
            <v>6.1201999999999996</v>
          </cell>
          <cell r="B312" t="str">
            <v>FORNECIMENTO E ASSENTAMENTO DE TUBOS DE CONCRETO ARMADO, DIAMETRO 80 CM TIPO CA-3</v>
          </cell>
          <cell r="C312" t="str">
            <v>M</v>
          </cell>
          <cell r="D312">
            <v>97.47</v>
          </cell>
        </row>
        <row r="313">
          <cell r="A313">
            <v>6.1300999999999997</v>
          </cell>
          <cell r="B313" t="str">
            <v>FORNECIMENTO E ASSENTAMENTO DE TUBOS DE CONCRETO ARMADO, DIAMETRO 90 CM TIPO CA-2</v>
          </cell>
          <cell r="C313" t="str">
            <v>M</v>
          </cell>
          <cell r="D313">
            <v>117.97</v>
          </cell>
        </row>
        <row r="314">
          <cell r="A314">
            <v>6.1302000000000003</v>
          </cell>
          <cell r="B314" t="str">
            <v>FORNECIMENTO E ASSENTAMENTO DE TUBOS DE CONCRETO ARMADO, DIAMETRO 90 CM TIPO CA-3</v>
          </cell>
          <cell r="C314" t="str">
            <v>M</v>
          </cell>
          <cell r="D314">
            <v>134.13</v>
          </cell>
        </row>
        <row r="315">
          <cell r="A315">
            <v>6.1401000000000003</v>
          </cell>
          <cell r="B315" t="str">
            <v>FORNECIMENTO E ASSENTAMENTO DE TUBOS DE CONCRETO ARMADO, DIAMETRO 100 CM TIPO CA-2</v>
          </cell>
          <cell r="C315" t="str">
            <v>M</v>
          </cell>
          <cell r="D315">
            <v>130.06</v>
          </cell>
        </row>
        <row r="316">
          <cell r="A316">
            <v>6.1402000000000001</v>
          </cell>
          <cell r="B316" t="str">
            <v>FORNECIMENTO E ASSENTAMENTO DE TUBOS DE CONCRETO ARMADO, DIAMETRO 100 CM TIPO CA-3</v>
          </cell>
          <cell r="C316" t="str">
            <v>M</v>
          </cell>
          <cell r="D316">
            <v>143.15</v>
          </cell>
        </row>
        <row r="317">
          <cell r="A317">
            <v>6.1501000000000001</v>
          </cell>
          <cell r="B317" t="str">
            <v>FORNECIMENTO E ASSENTAMENTO DE TUBOS DE CONCRETO ARMADO, DIAMETRO 110 CM TIPO CA-2</v>
          </cell>
          <cell r="C317" t="str">
            <v>M</v>
          </cell>
          <cell r="D317">
            <v>180.07</v>
          </cell>
        </row>
        <row r="318">
          <cell r="A318">
            <v>6.1501999999999999</v>
          </cell>
          <cell r="B318" t="str">
            <v>FORNECIMENTO E ASSENTAMENTO DE TUBOS DE CONCRETO ARMADO, DIAMETRO 110 CM TIPO CA-3</v>
          </cell>
          <cell r="C318" t="str">
            <v>M</v>
          </cell>
          <cell r="D318">
            <v>171.11</v>
          </cell>
        </row>
        <row r="319">
          <cell r="A319">
            <v>6.1600999999999999</v>
          </cell>
          <cell r="B319" t="str">
            <v>FORNECIMENTO E ASSENTAMENTO DE TUBOS DE CONCRETO ARMADO, DIAMETRO 120 CM TIPO CA-2</v>
          </cell>
          <cell r="C319" t="str">
            <v>M</v>
          </cell>
          <cell r="D319">
            <v>197.43</v>
          </cell>
        </row>
        <row r="320">
          <cell r="A320">
            <v>6.1601999999999997</v>
          </cell>
          <cell r="B320" t="str">
            <v>FORNECIMENTO E ASSENTAMENTO DE TUBOS DE CONCRETO ARMADO, DIAMETRO 120 CM TIPO CA-3</v>
          </cell>
          <cell r="C320" t="str">
            <v>M</v>
          </cell>
          <cell r="D320">
            <v>220.43</v>
          </cell>
        </row>
        <row r="321">
          <cell r="A321">
            <v>6.1700999999999997</v>
          </cell>
          <cell r="B321" t="str">
            <v>FORNECIMENTO E ASSENTAMENTO DE TUBOS DE CONCRETO ARMADO, DIAMETRO 150 CM TIPO CA-2</v>
          </cell>
          <cell r="C321" t="str">
            <v>M</v>
          </cell>
          <cell r="D321">
            <v>282.79000000000002</v>
          </cell>
        </row>
        <row r="322">
          <cell r="A322">
            <v>6.1702000000000004</v>
          </cell>
          <cell r="B322" t="str">
            <v>FORNECIMENTO E ASSENTAMENTO DE TUBOS DE CONCRETO ARMADO, DIAMETRO 150 CM TIPO CA-3</v>
          </cell>
          <cell r="C322" t="str">
            <v>M</v>
          </cell>
          <cell r="D322">
            <v>301.39999999999998</v>
          </cell>
        </row>
        <row r="323">
          <cell r="A323">
            <v>6.1801000000000004</v>
          </cell>
          <cell r="B323" t="str">
            <v>POCO DE  VISITA  TIPO  1 -1,40 X 1,40 X 1,40 M</v>
          </cell>
          <cell r="C323" t="str">
            <v>UN</v>
          </cell>
          <cell r="D323">
            <v>975.49</v>
          </cell>
        </row>
        <row r="324">
          <cell r="A324">
            <v>6.1802000000000001</v>
          </cell>
          <cell r="B324" t="str">
            <v>POCO DE  VISITA  TIPO  2 -1,60 X 1,60 X 1,60 M</v>
          </cell>
          <cell r="C324" t="str">
            <v>UN</v>
          </cell>
          <cell r="D324">
            <v>1188.3</v>
          </cell>
        </row>
        <row r="325">
          <cell r="A325">
            <v>6.1802999999999999</v>
          </cell>
          <cell r="B325" t="str">
            <v>POCO DE  VISITA  TIPO  3 -2,20 X 2,20 X 2,20 M</v>
          </cell>
          <cell r="C325" t="str">
            <v>UN</v>
          </cell>
          <cell r="D325">
            <v>2001.37</v>
          </cell>
        </row>
        <row r="326">
          <cell r="A326">
            <v>6.19</v>
          </cell>
          <cell r="B326" t="str">
            <v>CHAMINE DE POCO DE  VISITA COM ALVENARIA DE UM TIJOLO COMUM</v>
          </cell>
          <cell r="C326" t="str">
            <v>M</v>
          </cell>
          <cell r="D326">
            <v>196.06</v>
          </cell>
        </row>
        <row r="327">
          <cell r="A327">
            <v>6.2</v>
          </cell>
          <cell r="B327" t="str">
            <v>TAMPÃO  DE  FERRO  FUNDIDO TIPO PMSP, FORNECIMENTO  E ASSENTAMENTO</v>
          </cell>
          <cell r="C327" t="str">
            <v>UN</v>
          </cell>
          <cell r="D327">
            <v>301</v>
          </cell>
        </row>
        <row r="328">
          <cell r="A328">
            <v>6.21</v>
          </cell>
          <cell r="B328" t="str">
            <v>LEVANTAMENTO  OU  REBAIXAMENTO DE TAMPAO DE POCO DE VISITA</v>
          </cell>
          <cell r="C328" t="str">
            <v>UN</v>
          </cell>
          <cell r="D328">
            <v>34.520000000000003</v>
          </cell>
        </row>
        <row r="329">
          <cell r="A329">
            <v>6.2201000000000004</v>
          </cell>
          <cell r="B329" t="str">
            <v>BOCA DE LOBO SIMPLES</v>
          </cell>
          <cell r="C329" t="str">
            <v>UN</v>
          </cell>
          <cell r="D329">
            <v>430</v>
          </cell>
        </row>
        <row r="330">
          <cell r="A330">
            <v>6.2202000000000002</v>
          </cell>
          <cell r="B330" t="str">
            <v>BOCA DE LOBO DUPLA</v>
          </cell>
          <cell r="C330" t="str">
            <v>UN</v>
          </cell>
          <cell r="D330">
            <v>759.15</v>
          </cell>
        </row>
        <row r="331">
          <cell r="A331">
            <v>6.2301000000000002</v>
          </cell>
          <cell r="B331" t="str">
            <v>REFORMA DE BOCA  DE   LOBO SIMPLES</v>
          </cell>
          <cell r="C331" t="str">
            <v>UN</v>
          </cell>
          <cell r="D331">
            <v>233.75</v>
          </cell>
        </row>
        <row r="332">
          <cell r="A332">
            <v>6.2302</v>
          </cell>
          <cell r="B332" t="str">
            <v>REFORMA DE  BOCA  DE  LOBO DUPLA</v>
          </cell>
          <cell r="C332" t="str">
            <v>UN</v>
          </cell>
          <cell r="D332">
            <v>279.83999999999997</v>
          </cell>
        </row>
        <row r="333">
          <cell r="A333">
            <v>6.24</v>
          </cell>
          <cell r="B333" t="str">
            <v>DRENO DE BRITA</v>
          </cell>
          <cell r="C333" t="str">
            <v>M3</v>
          </cell>
          <cell r="D333">
            <v>32.950000000000003</v>
          </cell>
        </row>
        <row r="334">
          <cell r="A334">
            <v>6.25</v>
          </cell>
          <cell r="B334" t="str">
            <v>DRENO DE AREIA</v>
          </cell>
          <cell r="C334" t="str">
            <v>M3</v>
          </cell>
          <cell r="D334">
            <v>33.67</v>
          </cell>
        </row>
        <row r="335">
          <cell r="A335">
            <v>6.26</v>
          </cell>
          <cell r="B335" t="str">
            <v>FORNECIMENTO E ASSENTAMENTO DE TUBO DRENO  DE  CONCRETO FURADO, DIAMETRO 20CM</v>
          </cell>
          <cell r="C335" t="str">
            <v>M</v>
          </cell>
          <cell r="D335">
            <v>16.899999999999999</v>
          </cell>
        </row>
        <row r="336">
          <cell r="A336">
            <v>6.27</v>
          </cell>
          <cell r="B336" t="str">
            <v>FORNECIMENTO E ASSENTAMENTO DE DRENO DE MANILHA  DE CERAMICA, DIAMETRO 6"</v>
          </cell>
          <cell r="C336" t="str">
            <v>M</v>
          </cell>
          <cell r="D336">
            <v>10.64</v>
          </cell>
        </row>
        <row r="337">
          <cell r="A337">
            <v>6.28</v>
          </cell>
          <cell r="B337" t="str">
            <v>FORNECIMENTO E ASSENTAMENTO DE DRENO DE MANILHA  DE CERAMICA, DIAMETRO 8"</v>
          </cell>
          <cell r="C337" t="str">
            <v>M</v>
          </cell>
          <cell r="D337">
            <v>14.64</v>
          </cell>
        </row>
        <row r="338">
          <cell r="A338">
            <v>6.31</v>
          </cell>
          <cell r="B338" t="str">
            <v>FORNECIMENTO E ASSENTAMENTO DE MANILHA DE CERAMICA, DIAMETRO 4" X 60 CM</v>
          </cell>
          <cell r="C338" t="str">
            <v>M</v>
          </cell>
          <cell r="D338">
            <v>6.13</v>
          </cell>
        </row>
        <row r="339">
          <cell r="A339">
            <v>6.32</v>
          </cell>
          <cell r="B339" t="str">
            <v>FORNECIMENTO E ASSENTAMENTO DE MANILHA DE CERAMICA, DIAMETRO 6" X 1 M</v>
          </cell>
          <cell r="C339" t="str">
            <v>M</v>
          </cell>
          <cell r="D339">
            <v>7.02</v>
          </cell>
        </row>
        <row r="340">
          <cell r="A340">
            <v>6.33</v>
          </cell>
          <cell r="B340" t="str">
            <v>FORNECIMENTO E ASSENTAMENTO DE MANILHA DE CERAMICA, DIAMETRO 8" X 1 M</v>
          </cell>
          <cell r="C340" t="str">
            <v>M</v>
          </cell>
          <cell r="D340">
            <v>10.33</v>
          </cell>
        </row>
        <row r="341">
          <cell r="A341">
            <v>6.34</v>
          </cell>
          <cell r="B341" t="str">
            <v>FORNECIMENTO E ASSENTAMENTO DE MANILHA DE CERAMICA, DIAMETRO 12" X 1 M</v>
          </cell>
          <cell r="C341" t="str">
            <v>M</v>
          </cell>
          <cell r="D341">
            <v>26.04</v>
          </cell>
        </row>
        <row r="342">
          <cell r="A342">
            <v>6.35</v>
          </cell>
          <cell r="B342" t="str">
            <v>LIGACAO DOMICILIAR  DE ESGOTO COM MANILHA DE  CERAMICA TIPO SABESP, DIAMETRO 4"</v>
          </cell>
          <cell r="C342" t="str">
            <v>M</v>
          </cell>
          <cell r="D342">
            <v>13.45</v>
          </cell>
        </row>
        <row r="343">
          <cell r="A343">
            <v>6.37</v>
          </cell>
          <cell r="B343" t="str">
            <v>ASSENTAMENTO  DE   MANILHA DE CERAMICA, DIAMETRO 4"</v>
          </cell>
          <cell r="C343" t="str">
            <v>M</v>
          </cell>
          <cell r="D343">
            <v>2.1800000000000002</v>
          </cell>
        </row>
        <row r="344">
          <cell r="A344">
            <v>6.38</v>
          </cell>
          <cell r="B344" t="str">
            <v>ASSENTAMENTO DE MANILHA DE CERAMICA, DIAMETRO 6"</v>
          </cell>
          <cell r="C344" t="str">
            <v>M</v>
          </cell>
          <cell r="D344">
            <v>2.21</v>
          </cell>
        </row>
        <row r="345">
          <cell r="A345">
            <v>6.39</v>
          </cell>
          <cell r="B345" t="str">
            <v>ASSENTAMENTO DE MANILHA DE CERAMICA, DIAMETRO  8"</v>
          </cell>
          <cell r="C345" t="str">
            <v>M</v>
          </cell>
          <cell r="D345">
            <v>2.39</v>
          </cell>
        </row>
        <row r="346">
          <cell r="A346">
            <v>6.4</v>
          </cell>
          <cell r="B346" t="str">
            <v>ASSENTAMENTO DE MANILHA DE CERAMICA, DIAMETRO 12"</v>
          </cell>
          <cell r="C346" t="str">
            <v>M</v>
          </cell>
          <cell r="D346">
            <v>3.11</v>
          </cell>
        </row>
        <row r="347">
          <cell r="A347">
            <v>6.41</v>
          </cell>
          <cell r="B347" t="str">
            <v>ASSENTAMENTO DE  TUBULACAO DE FERRO   FUNDIDO    TIPO SABESP DIAMETRO 75 MM</v>
          </cell>
          <cell r="C347" t="str">
            <v>M</v>
          </cell>
          <cell r="D347">
            <v>3.17</v>
          </cell>
        </row>
        <row r="348">
          <cell r="A348">
            <v>6.42</v>
          </cell>
          <cell r="B348" t="str">
            <v>ASSENTAMENTO DE  TUBULACAO DE FERRO   FUNDIDO    TIPO SABESP, DIAMETRO 100 MM</v>
          </cell>
          <cell r="C348" t="str">
            <v>M</v>
          </cell>
          <cell r="D348">
            <v>3.72</v>
          </cell>
        </row>
        <row r="349">
          <cell r="A349">
            <v>6.43</v>
          </cell>
          <cell r="B349" t="str">
            <v>FORNECIMENTO  E  COLOCACAO DE MANTA GEOTEXTIL   BIDIM OP-30 OU SIMILAR</v>
          </cell>
          <cell r="C349" t="str">
            <v>M2</v>
          </cell>
          <cell r="D349">
            <v>2.74</v>
          </cell>
        </row>
        <row r="350">
          <cell r="A350">
            <v>6.44</v>
          </cell>
          <cell r="B350" t="str">
            <v>ENSECADEIRA   EM   PAREDES SIMPLES, COM POSTERIOR RETIRADA DO MATERIAL</v>
          </cell>
          <cell r="C350" t="str">
            <v>M2</v>
          </cell>
          <cell r="D350">
            <v>35.74</v>
          </cell>
        </row>
        <row r="351">
          <cell r="A351">
            <v>6.45</v>
          </cell>
          <cell r="B351" t="str">
            <v>ENSECADEIRA EM PAREDES DUPLAS,COM POSTERIOR RETIRA DA DO MATERIAL</v>
          </cell>
          <cell r="C351" t="str">
            <v>M2</v>
          </cell>
          <cell r="D351">
            <v>80.180000000000007</v>
          </cell>
        </row>
        <row r="352">
          <cell r="A352">
            <v>6.46</v>
          </cell>
          <cell r="B352" t="str">
            <v>FORNECIMENTO E ASSENTAMENTO DE CANALETA (MEIO TUBO) DE CONCRETO,DIAMETRO 30 CM</v>
          </cell>
          <cell r="C352" t="str">
            <v>M</v>
          </cell>
          <cell r="D352">
            <v>10.63</v>
          </cell>
        </row>
        <row r="353">
          <cell r="A353">
            <v>6.47</v>
          </cell>
          <cell r="B353" t="str">
            <v>FORNECIMENTO E ASSENTAMENTO DE CANALETA (MEIO TUBO) DE CONCRETO,DIAMETRO 40 CM</v>
          </cell>
          <cell r="C353" t="str">
            <v>M</v>
          </cell>
          <cell r="D353">
            <v>13.78</v>
          </cell>
        </row>
        <row r="354">
          <cell r="A354">
            <v>6.48</v>
          </cell>
          <cell r="B354" t="str">
            <v>FORNECIMENTO E ASSENTAMENTO DE CANALETA (MEIO TUBO) DE CONCRETO,DIAMETRO 50 CM</v>
          </cell>
          <cell r="C354" t="str">
            <v>M</v>
          </cell>
          <cell r="D354">
            <v>18.73</v>
          </cell>
        </row>
        <row r="355">
          <cell r="A355">
            <v>6.49</v>
          </cell>
          <cell r="B355" t="str">
            <v>ESGOTAMENTO   D'AGUA   COM BOMBA SUBMERSA</v>
          </cell>
          <cell r="C355" t="str">
            <v>HPXH</v>
          </cell>
          <cell r="D355">
            <v>0.49</v>
          </cell>
        </row>
        <row r="356">
          <cell r="A356">
            <v>6.5</v>
          </cell>
          <cell r="B356" t="str">
            <v>ASSENTAMENTO DE TUBOS   DE CONCRETO EXISTENTE, DIAMETRO 30 CM</v>
          </cell>
          <cell r="C356" t="str">
            <v>M</v>
          </cell>
          <cell r="D356">
            <v>1.24</v>
          </cell>
        </row>
        <row r="357">
          <cell r="A357">
            <v>6.51</v>
          </cell>
          <cell r="B357" t="str">
            <v>ASSENTAMENTO DE TUBOS   DE CONCRETO EXISTENTE, DIAMETRO 40 CM</v>
          </cell>
          <cell r="C357" t="str">
            <v>M</v>
          </cell>
          <cell r="D357">
            <v>4.51</v>
          </cell>
        </row>
        <row r="358">
          <cell r="A358">
            <v>6.52</v>
          </cell>
          <cell r="B358" t="str">
            <v>ASSENTAMENTO DE TUBOS   DE CONCRETO EXISTENTE, DIAMETRO 50 CM</v>
          </cell>
          <cell r="C358" t="str">
            <v>M</v>
          </cell>
          <cell r="D358">
            <v>4.72</v>
          </cell>
        </row>
        <row r="359">
          <cell r="A359">
            <v>6.53</v>
          </cell>
          <cell r="B359" t="str">
            <v>ASSENTAMENTO DE TUBOS   DE TUBOS DE CONCRETO EXISTENTE, DIAMETRO 60 CM</v>
          </cell>
          <cell r="C359" t="str">
            <v>M</v>
          </cell>
          <cell r="D359">
            <v>7.07</v>
          </cell>
        </row>
        <row r="360">
          <cell r="A360">
            <v>6.54</v>
          </cell>
          <cell r="B360" t="str">
            <v>ASSENTAMENTO DE TUBOS   DE CONCRETO EXISTENTE, DIAMETRO 70 CM</v>
          </cell>
          <cell r="C360" t="str">
            <v>M</v>
          </cell>
          <cell r="D360">
            <v>10.8</v>
          </cell>
        </row>
        <row r="361">
          <cell r="A361">
            <v>6.55</v>
          </cell>
          <cell r="B361" t="str">
            <v>ASSENTAMENTO DE TUBOS   DE CONCRETO EXISTENTE, DIAMETRO 80 CM</v>
          </cell>
          <cell r="C361" t="str">
            <v>M</v>
          </cell>
          <cell r="D361">
            <v>11.65</v>
          </cell>
        </row>
        <row r="362">
          <cell r="A362">
            <v>6.56</v>
          </cell>
          <cell r="B362" t="str">
            <v>ASSENTAMENTO DE TUBOS   DE CONCRETO EXISTENTE, DIAMETRO 90 CM</v>
          </cell>
          <cell r="C362" t="str">
            <v>M</v>
          </cell>
          <cell r="D362">
            <v>16.670000000000002</v>
          </cell>
        </row>
        <row r="363">
          <cell r="A363">
            <v>6.57</v>
          </cell>
          <cell r="B363" t="str">
            <v>ASSENTAMENTO DE TUBOS   DE CONCRETO EXISTENTE, DIAMETRO 100 CM</v>
          </cell>
          <cell r="C363" t="str">
            <v>M</v>
          </cell>
          <cell r="D363">
            <v>17.41</v>
          </cell>
        </row>
        <row r="364">
          <cell r="A364">
            <v>6.58</v>
          </cell>
          <cell r="B364" t="str">
            <v>ASSENTAMENTO DE TUBOS   DE CONCRETO EXISTENTE, DIAMETRO 110 CM</v>
          </cell>
          <cell r="C364" t="str">
            <v>M</v>
          </cell>
          <cell r="D364">
            <v>24.85</v>
          </cell>
        </row>
        <row r="365">
          <cell r="A365">
            <v>6.59</v>
          </cell>
          <cell r="B365" t="str">
            <v>ASSENTAMENTO DE TUBOS   DE CONCRETO EXISTENTE, DIAMETRO 120 CM</v>
          </cell>
          <cell r="C365" t="str">
            <v>M</v>
          </cell>
          <cell r="D365">
            <v>25.79</v>
          </cell>
        </row>
        <row r="366">
          <cell r="A366">
            <v>6.6</v>
          </cell>
          <cell r="B366" t="str">
            <v>ASSENTAMENTO DE TUBOS   DE CONCRETO EXISTENTE, DIAMETRO 150 CM</v>
          </cell>
          <cell r="C366" t="str">
            <v>M</v>
          </cell>
          <cell r="D366">
            <v>39.299999999999997</v>
          </cell>
        </row>
        <row r="367">
          <cell r="A367">
            <v>6.61</v>
          </cell>
          <cell r="B367" t="str">
            <v>FORNECIMENTO  E  COLOCACAO DE MANTA GEOTEXTIL   BIDIM OP - 20 OU SIMILAR</v>
          </cell>
          <cell r="C367" t="str">
            <v>M2</v>
          </cell>
          <cell r="D367">
            <v>2.25</v>
          </cell>
        </row>
        <row r="368">
          <cell r="A368">
            <v>6.62</v>
          </cell>
          <cell r="B368" t="str">
            <v>FORNECIMENTO  E  COLOCACAO DE MANTA GEOTEXTIL   BIDIM OP - 40 OU SIMILAR</v>
          </cell>
          <cell r="C368" t="str">
            <v>M2</v>
          </cell>
          <cell r="D368">
            <v>3.61</v>
          </cell>
        </row>
        <row r="369">
          <cell r="A369">
            <v>6.63</v>
          </cell>
          <cell r="B369" t="str">
            <v>FORNECIMENTO  E  COLOCACAO DE MANTA GEOTEXTIL   BIDIM OP - 50 OU SIMILAR</v>
          </cell>
          <cell r="C369" t="str">
            <v>M2</v>
          </cell>
          <cell r="D369">
            <v>4.08</v>
          </cell>
        </row>
        <row r="370">
          <cell r="A370">
            <v>6.64</v>
          </cell>
          <cell r="B370" t="str">
            <v>FORNECIMENTO  E  COLOCACAO DE MANTA GEOTEXTIL   BIDIM OP - 60 OU SIMILAR</v>
          </cell>
          <cell r="C370" t="str">
            <v>M2</v>
          </cell>
          <cell r="D370">
            <v>5.34</v>
          </cell>
        </row>
        <row r="371">
          <cell r="A371">
            <v>6.6501000000000001</v>
          </cell>
          <cell r="B371" t="str">
            <v>BOCA DE LEAO SIMPLES  COM GRELHA T - 95 - PARA VIAS LOCAIS</v>
          </cell>
          <cell r="C371" t="str">
            <v>UN</v>
          </cell>
          <cell r="D371">
            <v>557.66999999999996</v>
          </cell>
        </row>
        <row r="372">
          <cell r="A372">
            <v>6.6501999999999999</v>
          </cell>
          <cell r="B372" t="str">
            <v>BOCA DE LEAO SIMPLES  COM GRELHA T - 135 - PARA VIAS ARTERIAIS</v>
          </cell>
          <cell r="C372" t="str">
            <v>UN</v>
          </cell>
          <cell r="D372">
            <v>578.26</v>
          </cell>
        </row>
        <row r="373">
          <cell r="A373">
            <v>6.6502999999999997</v>
          </cell>
          <cell r="B373" t="str">
            <v>BOCA DE LEAO DUPLA    COM GRELHA T - 95 - PARA  VIAS LOCAIS</v>
          </cell>
          <cell r="C373" t="str">
            <v>UN</v>
          </cell>
          <cell r="D373">
            <v>955.3</v>
          </cell>
        </row>
        <row r="374">
          <cell r="A374">
            <v>6.6504000000000003</v>
          </cell>
          <cell r="B374" t="str">
            <v>BOCA DE LEAO DUPLA    COM GRELHA T - 135 - PARA VIAS ARTERIAIS</v>
          </cell>
          <cell r="C374" t="str">
            <v>UN</v>
          </cell>
          <cell r="D374">
            <v>996.48</v>
          </cell>
        </row>
        <row r="375">
          <cell r="A375">
            <v>6.6600999999999999</v>
          </cell>
          <cell r="B375" t="str">
            <v>REFORMA DE BOCA  DE   LEAO SIMPLES</v>
          </cell>
          <cell r="C375" t="str">
            <v>UN</v>
          </cell>
          <cell r="D375">
            <v>326.39</v>
          </cell>
        </row>
        <row r="376">
          <cell r="A376">
            <v>6.6601999999999997</v>
          </cell>
          <cell r="B376" t="str">
            <v>REFORMA DE BOCA  DE   LEAO DUPLA</v>
          </cell>
          <cell r="C376" t="str">
            <v>UN</v>
          </cell>
          <cell r="D376">
            <v>349.59</v>
          </cell>
        </row>
        <row r="377">
          <cell r="A377">
            <v>6.6801000000000004</v>
          </cell>
          <cell r="B377" t="str">
            <v>FORNECIMENTO E ASSENTAMENTO DE TUBO DE PVC RIGIDO, COR BRANCA, PARA ESGOTO, JUNTAS SOLDADAS DIAMETRO  50 MM (2")</v>
          </cell>
          <cell r="C377" t="str">
            <v>M</v>
          </cell>
          <cell r="D377">
            <v>5.15</v>
          </cell>
        </row>
        <row r="378">
          <cell r="A378">
            <v>6.6802000000000001</v>
          </cell>
          <cell r="B378" t="str">
            <v>FORNECIMENTO E ASSENTAMENTO DE TUBO DE PVC RIGIDO, COR BRANCA, PARA ESGOTO, JUNTAS SOLDADAS DIAMETRO  75 MM (3")</v>
          </cell>
          <cell r="C378" t="str">
            <v>M</v>
          </cell>
          <cell r="D378">
            <v>7.71</v>
          </cell>
        </row>
        <row r="379">
          <cell r="A379">
            <v>6.6802999999999999</v>
          </cell>
          <cell r="B379" t="str">
            <v>FORNECIMENTO E ASSENTAMENTO DE TUBO DE PVC RIGIDO, COR BRANCA, PARA ESGOTO, JUNTAS SOLDADAS  DIAMETRO 100 MM (4")</v>
          </cell>
          <cell r="C379" t="str">
            <v>M</v>
          </cell>
          <cell r="D379">
            <v>9.08</v>
          </cell>
        </row>
        <row r="380">
          <cell r="A380">
            <v>7</v>
          </cell>
          <cell r="B380" t="str">
            <v>GALERIAS MOLDADAS, CORREGOS E DRENAGEM</v>
          </cell>
        </row>
        <row r="381">
          <cell r="A381">
            <v>7.01</v>
          </cell>
          <cell r="B381" t="str">
            <v>ESCORAMENTO   CONTINUO  DE MADEIRA PARA GALERIAS MOLDADAS, COM REAPROVEITAMENTO</v>
          </cell>
          <cell r="C381" t="str">
            <v>M2</v>
          </cell>
          <cell r="D381">
            <v>21.55</v>
          </cell>
        </row>
        <row r="382">
          <cell r="A382">
            <v>7.02</v>
          </cell>
          <cell r="B382" t="str">
            <v>ESCORAMENTO   CONTINUO  DE MADEIRA PARA GALERIAS MOLDADAS, SEM REAPROVEITAMENTO</v>
          </cell>
          <cell r="C382" t="str">
            <v>M2</v>
          </cell>
          <cell r="D382">
            <v>38.159999999999997</v>
          </cell>
        </row>
        <row r="383">
          <cell r="A383">
            <v>7.0301</v>
          </cell>
          <cell r="B383" t="str">
            <v>ESCORAMENTO PARA GALERIAS MOLDADAS, UTILIZANDO PERFIS METALICOS, COM REAPROVEITAMENTO PROFUNDIDADE &lt; OU =  4  M, COM BOCA DE 3 A 5 M</v>
          </cell>
          <cell r="C383" t="str">
            <v>M2</v>
          </cell>
          <cell r="D383">
            <v>75.709999999999994</v>
          </cell>
        </row>
        <row r="384">
          <cell r="A384">
            <v>7.0301999999999998</v>
          </cell>
          <cell r="B384" t="str">
            <v xml:space="preserve"> ESCORAMENTO PARA GALERIAS MOLDADAS, UTILIZANDO PERFIS METALICOS, COM REAPROVEITAMENTO PROFUNDIDADE &lt; OU =   4 M, COM BOCA DE 5 A 8 M</v>
          </cell>
          <cell r="C384" t="str">
            <v>M2</v>
          </cell>
          <cell r="D384">
            <v>82.04</v>
          </cell>
        </row>
        <row r="385">
          <cell r="A385">
            <v>7.0303000000000004</v>
          </cell>
          <cell r="B385" t="str">
            <v>ESCORAMENTO PARA GALERIAS MOLDADAS, UTILIZANDO PERFIS METALICOS, COM REAPROVEITAMENTO PROFUNDIDADE &gt;    4 M,   &lt; OU =  6 M,  COM BOCA DE  3 A 5 M</v>
          </cell>
          <cell r="C385" t="str">
            <v>M2</v>
          </cell>
          <cell r="D385">
            <v>79.98</v>
          </cell>
        </row>
        <row r="386">
          <cell r="A386">
            <v>7.0304000000000002</v>
          </cell>
          <cell r="B386" t="str">
            <v>ESCORAMENTO PARA GALERIAS MOLDADAS, UTILIZANDO PERFIS METALICOS, COM REAPROVEITAMENTO PROFUNDIDADE &gt;    4 M,   &lt;0 OU =  6 M,  COM BOCA  DE 5 A 8 M</v>
          </cell>
          <cell r="C386" t="str">
            <v>M2</v>
          </cell>
          <cell r="D386">
            <v>86.07</v>
          </cell>
        </row>
        <row r="387">
          <cell r="A387">
            <v>7.0305</v>
          </cell>
          <cell r="B387" t="str">
            <v>ESCORAMENTO PARA GALERIAS MOLDADAS, UTILIZANDO PERFIS METALICOS, COM REAPROVEITAMENTO PROFUNDIDADE &gt;    6 M,   &lt; OU =  8 M,  COM BOCA  DE 3 A 5 M</v>
          </cell>
          <cell r="C387" t="str">
            <v>M2</v>
          </cell>
          <cell r="D387">
            <v>144.75</v>
          </cell>
        </row>
        <row r="388">
          <cell r="A388">
            <v>7.0305999999999997</v>
          </cell>
          <cell r="B388" t="str">
            <v>ESCORAMENTO PARA GALERIAS MOLDADAS, UTILIZANDO PERFIS METALICOS, COM REAPROVEITAMENTO PROFUNDIDADE &gt;    6 M,   &lt; OU =   8 M,  COM BOCA DE 5 A 8 M</v>
          </cell>
          <cell r="C388" t="str">
            <v>M2</v>
          </cell>
          <cell r="D388">
            <v>168.26</v>
          </cell>
        </row>
        <row r="389">
          <cell r="A389">
            <v>7.0400999999999998</v>
          </cell>
          <cell r="B389" t="str">
            <v>ESCORAMENTO PARA GALERIAS MOLDADAS, UTILIZANDO PERFIS METALICOS, SEM REAPROVEITAMENTO PROFUNDIDADE &lt; OU =   4 M, COM BOCA DE 3 A 5 M</v>
          </cell>
          <cell r="C389" t="str">
            <v>M2</v>
          </cell>
          <cell r="D389">
            <v>138.4</v>
          </cell>
        </row>
        <row r="390">
          <cell r="A390">
            <v>7.0401999999999996</v>
          </cell>
          <cell r="B390" t="str">
            <v>ESCORAMENTO PARA GALERIAS MOLDADAS, UTILIZANDO PERFIS METALICOS, SEM REAPROVEITAMENTO PROFUNDIDADE &lt; OU =   4 M, COM BOCA DE 5 A 8 M</v>
          </cell>
          <cell r="C390" t="str">
            <v>M2</v>
          </cell>
          <cell r="D390">
            <v>148.91999999999999</v>
          </cell>
        </row>
        <row r="391">
          <cell r="A391">
            <v>7.0403000000000002</v>
          </cell>
          <cell r="B391" t="str">
            <v>ESCORAMENTO PARA GALERIAS MOLDADAS, UTILIZANDO PERFIS METALICOS, SEM REAPROVEITAMENTO PROFUNDIDADE &gt;    4 M,   &lt; OU =  6 M,  COM BOCA DE  3 A 5 M</v>
          </cell>
          <cell r="C391" t="str">
            <v>M2</v>
          </cell>
          <cell r="D391">
            <v>146.13</v>
          </cell>
        </row>
        <row r="392">
          <cell r="A392">
            <v>7.0404</v>
          </cell>
          <cell r="B392" t="str">
            <v>ESCORAMENTO PARA GALERIAS MOLDADAS, UTILIZANDO PERFIS METALICOS, SEM REAPROVEITAMENTO PROFUNDIDADE &gt;    4 M,   &lt; OU =  6 M,  COM BOCA DE  5 A 8 M</v>
          </cell>
          <cell r="C392" t="str">
            <v>M2</v>
          </cell>
          <cell r="D392">
            <v>157.13</v>
          </cell>
        </row>
        <row r="393">
          <cell r="A393">
            <v>7.0404999999999998</v>
          </cell>
          <cell r="B393" t="str">
            <v>ESCORAMENTO PARA GALERIAS MOLDADAS, UTILIZANDO PERFIS METALICOS, SEM REAPROVEITAMENTO PROFUNDIDADE &gt;     6 M,  &lt; OU =  8 M,  COM BOCA DE  3 A 5 M</v>
          </cell>
          <cell r="C393" t="str">
            <v>M2</v>
          </cell>
          <cell r="D393">
            <v>281.67</v>
          </cell>
        </row>
        <row r="394">
          <cell r="A394">
            <v>7.0406000000000004</v>
          </cell>
          <cell r="B394" t="str">
            <v>ESCORAMENTO PARA GALERIAS MOLDADAS, UTILIZANDO PERFIS METALICOS, SEM REAPROVEITAMENTO PROFUNDIDADE &gt;    6 M,   &lt; OU =  8 M,  COM BOCA DE  5 A 8 M</v>
          </cell>
          <cell r="C394" t="str">
            <v>M2</v>
          </cell>
          <cell r="D394">
            <v>326.2</v>
          </cell>
        </row>
        <row r="395">
          <cell r="A395">
            <v>7.05</v>
          </cell>
          <cell r="B395" t="str">
            <v>CUSTO DE ESCORAMENTO, UTILIZANDO PERFIS   METALICOS PERDIDOS,EM CASO DE IMPOSSIBILIDADE DO REAPROVEITAMENTO PREVISTO  NOS  ITENS 7.3.</v>
          </cell>
          <cell r="C395" t="str">
            <v>M2</v>
          </cell>
          <cell r="D395">
            <v>103.44</v>
          </cell>
        </row>
        <row r="396">
          <cell r="A396">
            <v>7.06</v>
          </cell>
          <cell r="B396" t="str">
            <v>CIMBRAMENTO   EM   GALERIA MOLDADA</v>
          </cell>
          <cell r="C396" t="str">
            <v>M3</v>
          </cell>
          <cell r="D396">
            <v>17.95</v>
          </cell>
        </row>
        <row r="397">
          <cell r="A397">
            <v>7.07</v>
          </cell>
          <cell r="B397" t="str">
            <v>FORMA PARA GALERIA MOLDADA</v>
          </cell>
          <cell r="C397" t="str">
            <v>M2</v>
          </cell>
          <cell r="D397">
            <v>19.010000000000002</v>
          </cell>
        </row>
        <row r="398">
          <cell r="A398">
            <v>7.08</v>
          </cell>
          <cell r="B398" t="str">
            <v>FORNECIMENTO  E  APLICACAO DE ACO CA-25</v>
          </cell>
          <cell r="C398" t="str">
            <v>KG</v>
          </cell>
          <cell r="D398">
            <v>2.41</v>
          </cell>
        </row>
        <row r="399">
          <cell r="A399">
            <v>7.09</v>
          </cell>
          <cell r="B399" t="str">
            <v>FORNECIMENTO E APLICACAO DE ACO CA-50, DIAMETRO &lt; 1/2"</v>
          </cell>
          <cell r="C399" t="str">
            <v>KG</v>
          </cell>
          <cell r="D399">
            <v>2.2799999999999998</v>
          </cell>
        </row>
        <row r="400">
          <cell r="A400">
            <v>7.1</v>
          </cell>
          <cell r="B400" t="str">
            <v>FORNECIMENTO E APLICACAO DE ACO CA-50, DIAMETRO &gt; OU = 1/2"</v>
          </cell>
          <cell r="C400" t="str">
            <v>KG</v>
          </cell>
          <cell r="D400">
            <v>2.2799999999999998</v>
          </cell>
        </row>
        <row r="401">
          <cell r="A401">
            <v>7.11</v>
          </cell>
          <cell r="B401" t="str">
            <v>FORNECIMENTO E   APLICACAO DE ACO CA-60</v>
          </cell>
          <cell r="C401" t="str">
            <v>KG</v>
          </cell>
          <cell r="D401">
            <v>2.13</v>
          </cell>
        </row>
        <row r="402">
          <cell r="A402">
            <v>7.12</v>
          </cell>
          <cell r="B402" t="str">
            <v>FORNECIMENTO E   APLICACAO DE TELA DE ACO</v>
          </cell>
          <cell r="C402" t="str">
            <v>KG</v>
          </cell>
          <cell r="D402">
            <v>2.2200000000000002</v>
          </cell>
        </row>
        <row r="403">
          <cell r="A403">
            <v>7.13</v>
          </cell>
          <cell r="B403" t="str">
            <v>FORNECIMENTO E   APLICACAO DE CONCRETO USINADO FCK  = 7,5 MPA A FCK = 11,2 MPA</v>
          </cell>
          <cell r="C403" t="str">
            <v>M3</v>
          </cell>
          <cell r="D403">
            <v>146.84</v>
          </cell>
        </row>
        <row r="404">
          <cell r="A404">
            <v>7.14</v>
          </cell>
          <cell r="B404" t="str">
            <v>FORNECIMENTO E   APLICACAO DE CONCRETO USINADO FCK  = 15,0 MPA  A FCK = 16,9 MPA</v>
          </cell>
          <cell r="C404" t="str">
            <v>M3</v>
          </cell>
          <cell r="D404">
            <v>161.52000000000001</v>
          </cell>
        </row>
        <row r="405">
          <cell r="A405">
            <v>7.15</v>
          </cell>
          <cell r="B405" t="str">
            <v>FORNECIMENTO E   APLICACAO DE CONCRETO USINADO FCK  = 18,1 MPA A FCK = 20,6 MPA</v>
          </cell>
          <cell r="C405" t="str">
            <v>M3</v>
          </cell>
          <cell r="D405">
            <v>167</v>
          </cell>
        </row>
        <row r="406">
          <cell r="A406">
            <v>7.16</v>
          </cell>
          <cell r="B406" t="str">
            <v>FORNECIMENTO E   APLICACAO DE CONCRETO USINADO FCK  = 22,5 MPA A FCK = 26,2 MPA</v>
          </cell>
          <cell r="C406" t="str">
            <v>M3</v>
          </cell>
          <cell r="D406">
            <v>180.4</v>
          </cell>
        </row>
        <row r="407">
          <cell r="A407">
            <v>7.17</v>
          </cell>
          <cell r="B407" t="str">
            <v>FORNECIMENTO E   APLICACAO DE CONCRETO USINADO FCK  = 28,1 MPA A FCK = 30,0 MPA</v>
          </cell>
          <cell r="C407" t="str">
            <v>M3</v>
          </cell>
          <cell r="D407">
            <v>192.13</v>
          </cell>
        </row>
        <row r="408">
          <cell r="A408">
            <v>7.18</v>
          </cell>
          <cell r="B408" t="str">
            <v>ENROCAMENTO  DE  PEDRA  EM TALUDES</v>
          </cell>
          <cell r="C408" t="str">
            <v>M3</v>
          </cell>
          <cell r="D408">
            <v>72.83</v>
          </cell>
        </row>
        <row r="409">
          <cell r="A409">
            <v>7.19</v>
          </cell>
          <cell r="B409" t="str">
            <v>BARBACANS DE TUBOS DE PVC DE DIAMETRO 4"</v>
          </cell>
          <cell r="C409" t="str">
            <v>UN</v>
          </cell>
          <cell r="D409">
            <v>6.29</v>
          </cell>
        </row>
        <row r="410">
          <cell r="A410">
            <v>7.2</v>
          </cell>
          <cell r="B410" t="str">
            <v>MURO DE ARRIMO  DE  RACHAO COM ARGAMASSA DE CIMENTO E AREIA 1:3</v>
          </cell>
          <cell r="C410" t="str">
            <v>M3</v>
          </cell>
          <cell r="D410">
            <v>155.65</v>
          </cell>
        </row>
        <row r="411">
          <cell r="A411">
            <v>7.22</v>
          </cell>
          <cell r="B411" t="str">
            <v>DESASSOREAMENTO,   LIMPEZA E REMOCAO DE MATERIAL   DE GALERIA MOLDADA</v>
          </cell>
          <cell r="C411" t="str">
            <v>M3</v>
          </cell>
          <cell r="D411">
            <v>41.06</v>
          </cell>
        </row>
        <row r="412">
          <cell r="A412">
            <v>7.23</v>
          </cell>
          <cell r="B412" t="str">
            <v>FORNECIMENTO  E  COLOCACAO DE GABIAO, TIPO CAIXA, H = 0,50 M,DE MALHA 8 X 10 CM, GALVANIZADO,DE FIO 0 = 2,7MM</v>
          </cell>
          <cell r="C412" t="str">
            <v>M3</v>
          </cell>
          <cell r="D412">
            <v>164.68</v>
          </cell>
        </row>
        <row r="413">
          <cell r="A413">
            <v>7.24</v>
          </cell>
          <cell r="B413" t="str">
            <v>FORNECIMENTO E COLOCACAO DE GABIAO, TIPO CAIXA, H= 1,00 M,DE MALHA 8 X 10 CM, GALVANIZADO, DE FIO 0 = 2,7MM</v>
          </cell>
          <cell r="C413" t="str">
            <v>M3</v>
          </cell>
          <cell r="D413">
            <v>144.91999999999999</v>
          </cell>
        </row>
        <row r="414">
          <cell r="A414">
            <v>7.25</v>
          </cell>
          <cell r="B414" t="str">
            <v>FORNECIMENTO  E  COLOCACAO DE GABIAO, TIPO CAIXA, H = 0,50 M,DE MALHA 8 X 10 CM, GALVANIZADO E REVESTIDO EM PVC, DE FIO 0 = 2,4 MM</v>
          </cell>
          <cell r="C414" t="str">
            <v>M3</v>
          </cell>
          <cell r="D414">
            <v>177.31</v>
          </cell>
        </row>
        <row r="415">
          <cell r="A415">
            <v>7.26</v>
          </cell>
          <cell r="B415" t="str">
            <v>FORNECIMENTO  E  COLOCACAO DE GABIAO, TIPO CAIXA, H = 1,00 M,DE MALHA 8 X 10 CM, GALVANIZADO E REVESTIDO EM PVC, DE FIO 0 = 2,4 MM</v>
          </cell>
          <cell r="C415" t="str">
            <v>M3</v>
          </cell>
          <cell r="D415">
            <v>152.54</v>
          </cell>
        </row>
        <row r="416">
          <cell r="A416">
            <v>7.3</v>
          </cell>
          <cell r="B416" t="str">
            <v>FORNECIMENTO  E  COLOCACAO DE GABIAO,TIPO COLCHAO H = 0,17 M,DE MALHA 6X8 CM, GALVANIZADO, REVESTIDO EM PVC,  DE FIO 0 = 2,0 MM</v>
          </cell>
          <cell r="C416" t="str">
            <v>M2</v>
          </cell>
          <cell r="D416">
            <v>41.38</v>
          </cell>
        </row>
        <row r="417">
          <cell r="A417">
            <v>7.31</v>
          </cell>
          <cell r="B417" t="str">
            <v>FORNECIMENTO  E  COLOCACAO DE GABIAO,TIPO COLCHAO H = 0,23 M,DE MALHA 6X8 CM, GALVANIZADO, REVESTIDO EM PVC, DE FIO 0 = 2,0 MM</v>
          </cell>
          <cell r="C417" t="str">
            <v>M2</v>
          </cell>
          <cell r="D417">
            <v>48.61</v>
          </cell>
        </row>
        <row r="418">
          <cell r="A418">
            <v>7.32</v>
          </cell>
          <cell r="B418" t="str">
            <v>FORNECIMENTO  E  COLOCACAO DE GABIAO,TIPO COLCHAO H = 0,30 M,DE MALHA 6X8 CM, GALVANIZADO, REVESTIDO EM PVC, DE FIO 0 = 2,0 MM</v>
          </cell>
          <cell r="C418" t="str">
            <v>M2</v>
          </cell>
          <cell r="D418">
            <v>54.84</v>
          </cell>
        </row>
        <row r="419">
          <cell r="A419">
            <v>7.34</v>
          </cell>
          <cell r="B419" t="str">
            <v>FORNECIMENTO  E  COLOCACAO DE GABIAO,TIPO SACO,  D  = 0,65 M,DE MALHA 8 X 10 CM, GALVANIZADO, REVESTIDO  EM PVC, DE FIO 0 = 2,4 MM</v>
          </cell>
          <cell r="C419" t="str">
            <v>M3</v>
          </cell>
          <cell r="D419">
            <v>116.25</v>
          </cell>
        </row>
        <row r="420">
          <cell r="A420">
            <v>7.35</v>
          </cell>
          <cell r="B420" t="str">
            <v>ESGOTAMENTO   D'AGUA   COM BOMBA SUBMERSA</v>
          </cell>
          <cell r="C420" t="str">
            <v>HPXH</v>
          </cell>
          <cell r="D420">
            <v>0.49</v>
          </cell>
        </row>
        <row r="421">
          <cell r="A421">
            <v>7.36</v>
          </cell>
          <cell r="B421" t="str">
            <v>FORNECIMENTO  E  APLICACAO DE MANTA  GEOTEXTIL  BIDIM OP-30 OU SIMILAR EM  JUNTA DE DILATACAO</v>
          </cell>
          <cell r="C421" t="str">
            <v>M2</v>
          </cell>
          <cell r="D421">
            <v>4.1399999999999997</v>
          </cell>
        </row>
        <row r="422">
          <cell r="A422">
            <v>7.37</v>
          </cell>
          <cell r="B422" t="str">
            <v>FORNECIMENTO  E  APLICACAO DE MANTA  GEOTEXTIL  BIDIM OP-40 OU SIMILAR EM  JUNTA DE DILATACAO</v>
          </cell>
          <cell r="C422" t="str">
            <v>M2</v>
          </cell>
          <cell r="D422">
            <v>5.03</v>
          </cell>
        </row>
        <row r="423">
          <cell r="A423">
            <v>7.38</v>
          </cell>
          <cell r="B423" t="str">
            <v>FORNECIMENTO  E  APLICACAO DE MANTA  GEOTEXTIL  BIDIM OP-50 OU SIMILAR EM  JUNTA DE DILATACAO</v>
          </cell>
          <cell r="C423" t="str">
            <v>M2</v>
          </cell>
          <cell r="D423">
            <v>5.5</v>
          </cell>
        </row>
        <row r="424">
          <cell r="A424">
            <v>7.39</v>
          </cell>
          <cell r="B424" t="str">
            <v>FORNECIMENTO  E  APLICACAO DE MANTA  GEOTEXTIL  BIDIM OP-60 OU SIMILAR EM  JUNTA DE DILATACAO</v>
          </cell>
          <cell r="C424" t="str">
            <v>M2</v>
          </cell>
          <cell r="D424">
            <v>6.79</v>
          </cell>
        </row>
        <row r="425">
          <cell r="A425">
            <v>8</v>
          </cell>
          <cell r="B425" t="str">
            <v>PONTES E VIADUTOS</v>
          </cell>
        </row>
        <row r="426">
          <cell r="A426">
            <v>8.01</v>
          </cell>
          <cell r="B426" t="str">
            <v>FORNECIMENTO E CRAVACAO DE ESTACAS DE EUCALIPTO, DIAMETRO 20 A 30 CM</v>
          </cell>
          <cell r="C426" t="str">
            <v>M</v>
          </cell>
          <cell r="D426">
            <v>20.100000000000001</v>
          </cell>
        </row>
        <row r="427">
          <cell r="A427">
            <v>8.02</v>
          </cell>
          <cell r="B427" t="str">
            <v>FORNECIMENTO E CRAVACAO DE ESTACA DE CONCRETO PARA 20 TON.</v>
          </cell>
          <cell r="C427" t="str">
            <v>M</v>
          </cell>
          <cell r="D427">
            <v>26.26</v>
          </cell>
        </row>
        <row r="428">
          <cell r="A428">
            <v>8.0299999999999994</v>
          </cell>
          <cell r="B428" t="str">
            <v>FORNECIMENTO E CRAVACAO DE ESTACA DE CONCRETO PARA 30 TON.</v>
          </cell>
          <cell r="C428" t="str">
            <v>M</v>
          </cell>
          <cell r="D428">
            <v>28.93</v>
          </cell>
        </row>
        <row r="429">
          <cell r="A429">
            <v>8.0399999999999991</v>
          </cell>
          <cell r="B429" t="str">
            <v>FORNECIMENTO E CRAVACAO DE ESTACA DE CONCRETO PARA 40 TON.</v>
          </cell>
          <cell r="C429" t="str">
            <v>M</v>
          </cell>
          <cell r="D429">
            <v>34.4</v>
          </cell>
        </row>
        <row r="430">
          <cell r="A430">
            <v>8.0500000000000007</v>
          </cell>
          <cell r="B430" t="str">
            <v>FORNECIMENTO E CRAVACAO DE ESTACA DE CONCRETO PARA 50 TON.</v>
          </cell>
          <cell r="C430" t="str">
            <v>M</v>
          </cell>
          <cell r="D430">
            <v>47.2</v>
          </cell>
        </row>
        <row r="431">
          <cell r="A431">
            <v>8.06</v>
          </cell>
          <cell r="B431" t="str">
            <v>FORNECIMENTO E CRAVACAO DE ESTACA PERFIL DE ACO I 10"</v>
          </cell>
          <cell r="C431" t="str">
            <v>M</v>
          </cell>
          <cell r="D431">
            <v>60.5</v>
          </cell>
        </row>
        <row r="432">
          <cell r="A432">
            <v>8.07</v>
          </cell>
          <cell r="B432" t="str">
            <v>FORNECIMENTO E CRAVACAO DE ESTACA PERFIL DE ACO I 12"</v>
          </cell>
          <cell r="C432" t="str">
            <v>M</v>
          </cell>
          <cell r="D432">
            <v>109.67</v>
          </cell>
        </row>
        <row r="433">
          <cell r="A433">
            <v>8.08</v>
          </cell>
          <cell r="B433" t="str">
            <v>FORNECIMENTO E CRAVACAO DE ESTACA PERFIL DE ACO II 10"</v>
          </cell>
          <cell r="C433" t="str">
            <v>M</v>
          </cell>
          <cell r="D433">
            <v>116.29</v>
          </cell>
        </row>
        <row r="434">
          <cell r="A434">
            <v>8.09</v>
          </cell>
          <cell r="B434" t="str">
            <v>FORNECIMENTO E CRAVACAO DE ESTACA PERFIL DE ACO II 12"</v>
          </cell>
          <cell r="C434" t="str">
            <v>M</v>
          </cell>
          <cell r="D434">
            <v>225.42</v>
          </cell>
        </row>
        <row r="435">
          <cell r="A435">
            <v>8.1300000000000008</v>
          </cell>
          <cell r="B435" t="str">
            <v>FORMA PARA SAPATAS  E BALDRAMES</v>
          </cell>
          <cell r="C435" t="str">
            <v>M2</v>
          </cell>
          <cell r="D435">
            <v>16.11</v>
          </cell>
        </row>
        <row r="436">
          <cell r="A436">
            <v>8.1401000000000003</v>
          </cell>
          <cell r="B436" t="str">
            <v>FORMA COMUM INCLUSIVE CIMBRAMENTO   DE ALTURA &lt; OU  = 3,00M</v>
          </cell>
          <cell r="C436" t="str">
            <v>M2</v>
          </cell>
          <cell r="D436">
            <v>21.92</v>
          </cell>
        </row>
        <row r="437">
          <cell r="A437">
            <v>8.1402000000000001</v>
          </cell>
          <cell r="B437" t="str">
            <v>FORMA COMUM EXCLUSIVE CIMBRAMENTO</v>
          </cell>
          <cell r="C437" t="str">
            <v>M2</v>
          </cell>
          <cell r="D437">
            <v>15.82</v>
          </cell>
        </row>
        <row r="438">
          <cell r="A438">
            <v>8.1501000000000001</v>
          </cell>
          <cell r="B438" t="str">
            <v xml:space="preserve"> FORMA PARA CONCRETO APARENTE INCLUSIVE CIMBRAMENTO DE ALTURA ATE 3,00M</v>
          </cell>
          <cell r="C438" t="str">
            <v>M2</v>
          </cell>
          <cell r="D438">
            <v>26.79</v>
          </cell>
        </row>
        <row r="439">
          <cell r="A439">
            <v>8.1501999999999999</v>
          </cell>
          <cell r="B439" t="str">
            <v>FORMA PARA CONCRETO APARENTE EXCLUSIVE CIMBRAMENTO</v>
          </cell>
          <cell r="C439" t="str">
            <v>M2</v>
          </cell>
          <cell r="D439">
            <v>21.59</v>
          </cell>
        </row>
        <row r="440">
          <cell r="A440">
            <v>8.16</v>
          </cell>
          <cell r="B440" t="str">
            <v>FORMA INTERNA NAO  RECUPERAVEL, INCLUSIVE CIMBRAMENTO ATE 3,00 M</v>
          </cell>
          <cell r="C440" t="str">
            <v>M2</v>
          </cell>
          <cell r="D440">
            <v>27.31</v>
          </cell>
        </row>
        <row r="441">
          <cell r="A441">
            <v>8.18</v>
          </cell>
          <cell r="B441" t="str">
            <v>CIMBRAMENTO  DE  ALTURA  &gt; 3 M</v>
          </cell>
          <cell r="C441" t="str">
            <v>M3</v>
          </cell>
          <cell r="D441">
            <v>11.05</v>
          </cell>
        </row>
        <row r="442">
          <cell r="A442">
            <v>8.19</v>
          </cell>
          <cell r="B442" t="str">
            <v>FORNECIMENTO  E  APLICACAO DE ACO CA-25</v>
          </cell>
          <cell r="C442" t="str">
            <v>KG</v>
          </cell>
          <cell r="D442">
            <v>2.41</v>
          </cell>
        </row>
        <row r="443">
          <cell r="A443">
            <v>8.1999999999999993</v>
          </cell>
          <cell r="B443" t="str">
            <v>FORNECIMENTO E APLICACAO DE ACO CA-50, DIAMETRO &lt; 1/2"</v>
          </cell>
          <cell r="C443" t="str">
            <v>KG</v>
          </cell>
          <cell r="D443">
            <v>2.2799999999999998</v>
          </cell>
        </row>
        <row r="444">
          <cell r="A444">
            <v>8.2100000000000009</v>
          </cell>
          <cell r="B444" t="str">
            <v>FORNECIMENTO E APLICACAO DE ACO CA-50, DIAMETRO &gt; OU =  1/2"</v>
          </cell>
          <cell r="C444" t="str">
            <v>KG</v>
          </cell>
          <cell r="D444">
            <v>2.25</v>
          </cell>
        </row>
        <row r="445">
          <cell r="A445">
            <v>8.2200000000000006</v>
          </cell>
          <cell r="B445" t="str">
            <v>FORNECIMENTO  E  APLICACAO DE ACO CA 60</v>
          </cell>
          <cell r="C445" t="str">
            <v>KG</v>
          </cell>
          <cell r="D445">
            <v>2.13</v>
          </cell>
        </row>
        <row r="446">
          <cell r="A446">
            <v>8.23</v>
          </cell>
          <cell r="B446" t="str">
            <v>FORNECIMENTO  E  APLICACAO DE TELA DE ACO</v>
          </cell>
          <cell r="C446" t="str">
            <v>KG</v>
          </cell>
          <cell r="D446">
            <v>2.2200000000000002</v>
          </cell>
        </row>
        <row r="447">
          <cell r="A447">
            <v>8.24</v>
          </cell>
          <cell r="B447" t="str">
            <v>FORNECIMENTO  E  APLICACAO DE CONCRETO USINADO FCK  = 7,5 MPA  A FCK = 11,2 MPA, BOMBEAVEL</v>
          </cell>
          <cell r="C447" t="str">
            <v>M3</v>
          </cell>
          <cell r="D447">
            <v>164.68</v>
          </cell>
        </row>
        <row r="448">
          <cell r="A448">
            <v>8.25</v>
          </cell>
          <cell r="B448" t="str">
            <v>FORNECIMENTO  E  APLICACAO DE CONCRETO USINADO FCK  = 15,0 MPA A FCK = 16,9 MPA, BOMBEAVEL</v>
          </cell>
          <cell r="C448" t="str">
            <v>M3</v>
          </cell>
          <cell r="D448">
            <v>180.54</v>
          </cell>
        </row>
        <row r="449">
          <cell r="A449">
            <v>8.26</v>
          </cell>
          <cell r="B449" t="str">
            <v>FORNECIMENTO  E  APLICACAO DE CONCRETO USINADO FCK  = 18,1 MPA A FCK = 20,6 MPA, BOMBEAVEL</v>
          </cell>
          <cell r="C449" t="str">
            <v>M3</v>
          </cell>
          <cell r="D449">
            <v>186.46</v>
          </cell>
        </row>
        <row r="450">
          <cell r="A450">
            <v>8.27</v>
          </cell>
          <cell r="B450" t="str">
            <v>FORNECIMENTO E APLICACAO DE CONCRETO USINADO FCK  = 22,5 MPA A FCK = 26,2 MPA, BOMBEAVEL</v>
          </cell>
          <cell r="C450" t="str">
            <v>M3</v>
          </cell>
          <cell r="D450">
            <v>200.93</v>
          </cell>
        </row>
        <row r="451">
          <cell r="A451">
            <v>8.2799999999999994</v>
          </cell>
          <cell r="B451" t="str">
            <v>FORNECIMENTO  E  APLICACAO DE CONCRETO USINADO FCK  = 28,1 MPA A FCK = 30,0 MPA,BOMBEAVEL</v>
          </cell>
          <cell r="C451" t="str">
            <v>M3</v>
          </cell>
          <cell r="D451">
            <v>213.6</v>
          </cell>
        </row>
        <row r="452">
          <cell r="A452">
            <v>8.2899999999999991</v>
          </cell>
          <cell r="B452" t="str">
            <v>FORNECIMENTO  E  APLICACAO DE CONCRETO CICLOPICO,CONTENDO 70% DE CONCRETO FCK= 15,0 MPA A FCK = 15,7  MPA E 30% DE PEDRA AMARROADA</v>
          </cell>
          <cell r="C452" t="str">
            <v>M3</v>
          </cell>
          <cell r="D452">
            <v>153.32</v>
          </cell>
        </row>
        <row r="453">
          <cell r="A453">
            <v>8.3000000000000007</v>
          </cell>
          <cell r="B453" t="str">
            <v>ALVENARIA DE TIJOLO  COMUM PARA FUNDACAO</v>
          </cell>
          <cell r="C453" t="str">
            <v>M3</v>
          </cell>
          <cell r="D453">
            <v>175.59</v>
          </cell>
        </row>
        <row r="454">
          <cell r="A454">
            <v>8.31</v>
          </cell>
          <cell r="B454" t="str">
            <v>ALVENARIA DE UM TIJOLO COMUM</v>
          </cell>
          <cell r="C454" t="str">
            <v>M2</v>
          </cell>
          <cell r="D454">
            <v>44.22</v>
          </cell>
        </row>
        <row r="455">
          <cell r="A455">
            <v>8.32</v>
          </cell>
          <cell r="B455" t="str">
            <v>ALVENARIA DE  MEIO  TIJOLO COMUM</v>
          </cell>
          <cell r="C455" t="str">
            <v>M2</v>
          </cell>
          <cell r="D455">
            <v>20.78</v>
          </cell>
        </row>
        <row r="456">
          <cell r="A456">
            <v>8.33</v>
          </cell>
          <cell r="B456" t="str">
            <v>ALVENARIA  EM   BLOCOS  DE CONCRETO 10 X 20 X 40 CM</v>
          </cell>
          <cell r="C456" t="str">
            <v>M2</v>
          </cell>
          <cell r="D456">
            <v>13.35</v>
          </cell>
        </row>
        <row r="457">
          <cell r="A457">
            <v>8.34</v>
          </cell>
          <cell r="B457" t="str">
            <v>ALVENARIA  EM   BLOCOS  DE CONCRETO 20 X 20 X 40 CM</v>
          </cell>
          <cell r="C457" t="str">
            <v>M2</v>
          </cell>
          <cell r="D457">
            <v>20.66</v>
          </cell>
        </row>
        <row r="458">
          <cell r="A458">
            <v>8.35</v>
          </cell>
          <cell r="B458" t="str">
            <v>ALVENARIA DE PEDRA SECA</v>
          </cell>
          <cell r="C458" t="str">
            <v>M3</v>
          </cell>
          <cell r="D458">
            <v>79.849999999999994</v>
          </cell>
        </row>
        <row r="459">
          <cell r="A459">
            <v>8.36</v>
          </cell>
          <cell r="B459" t="str">
            <v>ALVENARIA DE  PEDRA  ARGAMASSADA</v>
          </cell>
          <cell r="C459" t="str">
            <v>M3</v>
          </cell>
          <cell r="D459">
            <v>158.84</v>
          </cell>
        </row>
        <row r="460">
          <cell r="A460">
            <v>8.3699999999999992</v>
          </cell>
          <cell r="B460" t="str">
            <v>CHAPISCO COM ARGAMASSA  DE CIMENTO E AREIA 1:6</v>
          </cell>
          <cell r="C460" t="str">
            <v>M2</v>
          </cell>
          <cell r="D460">
            <v>2.4500000000000002</v>
          </cell>
        </row>
        <row r="461">
          <cell r="A461">
            <v>8.3800000000000008</v>
          </cell>
          <cell r="B461" t="str">
            <v>REVESTIMENTO COM 2 CM DE ARGAMASSA, CIMENTO E AREIA 1:3</v>
          </cell>
          <cell r="C461" t="str">
            <v>M2</v>
          </cell>
          <cell r="D461">
            <v>11.09</v>
          </cell>
        </row>
        <row r="462">
          <cell r="A462">
            <v>8.39</v>
          </cell>
          <cell r="B462" t="str">
            <v>EMBOCO COM ARGAMASSA DE CIMENTO, CAL E AREIA NO TRACO 1:2:8</v>
          </cell>
          <cell r="C462" t="str">
            <v>M2</v>
          </cell>
          <cell r="D462">
            <v>5.92</v>
          </cell>
        </row>
        <row r="463">
          <cell r="A463">
            <v>8.4</v>
          </cell>
          <cell r="B463" t="str">
            <v>REBOCO</v>
          </cell>
          <cell r="C463" t="str">
            <v>M2</v>
          </cell>
          <cell r="D463">
            <v>3.63</v>
          </cell>
        </row>
        <row r="464">
          <cell r="A464">
            <v>8.41</v>
          </cell>
          <cell r="B464" t="str">
            <v>IMPERMEABILIZACAO DE CONCRETO EM CONTATO  COM  A TERRA</v>
          </cell>
          <cell r="C464" t="str">
            <v>M2</v>
          </cell>
          <cell r="D464">
            <v>14.65</v>
          </cell>
        </row>
        <row r="465">
          <cell r="A465">
            <v>8.42</v>
          </cell>
          <cell r="B465" t="str">
            <v>IMPERMEABILIZACAO DE TABULEIROS</v>
          </cell>
          <cell r="C465" t="str">
            <v>M2</v>
          </cell>
          <cell r="D465">
            <v>33.479999999999997</v>
          </cell>
        </row>
        <row r="466">
          <cell r="A466">
            <v>8.43</v>
          </cell>
          <cell r="B466" t="str">
            <v>JUNTA TIPO FUNGENBAND 0-12 OU SIMILAR</v>
          </cell>
          <cell r="C466" t="str">
            <v>M</v>
          </cell>
          <cell r="D466">
            <v>25.74</v>
          </cell>
        </row>
        <row r="467">
          <cell r="A467">
            <v>8.44</v>
          </cell>
          <cell r="B467" t="str">
            <v>JUNTA TIPO FUNGENBAND 0-22 OU SIMILAR</v>
          </cell>
          <cell r="C467" t="str">
            <v>M</v>
          </cell>
          <cell r="D467">
            <v>50.07</v>
          </cell>
        </row>
        <row r="468">
          <cell r="A468">
            <v>8.4499999999999993</v>
          </cell>
          <cell r="B468" t="str">
            <v>APOIO DE NEOPRENE SIMPLES</v>
          </cell>
          <cell r="C468" t="str">
            <v>DM3</v>
          </cell>
          <cell r="D468">
            <v>29.96</v>
          </cell>
        </row>
        <row r="469">
          <cell r="A469">
            <v>8.4600000000000009</v>
          </cell>
          <cell r="B469" t="str">
            <v>APOIO DE NEOPRENE FRETADO</v>
          </cell>
          <cell r="C469" t="str">
            <v>DM3</v>
          </cell>
          <cell r="D469">
            <v>57.58</v>
          </cell>
        </row>
        <row r="470">
          <cell r="A470">
            <v>8.4801000000000002</v>
          </cell>
          <cell r="B470" t="str">
            <v>GRADIL DE   FERRO,  MODELO PMSP, INCLUI PINTURA</v>
          </cell>
          <cell r="C470" t="str">
            <v>M</v>
          </cell>
          <cell r="D470">
            <v>203.22</v>
          </cell>
        </row>
        <row r="471">
          <cell r="A471">
            <v>8.4802</v>
          </cell>
          <cell r="B471" t="str">
            <v>PINTURA DE GRADIL DE FERRO, MODELO PMSP</v>
          </cell>
          <cell r="C471" t="str">
            <v>M2</v>
          </cell>
          <cell r="D471">
            <v>24.06</v>
          </cell>
        </row>
        <row r="472">
          <cell r="A472">
            <v>8.49</v>
          </cell>
          <cell r="B472" t="str">
            <v>DEMOLICAO DE CONCRETO SIMPLES</v>
          </cell>
          <cell r="C472" t="str">
            <v>M3</v>
          </cell>
          <cell r="D472">
            <v>58.79</v>
          </cell>
        </row>
        <row r="473">
          <cell r="A473">
            <v>8.5</v>
          </cell>
          <cell r="B473" t="str">
            <v>DEMOLICAO DE ALVENARIA</v>
          </cell>
          <cell r="C473" t="str">
            <v>M3</v>
          </cell>
          <cell r="D473">
            <v>22.98</v>
          </cell>
        </row>
        <row r="474">
          <cell r="A474">
            <v>8.51</v>
          </cell>
          <cell r="B474" t="str">
            <v>DEMOLICAO DE  CONCRETO ARMADO</v>
          </cell>
          <cell r="C474" t="str">
            <v>M3</v>
          </cell>
          <cell r="D474">
            <v>109.3</v>
          </cell>
        </row>
        <row r="475">
          <cell r="A475">
            <v>8.52</v>
          </cell>
          <cell r="B475" t="str">
            <v>REMOCAO DE ENTULHO ATE A DISTANCIA DE 10 KM,INCLUSIVE CARGA E DESCARGA</v>
          </cell>
          <cell r="C475" t="str">
            <v>M3</v>
          </cell>
          <cell r="D475">
            <v>9.51</v>
          </cell>
        </row>
        <row r="476">
          <cell r="A476">
            <v>8.5299999999999994</v>
          </cell>
          <cell r="B476" t="str">
            <v>CORTE DE PERFIL DE ACO I - 10" E 12"</v>
          </cell>
          <cell r="C476" t="str">
            <v>UN</v>
          </cell>
          <cell r="D476">
            <v>21.25</v>
          </cell>
        </row>
        <row r="477">
          <cell r="A477">
            <v>8.5399999999999991</v>
          </cell>
          <cell r="B477" t="str">
            <v>CORTE DE PERFIL DE ACO II-10" E 12"</v>
          </cell>
          <cell r="C477" t="str">
            <v>UN</v>
          </cell>
          <cell r="D477">
            <v>37.369999999999997</v>
          </cell>
        </row>
        <row r="478">
          <cell r="A478">
            <v>8.5500000000000007</v>
          </cell>
          <cell r="B478" t="str">
            <v>EMENDA DE TOPO  DE  PERFIL DE ACO I - 10" E 12"</v>
          </cell>
          <cell r="C478" t="str">
            <v>UN</v>
          </cell>
          <cell r="D478">
            <v>57.49</v>
          </cell>
        </row>
        <row r="479">
          <cell r="A479">
            <v>8.56</v>
          </cell>
          <cell r="B479" t="str">
            <v>EMENDA DE TOPO  DE  PERFIL DE ACO II - 10" E 12"</v>
          </cell>
          <cell r="C479" t="str">
            <v>UN</v>
          </cell>
          <cell r="D479">
            <v>78</v>
          </cell>
        </row>
        <row r="480">
          <cell r="A480">
            <v>8.57</v>
          </cell>
          <cell r="B480" t="str">
            <v>FORNECIMENTO E COLOCACAO DE JUNTA DE  DILATACAO DE ELASTOMERO DE NEOPRENE,TIPO JEENE JJ 2540 VV OU SIMILAR</v>
          </cell>
          <cell r="C480" t="str">
            <v>M</v>
          </cell>
          <cell r="D480">
            <v>87.29</v>
          </cell>
        </row>
        <row r="481">
          <cell r="A481">
            <v>8.58</v>
          </cell>
          <cell r="B481" t="str">
            <v>FORNECIMENTO E COLOCACAO DE JUNTA DE DILATACAO  DE ELASTOMERO DE NEOPRENE,TIPO JEENE JJ 3550 VV OU SIMILAR</v>
          </cell>
          <cell r="C481" t="str">
            <v>M</v>
          </cell>
          <cell r="D481">
            <v>172.61</v>
          </cell>
        </row>
        <row r="482">
          <cell r="A482">
            <v>8.6199999999999992</v>
          </cell>
          <cell r="B482" t="str">
            <v>FORNECIMENTO  E  COLOCACAO DE ACO DE PROTENSAO  CP  - 190 RB - 4 0 = 1/2", INCLUINDO BAINHA, PROTENSAO E INJECAO</v>
          </cell>
          <cell r="C482" t="str">
            <v>KG</v>
          </cell>
          <cell r="D482">
            <v>8.02</v>
          </cell>
        </row>
        <row r="483">
          <cell r="A483">
            <v>8.6300000000000008</v>
          </cell>
          <cell r="B483" t="str">
            <v>FORNECIMENTO  E  COLOCACAO DE ACO DE PROTENSAO  CP  -190 RB - 6 0 = 1/2", INCLUINDO BAINHA, PROTENSAO E INJECAO</v>
          </cell>
          <cell r="C483" t="str">
            <v>KG</v>
          </cell>
          <cell r="D483">
            <v>7.86</v>
          </cell>
        </row>
        <row r="484">
          <cell r="A484">
            <v>8.64</v>
          </cell>
          <cell r="B484" t="str">
            <v>FORNECIMENTO  E  COLOCACAO DE ACO DE PROTENSAO  CP  -190 RB - 12 0 = 1/2",INCLUINDO BAINHA, PROTENSAO E INJECAO</v>
          </cell>
          <cell r="C484" t="str">
            <v>KG</v>
          </cell>
          <cell r="D484">
            <v>8.16</v>
          </cell>
        </row>
        <row r="485">
          <cell r="A485">
            <v>8.65</v>
          </cell>
          <cell r="B485" t="str">
            <v>ANCORAGEM ATIVA SERIE  V - 4 0 = 1/2"</v>
          </cell>
          <cell r="C485" t="str">
            <v>UN</v>
          </cell>
          <cell r="D485">
            <v>70.84</v>
          </cell>
        </row>
        <row r="486">
          <cell r="A486">
            <v>8.66</v>
          </cell>
          <cell r="B486" t="str">
            <v>ANCORAGEM ATIVA SERIE  V - 6 0 = 1/2"</v>
          </cell>
          <cell r="C486" t="str">
            <v>UN</v>
          </cell>
          <cell r="D486">
            <v>107.94</v>
          </cell>
        </row>
        <row r="487">
          <cell r="A487">
            <v>8.67</v>
          </cell>
          <cell r="B487" t="str">
            <v>ANCORAGEM ATIVA SERIE  V - 12 0 = 1/2"</v>
          </cell>
          <cell r="C487" t="str">
            <v>UN</v>
          </cell>
          <cell r="D487">
            <v>235.33</v>
          </cell>
        </row>
        <row r="488">
          <cell r="A488">
            <v>8.68</v>
          </cell>
          <cell r="B488" t="str">
            <v>BROCA,0=25 CM,PROFUNDIDADE ATE 4 M</v>
          </cell>
          <cell r="C488" t="str">
            <v>M</v>
          </cell>
          <cell r="D488">
            <v>20.81</v>
          </cell>
        </row>
        <row r="489">
          <cell r="A489">
            <v>8.6999999999999993</v>
          </cell>
          <cell r="B489" t="str">
            <v>ALVENARIA  DE  BLOCOS   DE CONCRETO 15 X 20 X 40 CM</v>
          </cell>
          <cell r="C489" t="str">
            <v>M2</v>
          </cell>
          <cell r="D489">
            <v>16.510000000000002</v>
          </cell>
        </row>
        <row r="490">
          <cell r="A490">
            <v>8.7100000000000009</v>
          </cell>
          <cell r="B490" t="str">
            <v>FORNECIMENTO E COLOCAÇÃO DE JUNTA DE DILATAÇÃO DE ELASTOMERO DE NEOPRENE, TIPO JEENE JJ 6080 VV OU SIMILAR</v>
          </cell>
          <cell r="C490" t="str">
            <v>M</v>
          </cell>
          <cell r="D490">
            <v>186.8</v>
          </cell>
        </row>
        <row r="491">
          <cell r="A491">
            <v>8.7200000000000006</v>
          </cell>
          <cell r="B491" t="str">
            <v>FORNECIMENTO E COLOCAÇÃO DE JUNTA DE DILATAÇÃO DE ELASTOMERO DE NEOPRENE, TIPO JEENE JJ 99120 VV OU SIMILAR</v>
          </cell>
          <cell r="C491" t="str">
            <v>M</v>
          </cell>
          <cell r="D491">
            <v>236.57</v>
          </cell>
        </row>
        <row r="492">
          <cell r="A492">
            <v>8.73</v>
          </cell>
          <cell r="B492" t="str">
            <v>FORNECIMENTO E COLOCAÇÃO DE AÇO DE PROTENÇÃO CP 190 RB 12(5/8", INCLUINDO BAINHA, PROTENÇÃO E INJEÇÃO)</v>
          </cell>
          <cell r="C492" t="str">
            <v>KG</v>
          </cell>
          <cell r="D492">
            <v>7.9</v>
          </cell>
        </row>
        <row r="493">
          <cell r="A493">
            <v>8.74</v>
          </cell>
          <cell r="B493" t="str">
            <v>REMOÇÃO DE ENTULHO ATÉ A DISTÂNCIA DE 15Km, INCLUSIVE CARGA E DESCARGA</v>
          </cell>
          <cell r="C493" t="str">
            <v>M3</v>
          </cell>
          <cell r="D493">
            <v>11.97</v>
          </cell>
        </row>
        <row r="494">
          <cell r="A494">
            <v>8.75</v>
          </cell>
          <cell r="B494" t="str">
            <v>REMOÇÃO DE ENTULHO ATÉ A DISTÂNCIA DE 20Km, INCLUSIVE CARGA E DESCARGA</v>
          </cell>
          <cell r="C494" t="str">
            <v>M3</v>
          </cell>
          <cell r="D494">
            <v>13.5</v>
          </cell>
        </row>
        <row r="495">
          <cell r="A495">
            <v>8.76</v>
          </cell>
          <cell r="B495" t="str">
            <v>FORNECIMENTO E COLOCAÇÃO DE JUNTA DE DILATAÇÃO DE ELASTOMERO DE NEOPRENE, TIPO JEENE JJ 0041 M OU SIMILAR</v>
          </cell>
          <cell r="C495" t="str">
            <v>M</v>
          </cell>
          <cell r="D495">
            <v>9.5</v>
          </cell>
        </row>
        <row r="496">
          <cell r="A496">
            <v>8.77</v>
          </cell>
          <cell r="B496" t="str">
            <v>FORNECIMENTO E COLOCAÇÃO DE JUNTA DE DILATAÇÃO DE ELASTOMERO DE NEOPRENE, TIPO JEENE JJ 2027 M OU SIMILAR</v>
          </cell>
          <cell r="C496" t="str">
            <v>M</v>
          </cell>
          <cell r="D496">
            <v>39.51</v>
          </cell>
        </row>
        <row r="497">
          <cell r="A497">
            <v>9</v>
          </cell>
          <cell r="B497" t="str">
            <v>FRESAGEM</v>
          </cell>
        </row>
        <row r="498">
          <cell r="A498">
            <v>9.01</v>
          </cell>
          <cell r="B498" t="str">
            <v>FRESAGEM DE  PAVIMENTO ASFALTICO COM ESPESSURA ATE 3 CM EM VIAS EXPRESSAS,INCLUSIVE  REMOCAO  DO   MATERIAL FRESADO ATE 10 KM</v>
          </cell>
          <cell r="C498" t="str">
            <v>M2</v>
          </cell>
          <cell r="D498">
            <v>2.36</v>
          </cell>
        </row>
        <row r="499">
          <cell r="A499">
            <v>9.02</v>
          </cell>
          <cell r="B499" t="str">
            <v>FRESAGEM DE  PAVIMENTO ASFALTICO COM ESPESSURA ATE 3 CM EM VIAS ARTERIAIS,INCLUSIVE  REMOCAO  DO   MATERIAL FRESADO ATE 10 KM</v>
          </cell>
          <cell r="C499" t="str">
            <v>M2</v>
          </cell>
          <cell r="D499">
            <v>2.76</v>
          </cell>
        </row>
        <row r="500">
          <cell r="A500">
            <v>9.0299999999999994</v>
          </cell>
          <cell r="B500" t="str">
            <v>FRESAGEM DE  PAVIMENTO ASFALTICO COM ESPESSURA ATE 5 CM EM VIAS EXPRESSAS,INCLUSIVE  REMOCAO  DO   MATERIAL FRESADO ATE 10 KM</v>
          </cell>
          <cell r="C500" t="str">
            <v>M2</v>
          </cell>
          <cell r="D500">
            <v>3.03</v>
          </cell>
        </row>
        <row r="501">
          <cell r="A501">
            <v>9.0399999999999991</v>
          </cell>
          <cell r="B501" t="str">
            <v>FRESAGEM DE  PAVIMENTO ASFALTICO COM ESPESSURA ATE 5 CM EM VIAS ARTERIAIS,INCLUSIVE  REMOCAO  DO   MATERIAL FRESADO ATE 10 KM</v>
          </cell>
          <cell r="C501" t="str">
            <v>M2</v>
          </cell>
          <cell r="D501">
            <v>3.32</v>
          </cell>
        </row>
        <row r="502">
          <cell r="A502">
            <v>10</v>
          </cell>
          <cell r="B502" t="str">
            <v>RECUPERACAO ESTRUTURAL DE OBRAS DE ARTE (PONTES E VIADUTOS)</v>
          </cell>
        </row>
        <row r="503">
          <cell r="A503">
            <v>10.0101</v>
          </cell>
          <cell r="B503" t="str">
            <v>FORNECIMENTO DE ANDAIMES METALICOS</v>
          </cell>
          <cell r="C503" t="str">
            <v>M3xMES</v>
          </cell>
          <cell r="D503">
            <v>1.6</v>
          </cell>
        </row>
        <row r="504">
          <cell r="A504">
            <v>10.010199999999999</v>
          </cell>
          <cell r="B504" t="str">
            <v>MONTAGEM E DESMONTAGEM DE ANDAIMES METALICOS</v>
          </cell>
          <cell r="C504" t="str">
            <v>M3</v>
          </cell>
          <cell r="D504">
            <v>1.18</v>
          </cell>
        </row>
        <row r="505">
          <cell r="A505">
            <v>10.02</v>
          </cell>
          <cell r="B505" t="str">
            <v>PLATAFORMA  DE  MADEIRA  A SEREM ARMADAS SOBRE ANDAIMES METALICOS</v>
          </cell>
          <cell r="C505" t="str">
            <v>M2</v>
          </cell>
          <cell r="D505">
            <v>2.84</v>
          </cell>
        </row>
        <row r="506">
          <cell r="A506">
            <v>10.029999999999999</v>
          </cell>
          <cell r="B506" t="str">
            <v>APICOAMENTO DE SUPERFICIES DE CONCRETO(COM EQUIPAMENTO PNEUMATICO)</v>
          </cell>
          <cell r="C506" t="str">
            <v>M2</v>
          </cell>
          <cell r="D506">
            <v>20.57</v>
          </cell>
        </row>
        <row r="507">
          <cell r="A507">
            <v>10.039999999999999</v>
          </cell>
          <cell r="B507" t="str">
            <v>CORTE SUPERFICIAL DE  CONCRETO ATE 3 CM DE  PROFUNDIDADE</v>
          </cell>
          <cell r="C507" t="str">
            <v>M2</v>
          </cell>
          <cell r="D507">
            <v>39.92</v>
          </cell>
        </row>
        <row r="508">
          <cell r="A508">
            <v>10.050000000000001</v>
          </cell>
          <cell r="B508" t="str">
            <v>JATEAMENTO DE  AREIA  PARA LIMPEZA DE FERRAGENS E SUPERFICIES DE CONCRETO</v>
          </cell>
          <cell r="C508" t="str">
            <v>M2</v>
          </cell>
          <cell r="D508">
            <v>10.68</v>
          </cell>
        </row>
        <row r="509">
          <cell r="A509">
            <v>10.06</v>
          </cell>
          <cell r="B509" t="str">
            <v>FORNECIMENTO,  PREPARO   E APLICACAO DE  ADESIVO  EPOXIDICO PARA COLAGEM</v>
          </cell>
          <cell r="C509" t="str">
            <v>M2</v>
          </cell>
          <cell r="D509">
            <v>37.06</v>
          </cell>
        </row>
        <row r="510">
          <cell r="A510">
            <v>10.07</v>
          </cell>
          <cell r="B510" t="str">
            <v>CONCRETO PROJETADO,PREPARO E APLICACAO(MEDIDO NO PROJETO)</v>
          </cell>
          <cell r="C510" t="str">
            <v>M3</v>
          </cell>
          <cell r="D510">
            <v>613.28</v>
          </cell>
        </row>
        <row r="511">
          <cell r="A511">
            <v>10.08</v>
          </cell>
          <cell r="B511" t="str">
            <v>GROUT, FORNECIMENTO,PREPARO E APLICACAO</v>
          </cell>
          <cell r="C511" t="str">
            <v>M3</v>
          </cell>
          <cell r="D511">
            <v>1978.09</v>
          </cell>
        </row>
        <row r="512">
          <cell r="A512">
            <v>10.09</v>
          </cell>
          <cell r="B512" t="str">
            <v>COLMATACAO DE FISSURAS COM FORNECIMENTO  E  APLICACAO DE ARGAMASSA EPOXIDICA</v>
          </cell>
          <cell r="C512" t="str">
            <v>M</v>
          </cell>
          <cell r="D512">
            <v>20.170000000000002</v>
          </cell>
        </row>
        <row r="513">
          <cell r="A513">
            <v>10.1</v>
          </cell>
          <cell r="B513" t="str">
            <v>BICOS DE  INJECAO PARA  RESINAS, FORNECIMENTO, INSTALACAO E POSTERIOR CORTE</v>
          </cell>
          <cell r="C513" t="str">
            <v>UN</v>
          </cell>
          <cell r="D513">
            <v>1.78</v>
          </cell>
        </row>
        <row r="514">
          <cell r="A514">
            <v>10.11</v>
          </cell>
          <cell r="B514" t="str">
            <v>TRATAMENTO DE TRINCAS INATIVAS COM INJECAO DE RESINA EPOXI</v>
          </cell>
          <cell r="C514" t="str">
            <v>KG</v>
          </cell>
          <cell r="D514">
            <v>86.56</v>
          </cell>
        </row>
        <row r="515">
          <cell r="A515">
            <v>10.119999999999999</v>
          </cell>
          <cell r="B515" t="str">
            <v>CALDA DE CIMENTO PARA INJECAO, FORNECIMENTO, PREPARO E APLICACAO</v>
          </cell>
          <cell r="C515" t="str">
            <v>LITROS</v>
          </cell>
          <cell r="D515">
            <v>0.56000000000000005</v>
          </cell>
        </row>
        <row r="516">
          <cell r="A516">
            <v>10.130100000000001</v>
          </cell>
          <cell r="B516" t="str">
            <v>FURACAO DE CONCRETO ARMADO 0 = 1/2" PROFUNDIDADE 10 CM</v>
          </cell>
          <cell r="C516" t="str">
            <v>UN</v>
          </cell>
          <cell r="D516">
            <v>0.52</v>
          </cell>
        </row>
        <row r="517">
          <cell r="A517">
            <v>10.1302</v>
          </cell>
          <cell r="B517" t="str">
            <v>FURACAO DE CONCRETO ARMADO 0 = 1/2" PROFUNDIDADE 20 CM</v>
          </cell>
          <cell r="C517" t="str">
            <v>UN</v>
          </cell>
          <cell r="D517">
            <v>0.84</v>
          </cell>
        </row>
        <row r="518">
          <cell r="A518">
            <v>10.14</v>
          </cell>
          <cell r="B518" t="str">
            <v>FURACAO DE CONCRETO ARMADO 0 = 1",PROFUNDIDADE 20 CM</v>
          </cell>
          <cell r="C518" t="str">
            <v>UN</v>
          </cell>
          <cell r="D518">
            <v>1.5</v>
          </cell>
        </row>
        <row r="519">
          <cell r="A519">
            <v>10.15</v>
          </cell>
          <cell r="B519" t="str">
            <v>CURA QUIMICA</v>
          </cell>
          <cell r="C519" t="str">
            <v>M2</v>
          </cell>
          <cell r="D519">
            <v>0.51</v>
          </cell>
        </row>
        <row r="520">
          <cell r="A520">
            <v>10.1601</v>
          </cell>
          <cell r="B520" t="str">
            <v>TAPUME MOVEL</v>
          </cell>
          <cell r="C520" t="str">
            <v>M2</v>
          </cell>
          <cell r="D520">
            <v>12.4</v>
          </cell>
        </row>
        <row r="521">
          <cell r="A521">
            <v>10.1602</v>
          </cell>
          <cell r="B521" t="str">
            <v>ILUMINACAO</v>
          </cell>
          <cell r="C521" t="str">
            <v>M</v>
          </cell>
          <cell r="D521">
            <v>2.3199999999999998</v>
          </cell>
        </row>
        <row r="522">
          <cell r="A522">
            <v>10.17</v>
          </cell>
          <cell r="B522" t="str">
            <v>HIDROJATEAMENTO DE ALTA PRESSÃO PARA LIMPEZA DE SUPERFÍCIES</v>
          </cell>
          <cell r="C522" t="str">
            <v>M2</v>
          </cell>
          <cell r="D522">
            <v>0.63</v>
          </cell>
        </row>
        <row r="523">
          <cell r="A523">
            <v>10.18</v>
          </cell>
          <cell r="B523" t="str">
            <v>PROTEÇÃO PARA TERCEIROS COM TELA DE NYLON</v>
          </cell>
          <cell r="C523" t="str">
            <v>M2</v>
          </cell>
          <cell r="D523">
            <v>1.08</v>
          </cell>
        </row>
        <row r="524">
          <cell r="A524">
            <v>10.19</v>
          </cell>
          <cell r="B524" t="str">
            <v>LIXAMENTO MECÂNICO DE SUPERFÍCIES DE CONCRETO</v>
          </cell>
          <cell r="C524" t="str">
            <v>M2</v>
          </cell>
          <cell r="D524">
            <v>0.75</v>
          </cell>
        </row>
        <row r="525">
          <cell r="A525">
            <v>10.199999999999999</v>
          </cell>
          <cell r="B525" t="str">
            <v>FORNECIMENTO E APLICAÇÃO DE RESINA EPOXÍDICA PARA CHUMBAMENTO DE ARMADURAS EM FUROS DE CONCRETO</v>
          </cell>
          <cell r="C525" t="str">
            <v>Kg</v>
          </cell>
          <cell r="D525">
            <v>28.79</v>
          </cell>
        </row>
        <row r="526">
          <cell r="A526">
            <v>10.210000000000001</v>
          </cell>
          <cell r="B526" t="str">
            <v>CORTE DE CONCRETO COM DISCO DIAMANTADO ATÉ A PROFUNDIDADE DE 13 cm</v>
          </cell>
          <cell r="C526" t="str">
            <v>M2</v>
          </cell>
          <cell r="D526">
            <v>29.99</v>
          </cell>
        </row>
        <row r="527">
          <cell r="A527">
            <v>10.220000000000001</v>
          </cell>
          <cell r="B527" t="str">
            <v>REMOÇÃO DE PINTURA EXISTENTE COM REVOLVER "PINTOFF" OU SIMILAR</v>
          </cell>
          <cell r="C527" t="str">
            <v>M2</v>
          </cell>
          <cell r="D527">
            <v>2.39</v>
          </cell>
        </row>
        <row r="528">
          <cell r="A528">
            <v>10.23</v>
          </cell>
          <cell r="B528" t="str">
            <v>PINTURA LATEX PVA EM (02) DUAS DEMÃOS</v>
          </cell>
          <cell r="C528" t="str">
            <v>M2</v>
          </cell>
          <cell r="D528">
            <v>2.86</v>
          </cell>
        </row>
        <row r="529">
          <cell r="A529">
            <v>11</v>
          </cell>
          <cell r="B529" t="str">
            <v>CUSTO HORARIO EM OPERACAO DE MAQUINAS E VIATURAS (INCLUI COMBUSTIVEL E OPERADOR)</v>
          </cell>
        </row>
        <row r="530">
          <cell r="A530">
            <v>11.01</v>
          </cell>
          <cell r="B530" t="str">
            <v>ESCAVADEIRA  MECANICA   DE LANCA FIXA, TIPO FNV-BUCYRUS 22-B OU SIMILAR</v>
          </cell>
          <cell r="C530" t="str">
            <v>H</v>
          </cell>
          <cell r="D530">
            <v>52.85</v>
          </cell>
        </row>
        <row r="531">
          <cell r="A531">
            <v>11.02</v>
          </cell>
          <cell r="B531" t="str">
            <v>CAMINHAO BASCULANTE 4,0 M3</v>
          </cell>
          <cell r="C531" t="str">
            <v>H</v>
          </cell>
          <cell r="D531">
            <v>39.06</v>
          </cell>
        </row>
        <row r="532">
          <cell r="A532">
            <v>11.03</v>
          </cell>
          <cell r="B532" t="str">
            <v>CAMINHAO COM CARROCERIA DE MADEIRA 6 T</v>
          </cell>
          <cell r="C532" t="str">
            <v>H</v>
          </cell>
          <cell r="D532">
            <v>37.64</v>
          </cell>
        </row>
        <row r="533">
          <cell r="A533">
            <v>11.04</v>
          </cell>
          <cell r="B533" t="str">
            <v>CAMINHAO COM GUINDASTE</v>
          </cell>
          <cell r="C533" t="str">
            <v>H</v>
          </cell>
          <cell r="D533">
            <v>42.41</v>
          </cell>
        </row>
        <row r="534">
          <cell r="A534">
            <v>11.05</v>
          </cell>
          <cell r="B534" t="str">
            <v>CAMINHAO  COM  TANQUE  IRRIGADOR DE 6000 LITROS</v>
          </cell>
          <cell r="C534" t="str">
            <v>H</v>
          </cell>
          <cell r="D534">
            <v>40.270000000000003</v>
          </cell>
        </row>
        <row r="535">
          <cell r="A535">
            <v>11.06</v>
          </cell>
          <cell r="B535" t="str">
            <v>CARRETA PARA 35 T</v>
          </cell>
          <cell r="C535" t="str">
            <v>H</v>
          </cell>
          <cell r="D535">
            <v>80.760000000000005</v>
          </cell>
        </row>
        <row r="536">
          <cell r="A536">
            <v>11.07</v>
          </cell>
          <cell r="B536" t="str">
            <v>COMPRESSOR  DE  AR  MODELO ATLAS COPCO XA - 120 PD OU SIMILAR</v>
          </cell>
          <cell r="C536" t="str">
            <v>H</v>
          </cell>
          <cell r="D536">
            <v>26.37</v>
          </cell>
        </row>
        <row r="537">
          <cell r="A537">
            <v>11.08</v>
          </cell>
          <cell r="B537" t="str">
            <v>VEICULO DE PASSAGEIRO TIPO VW GOL OU SIMILAR</v>
          </cell>
          <cell r="C537" t="str">
            <v>H</v>
          </cell>
          <cell r="D537">
            <v>11.29</v>
          </cell>
        </row>
        <row r="538">
          <cell r="A538">
            <v>11.09</v>
          </cell>
          <cell r="B538" t="str">
            <v>MOTONIVELADORA MODELO  CAT 120 G OU SIMILAR</v>
          </cell>
          <cell r="C538" t="str">
            <v>H</v>
          </cell>
          <cell r="D538">
            <v>89.78</v>
          </cell>
        </row>
        <row r="539">
          <cell r="A539">
            <v>11.1</v>
          </cell>
          <cell r="B539" t="str">
            <v>MOTONIVELADORA MODELO  CAT 140 G OU SIMILAR</v>
          </cell>
          <cell r="C539" t="str">
            <v>H</v>
          </cell>
          <cell r="D539">
            <v>110.05</v>
          </cell>
        </row>
        <row r="540">
          <cell r="A540">
            <v>11.11</v>
          </cell>
          <cell r="B540" t="str">
            <v>PA CARREGADEIRA  DE PNEUS MODELO CAT 930 T OU SIMILAR</v>
          </cell>
          <cell r="C540" t="str">
            <v>H</v>
          </cell>
          <cell r="D540">
            <v>61.12</v>
          </cell>
        </row>
        <row r="541">
          <cell r="A541">
            <v>11.13</v>
          </cell>
          <cell r="B541" t="str">
            <v>RETROESCAVADEIRA   POCLAIN MODELO 888-CRE OU  SIMILAR (CACAMBA 0,76 M3)</v>
          </cell>
          <cell r="C541" t="str">
            <v>H</v>
          </cell>
          <cell r="D541">
            <v>90.31</v>
          </cell>
        </row>
        <row r="542">
          <cell r="A542">
            <v>11.14</v>
          </cell>
          <cell r="B542" t="str">
            <v>RETROESCAVADEIRA CASE 580H OU SIMILAR</v>
          </cell>
          <cell r="C542" t="str">
            <v>H</v>
          </cell>
          <cell r="D542">
            <v>45.62</v>
          </cell>
        </row>
        <row r="543">
          <cell r="A543">
            <v>11.15</v>
          </cell>
          <cell r="B543" t="str">
            <v>ROLO COMPACTADOR VIBRATORIO LISO 6 T</v>
          </cell>
          <cell r="C543" t="str">
            <v>H</v>
          </cell>
          <cell r="D543">
            <v>38.92</v>
          </cell>
        </row>
        <row r="544">
          <cell r="A544">
            <v>11.17</v>
          </cell>
          <cell r="B544" t="str">
            <v>ROLO PE DE CARNEIRO  DYNAPAC CA- 25 PD OU  SIMILAR</v>
          </cell>
          <cell r="C544" t="str">
            <v>H</v>
          </cell>
          <cell r="D544">
            <v>54.2</v>
          </cell>
        </row>
        <row r="545">
          <cell r="A545">
            <v>11.18</v>
          </cell>
          <cell r="B545" t="str">
            <v>TRATOR DE PNEUS PARA TRACAO MODELO CBT-2105 OU SIMILAR</v>
          </cell>
          <cell r="C545" t="str">
            <v>H</v>
          </cell>
          <cell r="D545">
            <v>33.28</v>
          </cell>
        </row>
        <row r="546">
          <cell r="A546">
            <v>11.19</v>
          </cell>
          <cell r="B546" t="str">
            <v>TRATOR DE ESTEIRA EQUIPADO C/LAMINA MODELO CAT-D4 OU SIMILAR</v>
          </cell>
          <cell r="C546" t="str">
            <v>H</v>
          </cell>
          <cell r="D546">
            <v>56.45</v>
          </cell>
        </row>
        <row r="547">
          <cell r="A547">
            <v>11.2</v>
          </cell>
          <cell r="B547" t="str">
            <v>TRATOR DE ESTEIRA EQUIPADO COM LAMINA MODELO CAT - D6 OU SIMILAR</v>
          </cell>
          <cell r="C547" t="str">
            <v>H</v>
          </cell>
          <cell r="D547">
            <v>85.09</v>
          </cell>
        </row>
        <row r="548">
          <cell r="A548">
            <v>11.21</v>
          </cell>
          <cell r="B548" t="str">
            <v>RETROESCAVADEIRA   POCLAIN MODELO  80-P  OU   SIMILAR (CACAMBA 0,70 M3)</v>
          </cell>
          <cell r="C548" t="str">
            <v>H</v>
          </cell>
          <cell r="D548">
            <v>74.48</v>
          </cell>
        </row>
        <row r="549">
          <cell r="A549">
            <v>11.22</v>
          </cell>
          <cell r="B549" t="str">
            <v>PERUA KOMBI</v>
          </cell>
          <cell r="C549" t="str">
            <v>H</v>
          </cell>
          <cell r="D549">
            <v>14.32</v>
          </cell>
        </row>
        <row r="550">
          <cell r="A550">
            <v>11.23</v>
          </cell>
          <cell r="B550" t="str">
            <v>CAMINHAO BASCULANTE 9 M3</v>
          </cell>
          <cell r="C550" t="str">
            <v>H</v>
          </cell>
          <cell r="D550">
            <v>54.15</v>
          </cell>
        </row>
        <row r="551">
          <cell r="A551">
            <v>11.24</v>
          </cell>
          <cell r="B551" t="str">
            <v>ROMPEDOR TEX 32</v>
          </cell>
          <cell r="C551" t="str">
            <v>H</v>
          </cell>
          <cell r="D551">
            <v>7.93</v>
          </cell>
        </row>
        <row r="552">
          <cell r="A552">
            <v>11.25</v>
          </cell>
          <cell r="B552" t="str">
            <v>CAMINHAO ESPARGIDOR</v>
          </cell>
          <cell r="C552" t="str">
            <v>H</v>
          </cell>
          <cell r="D552">
            <v>49.44</v>
          </cell>
        </row>
        <row r="553">
          <cell r="A553">
            <v>11.26</v>
          </cell>
          <cell r="B553" t="str">
            <v>VIBROACABADORA DE ASFALTO</v>
          </cell>
          <cell r="C553" t="str">
            <v>H</v>
          </cell>
          <cell r="D553">
            <v>56.9</v>
          </cell>
        </row>
        <row r="554">
          <cell r="A554">
            <v>11.27</v>
          </cell>
          <cell r="B554" t="str">
            <v>GUINDASTE DE LANCA FIXA SOBRE ESTEIRAS - 12 T</v>
          </cell>
          <cell r="C554" t="str">
            <v>H</v>
          </cell>
          <cell r="D554">
            <v>53.63</v>
          </cell>
        </row>
        <row r="555">
          <cell r="A555">
            <v>11.28</v>
          </cell>
          <cell r="B555" t="str">
            <v>GUINDASTE DE LANCA TELESCOPICA SOBRE PNEUS - 18 T</v>
          </cell>
          <cell r="C555" t="str">
            <v>H</v>
          </cell>
          <cell r="D555">
            <v>104.92</v>
          </cell>
        </row>
        <row r="556">
          <cell r="A556">
            <v>12</v>
          </cell>
          <cell r="B556" t="str">
            <v>MAO DE OBRA PARA SERVICOS DAS AR'S (inclui Encargos Sociais)</v>
          </cell>
        </row>
        <row r="557">
          <cell r="A557">
            <v>12.02</v>
          </cell>
          <cell r="B557" t="str">
            <v>CALCETEIRO</v>
          </cell>
          <cell r="C557" t="str">
            <v>H</v>
          </cell>
          <cell r="D557">
            <v>6.5</v>
          </cell>
        </row>
        <row r="558">
          <cell r="A558">
            <v>12.03</v>
          </cell>
          <cell r="B558" t="str">
            <v>CARPINTEIRO</v>
          </cell>
          <cell r="C558" t="str">
            <v>H</v>
          </cell>
          <cell r="D558">
            <v>4.9000000000000004</v>
          </cell>
        </row>
        <row r="559">
          <cell r="A559">
            <v>12.04</v>
          </cell>
          <cell r="B559" t="str">
            <v>ELETRICISTA</v>
          </cell>
          <cell r="C559" t="str">
            <v>H</v>
          </cell>
          <cell r="D559">
            <v>9.16</v>
          </cell>
        </row>
        <row r="560">
          <cell r="A560">
            <v>12.05</v>
          </cell>
          <cell r="B560" t="str">
            <v>ENCANADOR</v>
          </cell>
          <cell r="C560" t="str">
            <v>H</v>
          </cell>
          <cell r="D560">
            <v>5.36</v>
          </cell>
        </row>
        <row r="561">
          <cell r="A561">
            <v>12.06</v>
          </cell>
          <cell r="B561" t="str">
            <v>ESGOTEIRO</v>
          </cell>
          <cell r="C561" t="str">
            <v>H</v>
          </cell>
          <cell r="D561">
            <v>4.72</v>
          </cell>
        </row>
        <row r="562">
          <cell r="A562">
            <v>12.07</v>
          </cell>
          <cell r="B562" t="str">
            <v>FERREIRO</v>
          </cell>
          <cell r="C562" t="str">
            <v>H</v>
          </cell>
          <cell r="D562">
            <v>4.83</v>
          </cell>
        </row>
        <row r="563">
          <cell r="A563">
            <v>12.08</v>
          </cell>
          <cell r="B563" t="str">
            <v>MOTORISTA DE CAMINHAO</v>
          </cell>
          <cell r="C563" t="str">
            <v>H</v>
          </cell>
          <cell r="D563">
            <v>5.36</v>
          </cell>
        </row>
        <row r="564">
          <cell r="A564">
            <v>12.09</v>
          </cell>
          <cell r="B564" t="str">
            <v>OPERADOR DE MAQUINA PESADA</v>
          </cell>
          <cell r="C564" t="str">
            <v>H</v>
          </cell>
          <cell r="D564">
            <v>7.6</v>
          </cell>
        </row>
        <row r="565">
          <cell r="A565">
            <v>12.1</v>
          </cell>
          <cell r="B565" t="str">
            <v>PEDREIRO</v>
          </cell>
          <cell r="C565" t="str">
            <v>H</v>
          </cell>
          <cell r="D565">
            <v>4.95</v>
          </cell>
        </row>
        <row r="566">
          <cell r="A566">
            <v>12.11</v>
          </cell>
          <cell r="B566" t="str">
            <v>SERVENTE</v>
          </cell>
          <cell r="C566" t="str">
            <v>H</v>
          </cell>
          <cell r="D566">
            <v>4.1399999999999997</v>
          </cell>
        </row>
        <row r="567">
          <cell r="A567">
            <v>12.12</v>
          </cell>
          <cell r="B567" t="str">
            <v>ENCARREGADO</v>
          </cell>
          <cell r="C567" t="str">
            <v>H</v>
          </cell>
          <cell r="D567">
            <v>10.9</v>
          </cell>
        </row>
      </sheetData>
      <sheetData sheetId="1" refreshError="1"/>
      <sheetData sheetId="2" refreshError="1"/>
      <sheetData sheetId="3" refreshError="1"/>
      <sheetData sheetId="4"/>
      <sheetData sheetId="5"/>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o de Aportes"/>
      <sheetName val="Macro Indic"/>
      <sheetName val="OEA - Arvores"/>
      <sheetName val="Macroequação"/>
      <sheetName val="Exposição"/>
      <sheetName val="Lucro Economico"/>
      <sheetName val="base grafica"/>
      <sheetName val="Investidas-resumo (2)"/>
      <sheetName val="Investidas-resumo"/>
      <sheetName val="OEA - Macroind"/>
      <sheetName val="Exposição - old"/>
      <sheetName val="LucroEcon_OLD"/>
      <sheetName val="Consolidado SPE"/>
      <sheetName val="AEN - Auxiliar"/>
    </sheetNames>
    <sheetDataSet>
      <sheetData sheetId="0">
        <row r="70">
          <cell r="B70" t="str">
            <v>Jan/08</v>
          </cell>
        </row>
        <row r="71">
          <cell r="B71" t="str">
            <v>Fev/08</v>
          </cell>
        </row>
        <row r="72">
          <cell r="B72" t="str">
            <v>Mar/08</v>
          </cell>
        </row>
        <row r="73">
          <cell r="B73" t="str">
            <v>Abr/08</v>
          </cell>
        </row>
        <row r="74">
          <cell r="B74" t="str">
            <v>Mai/08</v>
          </cell>
        </row>
        <row r="75">
          <cell r="B75" t="str">
            <v>Jun/08</v>
          </cell>
        </row>
        <row r="76">
          <cell r="B76" t="str">
            <v>Jul/08</v>
          </cell>
        </row>
        <row r="77">
          <cell r="B77" t="str">
            <v>Ago/08</v>
          </cell>
        </row>
        <row r="78">
          <cell r="B78" t="str">
            <v>Set/08</v>
          </cell>
        </row>
        <row r="79">
          <cell r="B79" t="str">
            <v>Out/08</v>
          </cell>
        </row>
        <row r="80">
          <cell r="B80" t="str">
            <v>Nov/08</v>
          </cell>
        </row>
        <row r="81">
          <cell r="B81" t="str">
            <v>Dez/08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A"/>
      <sheetName val="CONTROLE"/>
      <sheetName val="DRE_USD"/>
      <sheetName val="DRE_OUTPUT"/>
      <sheetName val="DRE_BRL_INPUT"/>
      <sheetName val="REL_EBITDA"/>
      <sheetName val="RESULT"/>
      <sheetName val="RESULT2"/>
      <sheetName val="MSCen"/>
      <sheetName val="MSBase"/>
      <sheetName val="BUFFER"/>
      <sheetName val="B2"/>
      <sheetName val="B3"/>
      <sheetName val="DECAY"/>
      <sheetName val="GOC_OUTPUT"/>
      <sheetName val="DIV_NOVA"/>
      <sheetName val="DIV"/>
      <sheetName val="HEDGE"/>
      <sheetName val="CAIXA"/>
      <sheetName val="FLUXO"/>
      <sheetName val="REL_CAIXA"/>
      <sheetName val="SENSIB"/>
      <sheetName val="AUX"/>
      <sheetName val="Quadro de Aportes"/>
      <sheetName val="AEN - Auxiliar"/>
      <sheetName val="Consolidado SPE"/>
      <sheetName val="Parametros"/>
      <sheetName val="CMAI spreads 2005"/>
      <sheetName val="comparativo hist-projeções"/>
      <sheetName val="PLATTS 2005"/>
    </sheetNames>
    <sheetDataSet>
      <sheetData sheetId="0" refreshError="1"/>
      <sheetData sheetId="1" refreshError="1">
        <row r="2">
          <cell r="D2">
            <v>12</v>
          </cell>
        </row>
        <row r="4">
          <cell r="D4">
            <v>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A"/>
      <sheetName val="CONTROLE"/>
      <sheetName val="DRE_USD"/>
      <sheetName val="DRE_OUTPUT"/>
      <sheetName val="DRE_BRL_INPUT"/>
      <sheetName val="REL_EBITDA"/>
      <sheetName val="RESULT"/>
      <sheetName val="RESULT2"/>
      <sheetName val="MSCen"/>
      <sheetName val="MSBase"/>
      <sheetName val="BUFFER"/>
      <sheetName val="B2"/>
      <sheetName val="B3"/>
      <sheetName val="DECAY"/>
      <sheetName val="GOC_OUTPUT"/>
      <sheetName val="DIV_NOVA"/>
      <sheetName val="DIV"/>
      <sheetName val="HEDGE"/>
      <sheetName val="CAIXA"/>
      <sheetName val="FLUXO"/>
      <sheetName val="REL_CAIXA"/>
      <sheetName val="SENSIB"/>
      <sheetName val="AUX"/>
      <sheetName val="Parametros"/>
      <sheetName val="Fechamento_AdL_2007"/>
    </sheetNames>
    <sheetDataSet>
      <sheetData sheetId="0" refreshError="1"/>
      <sheetData sheetId="1" refreshError="1">
        <row r="2">
          <cell r="D2">
            <v>12</v>
          </cell>
        </row>
        <row r="3">
          <cell r="D3">
            <v>12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Out 22"/>
      <sheetName val="2"/>
      <sheetName val="3a"/>
      <sheetName val="3b"/>
      <sheetName val="4"/>
      <sheetName val="5a"/>
      <sheetName val="5b"/>
      <sheetName val="6a"/>
      <sheetName val="6b"/>
      <sheetName val="7"/>
      <sheetName val="8"/>
      <sheetName val="9"/>
      <sheetName val="Modelo CCUs"/>
      <sheetName val="Modelo Insumos"/>
      <sheetName val="Aux Listas"/>
      <sheetName val="Lista suspens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K Correlations"/>
      <sheetName val="Sheet4"/>
      <sheetName val="Sheet6"/>
      <sheetName val="Sheet8"/>
      <sheetName val="Sheet9"/>
      <sheetName val="Sheet1"/>
      <sheetName val="Sheet2"/>
      <sheetName val="Sheet3"/>
      <sheetName val="Sheet5"/>
      <sheetName val="Sheet7"/>
      <sheetName val="Sheet10"/>
      <sheetName val="Sheet11"/>
      <sheetName val="Sheet12"/>
      <sheetName val="Sheet13"/>
      <sheetName val="Stochastic"/>
      <sheetName val="Scenarios"/>
      <sheetName val="Results"/>
      <sheetName val="Copesul"/>
      <sheetName val="Fechamento_AdL_2007"/>
      <sheetName val="CONTROLE"/>
      <sheetName val="AEN - Auxiliar"/>
      <sheetName val="Quadro de Aportes"/>
    </sheetNames>
    <sheetDataSet>
      <sheetData sheetId="0" refreshError="1">
        <row r="5">
          <cell r="C5">
            <v>1</v>
          </cell>
        </row>
        <row r="6">
          <cell r="C6">
            <v>-0.69007932617608592</v>
          </cell>
          <cell r="D6">
            <v>1</v>
          </cell>
        </row>
        <row r="7">
          <cell r="C7">
            <v>0</v>
          </cell>
          <cell r="D7">
            <v>0</v>
          </cell>
          <cell r="E7">
            <v>1</v>
          </cell>
        </row>
        <row r="8">
          <cell r="C8">
            <v>0</v>
          </cell>
          <cell r="D8">
            <v>0</v>
          </cell>
          <cell r="E8">
            <v>0.85</v>
          </cell>
          <cell r="F8">
            <v>1</v>
          </cell>
        </row>
        <row r="9">
          <cell r="C9">
            <v>0</v>
          </cell>
          <cell r="D9">
            <v>0</v>
          </cell>
          <cell r="E9">
            <v>0.85</v>
          </cell>
          <cell r="F9">
            <v>0.85</v>
          </cell>
          <cell r="G9">
            <v>1</v>
          </cell>
        </row>
        <row r="10">
          <cell r="C10">
            <v>0</v>
          </cell>
          <cell r="D10">
            <v>0</v>
          </cell>
          <cell r="E10">
            <v>0.75</v>
          </cell>
          <cell r="F10">
            <v>0.75</v>
          </cell>
          <cell r="G10">
            <v>0.75</v>
          </cell>
          <cell r="H10">
            <v>1</v>
          </cell>
        </row>
        <row r="11">
          <cell r="C11">
            <v>0</v>
          </cell>
          <cell r="D11">
            <v>0</v>
          </cell>
          <cell r="E11">
            <v>0.5</v>
          </cell>
          <cell r="F11">
            <v>0.5</v>
          </cell>
          <cell r="G11">
            <v>0.5</v>
          </cell>
          <cell r="H11">
            <v>0.5</v>
          </cell>
          <cell r="I1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MED"/>
      <sheetName val="M.O. - 01"/>
      <sheetName val="M.O. - 02"/>
      <sheetName val="M.O. - 03"/>
      <sheetName val="ALI-0158 Gol"/>
      <sheetName val="VEIC."/>
      <sheetName val="EQUIP."/>
      <sheetName val="01-02-03-Julho"/>
      <sheetName val="RESUMO-Julho"/>
      <sheetName val="INFOR"/>
      <sheetName val="CI"/>
      <sheetName val="CI (2)"/>
      <sheetName val="CI_indev."/>
      <sheetName val="TAB_CONV"/>
      <sheetName val="TABELA"/>
      <sheetName val="8,8x_8x"/>
      <sheetName val="VEICULO"/>
      <sheetName val="EQ_RES"/>
      <sheetName val="Dados Iniciais"/>
    </sheetNames>
    <sheetDataSet>
      <sheetData sheetId="0"/>
      <sheetData sheetId="1"/>
      <sheetData sheetId="2"/>
      <sheetData sheetId="3"/>
      <sheetData sheetId="4"/>
      <sheetData sheetId="5"/>
      <sheetData sheetId="6"/>
      <sheetData sheetId="7" refreshError="1">
        <row r="2">
          <cell r="F2" t="str">
            <v>63ª  Medição Provisória</v>
          </cell>
          <cell r="J2" t="str">
            <v>63ª  Medição Provisória</v>
          </cell>
        </row>
        <row r="3">
          <cell r="F3" t="str">
            <v>01.09.02 à 31.09.02</v>
          </cell>
          <cell r="J3" t="str">
            <v>01.09.02 à 31.09.02</v>
          </cell>
        </row>
        <row r="4">
          <cell r="F4" t="str">
            <v>01 - SP 070</v>
          </cell>
          <cell r="J4" t="str">
            <v>03 - SP 179</v>
          </cell>
        </row>
        <row r="6">
          <cell r="F6" t="str">
            <v>Quantidade</v>
          </cell>
          <cell r="G6" t="str">
            <v>Total ( R$ )</v>
          </cell>
          <cell r="J6" t="str">
            <v>Quantidade</v>
          </cell>
          <cell r="K6" t="str">
            <v>Total ( R$ )</v>
          </cell>
        </row>
        <row r="7">
          <cell r="F7">
            <v>184.8</v>
          </cell>
          <cell r="G7">
            <v>2045.74</v>
          </cell>
          <cell r="J7">
            <v>0</v>
          </cell>
          <cell r="K7">
            <v>0</v>
          </cell>
        </row>
        <row r="8">
          <cell r="F8">
            <v>0</v>
          </cell>
          <cell r="G8">
            <v>0</v>
          </cell>
          <cell r="J8">
            <v>0</v>
          </cell>
          <cell r="K8">
            <v>0</v>
          </cell>
        </row>
        <row r="9">
          <cell r="G9">
            <v>0</v>
          </cell>
          <cell r="K9">
            <v>0</v>
          </cell>
        </row>
        <row r="10">
          <cell r="F10">
            <v>16</v>
          </cell>
          <cell r="G10">
            <v>353.92</v>
          </cell>
          <cell r="J10">
            <v>0</v>
          </cell>
          <cell r="K10">
            <v>0</v>
          </cell>
        </row>
        <row r="11">
          <cell r="F11">
            <v>369.6</v>
          </cell>
          <cell r="G11">
            <v>2236.08</v>
          </cell>
          <cell r="J11">
            <v>0</v>
          </cell>
          <cell r="K11">
            <v>0</v>
          </cell>
        </row>
        <row r="12">
          <cell r="F12">
            <v>8</v>
          </cell>
          <cell r="G12">
            <v>77.52</v>
          </cell>
          <cell r="J12">
            <v>0</v>
          </cell>
          <cell r="K12">
            <v>0</v>
          </cell>
        </row>
        <row r="13">
          <cell r="G13">
            <v>0</v>
          </cell>
          <cell r="K13">
            <v>0</v>
          </cell>
        </row>
        <row r="14">
          <cell r="F14">
            <v>8</v>
          </cell>
          <cell r="G14">
            <v>96.88</v>
          </cell>
          <cell r="J14">
            <v>0</v>
          </cell>
          <cell r="K14">
            <v>0</v>
          </cell>
        </row>
        <row r="15">
          <cell r="F15">
            <v>1372.8</v>
          </cell>
          <cell r="G15">
            <v>6342.34</v>
          </cell>
          <cell r="J15">
            <v>44</v>
          </cell>
          <cell r="K15">
            <v>203.28</v>
          </cell>
        </row>
        <row r="16">
          <cell r="F16">
            <v>32</v>
          </cell>
          <cell r="G16">
            <v>236.48</v>
          </cell>
          <cell r="J16">
            <v>0</v>
          </cell>
          <cell r="K16">
            <v>0</v>
          </cell>
        </row>
        <row r="17">
          <cell r="G17">
            <v>0</v>
          </cell>
          <cell r="K17">
            <v>0</v>
          </cell>
        </row>
        <row r="18">
          <cell r="F18">
            <v>48</v>
          </cell>
          <cell r="G18">
            <v>443.52</v>
          </cell>
          <cell r="J18">
            <v>0</v>
          </cell>
          <cell r="K18">
            <v>0</v>
          </cell>
        </row>
        <row r="19">
          <cell r="G19">
            <v>0</v>
          </cell>
          <cell r="K19">
            <v>0</v>
          </cell>
        </row>
        <row r="20">
          <cell r="G20">
            <v>0</v>
          </cell>
          <cell r="K20">
            <v>0</v>
          </cell>
        </row>
        <row r="21">
          <cell r="G21">
            <v>0</v>
          </cell>
          <cell r="K21">
            <v>0</v>
          </cell>
        </row>
        <row r="22">
          <cell r="G22">
            <v>0</v>
          </cell>
          <cell r="K22">
            <v>0</v>
          </cell>
        </row>
        <row r="23">
          <cell r="F23">
            <v>184.8</v>
          </cell>
          <cell r="G23">
            <v>720.72</v>
          </cell>
          <cell r="J23">
            <v>0</v>
          </cell>
          <cell r="K23">
            <v>0</v>
          </cell>
        </row>
        <row r="24">
          <cell r="F24">
            <v>0</v>
          </cell>
          <cell r="G24">
            <v>0</v>
          </cell>
          <cell r="J24">
            <v>0</v>
          </cell>
          <cell r="K24">
            <v>0</v>
          </cell>
        </row>
        <row r="25">
          <cell r="G25">
            <v>0</v>
          </cell>
          <cell r="K25">
            <v>0</v>
          </cell>
        </row>
        <row r="26">
          <cell r="F26">
            <v>0</v>
          </cell>
          <cell r="G26">
            <v>0</v>
          </cell>
          <cell r="J26">
            <v>0</v>
          </cell>
          <cell r="K26">
            <v>0</v>
          </cell>
        </row>
        <row r="27">
          <cell r="F27">
            <v>184.8</v>
          </cell>
          <cell r="G27">
            <v>720.72</v>
          </cell>
          <cell r="J27">
            <v>0</v>
          </cell>
          <cell r="K27">
            <v>0</v>
          </cell>
        </row>
        <row r="28">
          <cell r="F28">
            <v>3</v>
          </cell>
          <cell r="G28">
            <v>18.66</v>
          </cell>
          <cell r="J28">
            <v>0</v>
          </cell>
          <cell r="K28">
            <v>0</v>
          </cell>
        </row>
        <row r="29">
          <cell r="G29">
            <v>0</v>
          </cell>
          <cell r="K29">
            <v>0</v>
          </cell>
        </row>
        <row r="30">
          <cell r="F30">
            <v>0</v>
          </cell>
          <cell r="G30">
            <v>0</v>
          </cell>
          <cell r="J30">
            <v>0</v>
          </cell>
          <cell r="K30">
            <v>0</v>
          </cell>
        </row>
        <row r="31">
          <cell r="F31">
            <v>343.2</v>
          </cell>
          <cell r="G31">
            <v>1338.48</v>
          </cell>
          <cell r="J31">
            <v>0</v>
          </cell>
          <cell r="K31">
            <v>0</v>
          </cell>
        </row>
        <row r="32">
          <cell r="F32">
            <v>0</v>
          </cell>
          <cell r="G32">
            <v>0</v>
          </cell>
          <cell r="J32">
            <v>0</v>
          </cell>
          <cell r="K32">
            <v>0</v>
          </cell>
        </row>
        <row r="33">
          <cell r="G33">
            <v>0</v>
          </cell>
          <cell r="K33">
            <v>0</v>
          </cell>
        </row>
        <row r="34">
          <cell r="F34">
            <v>0</v>
          </cell>
          <cell r="G34">
            <v>0</v>
          </cell>
          <cell r="J34">
            <v>0</v>
          </cell>
          <cell r="K34">
            <v>0</v>
          </cell>
        </row>
        <row r="35">
          <cell r="F35">
            <v>1100</v>
          </cell>
          <cell r="G35">
            <v>4290</v>
          </cell>
          <cell r="J35">
            <v>0</v>
          </cell>
          <cell r="K35">
            <v>0</v>
          </cell>
        </row>
        <row r="36">
          <cell r="F36">
            <v>0</v>
          </cell>
          <cell r="G36">
            <v>0</v>
          </cell>
          <cell r="J36">
            <v>0</v>
          </cell>
          <cell r="K36">
            <v>0</v>
          </cell>
        </row>
        <row r="37">
          <cell r="G37">
            <v>0</v>
          </cell>
          <cell r="K37">
            <v>0</v>
          </cell>
        </row>
        <row r="38">
          <cell r="F38">
            <v>0</v>
          </cell>
          <cell r="G38">
            <v>0</v>
          </cell>
          <cell r="J38">
            <v>0</v>
          </cell>
          <cell r="K38">
            <v>0</v>
          </cell>
        </row>
        <row r="39">
          <cell r="F39">
            <v>184.8</v>
          </cell>
          <cell r="G39">
            <v>720.72</v>
          </cell>
          <cell r="J39">
            <v>0</v>
          </cell>
          <cell r="K39">
            <v>0</v>
          </cell>
        </row>
        <row r="40">
          <cell r="F40">
            <v>0</v>
          </cell>
          <cell r="G40">
            <v>0</v>
          </cell>
          <cell r="J40">
            <v>0</v>
          </cell>
          <cell r="K40">
            <v>0</v>
          </cell>
        </row>
        <row r="41">
          <cell r="G41">
            <v>0</v>
          </cell>
          <cell r="K41">
            <v>0</v>
          </cell>
        </row>
        <row r="42">
          <cell r="F42">
            <v>0</v>
          </cell>
          <cell r="G42">
            <v>0</v>
          </cell>
          <cell r="J42">
            <v>0</v>
          </cell>
          <cell r="K42">
            <v>0</v>
          </cell>
        </row>
        <row r="43">
          <cell r="F43">
            <v>184.8</v>
          </cell>
          <cell r="G43">
            <v>720.72</v>
          </cell>
          <cell r="J43">
            <v>0</v>
          </cell>
          <cell r="K43">
            <v>0</v>
          </cell>
        </row>
        <row r="44">
          <cell r="F44">
            <v>0</v>
          </cell>
          <cell r="G44">
            <v>0</v>
          </cell>
          <cell r="J44">
            <v>0</v>
          </cell>
          <cell r="K44">
            <v>0</v>
          </cell>
        </row>
        <row r="45">
          <cell r="G45">
            <v>0</v>
          </cell>
          <cell r="K45">
            <v>0</v>
          </cell>
        </row>
        <row r="46">
          <cell r="F46">
            <v>0</v>
          </cell>
          <cell r="G46">
            <v>0</v>
          </cell>
          <cell r="J46">
            <v>0</v>
          </cell>
          <cell r="K46">
            <v>0</v>
          </cell>
        </row>
        <row r="47">
          <cell r="G47">
            <v>0</v>
          </cell>
          <cell r="K47">
            <v>0</v>
          </cell>
        </row>
        <row r="48">
          <cell r="G48">
            <v>0</v>
          </cell>
          <cell r="K48">
            <v>0</v>
          </cell>
        </row>
        <row r="49">
          <cell r="G49">
            <v>0</v>
          </cell>
          <cell r="K49">
            <v>0</v>
          </cell>
        </row>
        <row r="50">
          <cell r="G50">
            <v>0</v>
          </cell>
          <cell r="K50">
            <v>0</v>
          </cell>
        </row>
        <row r="51">
          <cell r="G51">
            <v>0</v>
          </cell>
          <cell r="K51">
            <v>0</v>
          </cell>
        </row>
        <row r="52">
          <cell r="G52">
            <v>0</v>
          </cell>
          <cell r="K52">
            <v>0</v>
          </cell>
        </row>
        <row r="53">
          <cell r="G53">
            <v>0</v>
          </cell>
          <cell r="K53">
            <v>0</v>
          </cell>
        </row>
        <row r="54">
          <cell r="G54">
            <v>0</v>
          </cell>
          <cell r="K54">
            <v>0</v>
          </cell>
        </row>
        <row r="55">
          <cell r="F55">
            <v>0</v>
          </cell>
          <cell r="G55">
            <v>0</v>
          </cell>
          <cell r="J55">
            <v>0</v>
          </cell>
          <cell r="K55">
            <v>0</v>
          </cell>
        </row>
        <row r="56">
          <cell r="F56">
            <v>0</v>
          </cell>
          <cell r="G56">
            <v>0</v>
          </cell>
          <cell r="J56">
            <v>0</v>
          </cell>
          <cell r="K56">
            <v>0</v>
          </cell>
        </row>
        <row r="57">
          <cell r="G57">
            <v>0</v>
          </cell>
          <cell r="K57">
            <v>0</v>
          </cell>
        </row>
        <row r="58">
          <cell r="F58">
            <v>0</v>
          </cell>
          <cell r="G58">
            <v>0</v>
          </cell>
          <cell r="J58">
            <v>0</v>
          </cell>
          <cell r="K58">
            <v>0</v>
          </cell>
        </row>
        <row r="59">
          <cell r="F59">
            <v>6881.6</v>
          </cell>
          <cell r="G59">
            <v>22089.94</v>
          </cell>
          <cell r="J59">
            <v>264</v>
          </cell>
          <cell r="K59">
            <v>847.44</v>
          </cell>
        </row>
        <row r="60">
          <cell r="F60">
            <v>175</v>
          </cell>
          <cell r="G60">
            <v>899.5</v>
          </cell>
          <cell r="J60">
            <v>0</v>
          </cell>
          <cell r="K60">
            <v>0</v>
          </cell>
        </row>
        <row r="61">
          <cell r="G61">
            <v>0</v>
          </cell>
          <cell r="K61">
            <v>0</v>
          </cell>
        </row>
        <row r="62">
          <cell r="F62">
            <v>312</v>
          </cell>
          <cell r="G62">
            <v>2003.04</v>
          </cell>
          <cell r="J62">
            <v>0</v>
          </cell>
          <cell r="K62">
            <v>0</v>
          </cell>
        </row>
        <row r="63">
          <cell r="G63">
            <v>0</v>
          </cell>
          <cell r="K63">
            <v>0</v>
          </cell>
        </row>
        <row r="64">
          <cell r="G64">
            <v>0</v>
          </cell>
          <cell r="K64">
            <v>0</v>
          </cell>
        </row>
        <row r="65">
          <cell r="G65">
            <v>0</v>
          </cell>
          <cell r="K65">
            <v>0</v>
          </cell>
        </row>
        <row r="66">
          <cell r="G66">
            <v>0</v>
          </cell>
          <cell r="K66">
            <v>0</v>
          </cell>
        </row>
        <row r="67">
          <cell r="G67">
            <v>0</v>
          </cell>
          <cell r="K67">
            <v>0</v>
          </cell>
        </row>
        <row r="68">
          <cell r="G68">
            <v>0</v>
          </cell>
          <cell r="K68">
            <v>0</v>
          </cell>
        </row>
        <row r="69">
          <cell r="G69">
            <v>0</v>
          </cell>
          <cell r="K69">
            <v>0</v>
          </cell>
        </row>
        <row r="70">
          <cell r="G70">
            <v>0</v>
          </cell>
          <cell r="K70">
            <v>0</v>
          </cell>
        </row>
        <row r="71">
          <cell r="G71">
            <v>0</v>
          </cell>
          <cell r="K71">
            <v>0</v>
          </cell>
        </row>
        <row r="72">
          <cell r="G72">
            <v>0</v>
          </cell>
          <cell r="K72">
            <v>0</v>
          </cell>
        </row>
        <row r="73">
          <cell r="F73">
            <v>5.59</v>
          </cell>
          <cell r="G73">
            <v>13643.07</v>
          </cell>
          <cell r="J73">
            <v>0.17</v>
          </cell>
          <cell r="K73">
            <v>414.91</v>
          </cell>
        </row>
        <row r="74">
          <cell r="F74">
            <v>1</v>
          </cell>
          <cell r="G74">
            <v>2672.28</v>
          </cell>
          <cell r="J74">
            <v>0</v>
          </cell>
          <cell r="K74">
            <v>0</v>
          </cell>
        </row>
        <row r="75">
          <cell r="F75">
            <v>1</v>
          </cell>
          <cell r="G75">
            <v>4539.6000000000004</v>
          </cell>
          <cell r="J75">
            <v>0</v>
          </cell>
          <cell r="K75">
            <v>0</v>
          </cell>
        </row>
        <row r="76">
          <cell r="F76">
            <v>1</v>
          </cell>
          <cell r="G76">
            <v>2829.06</v>
          </cell>
          <cell r="J76">
            <v>0</v>
          </cell>
          <cell r="K76">
            <v>0</v>
          </cell>
        </row>
        <row r="77">
          <cell r="F77">
            <v>1</v>
          </cell>
          <cell r="G77">
            <v>1652.04</v>
          </cell>
          <cell r="J77">
            <v>0</v>
          </cell>
          <cell r="K77">
            <v>0</v>
          </cell>
        </row>
        <row r="78">
          <cell r="F78">
            <v>0</v>
          </cell>
          <cell r="G78">
            <v>0</v>
          </cell>
          <cell r="J78">
            <v>0</v>
          </cell>
          <cell r="K78">
            <v>0</v>
          </cell>
        </row>
        <row r="79">
          <cell r="G79">
            <v>0</v>
          </cell>
          <cell r="J79">
            <v>0</v>
          </cell>
          <cell r="K79">
            <v>0</v>
          </cell>
        </row>
        <row r="80">
          <cell r="F80">
            <v>1</v>
          </cell>
          <cell r="G80">
            <v>699.66</v>
          </cell>
          <cell r="J80">
            <v>0</v>
          </cell>
          <cell r="K80">
            <v>0</v>
          </cell>
        </row>
        <row r="81">
          <cell r="F81">
            <v>4772</v>
          </cell>
          <cell r="G81">
            <v>858.96</v>
          </cell>
          <cell r="J81">
            <v>0</v>
          </cell>
          <cell r="K81">
            <v>0</v>
          </cell>
        </row>
        <row r="82">
          <cell r="G82">
            <v>0</v>
          </cell>
          <cell r="J82">
            <v>0</v>
          </cell>
          <cell r="K82">
            <v>0</v>
          </cell>
        </row>
        <row r="83">
          <cell r="F83">
            <v>152</v>
          </cell>
          <cell r="G83">
            <v>3459.52</v>
          </cell>
          <cell r="K83">
            <v>0</v>
          </cell>
        </row>
        <row r="84">
          <cell r="F84">
            <v>104.8</v>
          </cell>
          <cell r="G84">
            <v>2133.73</v>
          </cell>
          <cell r="K84">
            <v>0</v>
          </cell>
        </row>
        <row r="85">
          <cell r="G85">
            <v>0</v>
          </cell>
          <cell r="K85">
            <v>0</v>
          </cell>
        </row>
        <row r="86">
          <cell r="G86">
            <v>0</v>
          </cell>
          <cell r="K86">
            <v>0</v>
          </cell>
        </row>
        <row r="87">
          <cell r="G87">
            <v>0</v>
          </cell>
          <cell r="K87">
            <v>0</v>
          </cell>
        </row>
        <row r="88">
          <cell r="G88">
            <v>0</v>
          </cell>
          <cell r="K88">
            <v>0</v>
          </cell>
        </row>
        <row r="89">
          <cell r="G89">
            <v>0</v>
          </cell>
          <cell r="K89">
            <v>0</v>
          </cell>
        </row>
        <row r="90">
          <cell r="G90">
            <v>0</v>
          </cell>
          <cell r="K90">
            <v>0</v>
          </cell>
        </row>
        <row r="91">
          <cell r="G91">
            <v>0</v>
          </cell>
          <cell r="K91">
            <v>0</v>
          </cell>
        </row>
        <row r="92">
          <cell r="G92">
            <v>0</v>
          </cell>
          <cell r="K92">
            <v>0</v>
          </cell>
        </row>
        <row r="93">
          <cell r="G93">
            <v>0</v>
          </cell>
          <cell r="K93">
            <v>0</v>
          </cell>
        </row>
        <row r="94">
          <cell r="G94">
            <v>0</v>
          </cell>
          <cell r="K94">
            <v>0</v>
          </cell>
        </row>
        <row r="95">
          <cell r="G95">
            <v>0</v>
          </cell>
          <cell r="K95">
            <v>0</v>
          </cell>
        </row>
        <row r="96">
          <cell r="G96">
            <v>0</v>
          </cell>
          <cell r="K96">
            <v>0</v>
          </cell>
        </row>
        <row r="97">
          <cell r="G97">
            <v>0</v>
          </cell>
          <cell r="K97">
            <v>0</v>
          </cell>
        </row>
        <row r="98">
          <cell r="G98">
            <v>0</v>
          </cell>
          <cell r="K98">
            <v>0</v>
          </cell>
        </row>
        <row r="99">
          <cell r="G99">
            <v>0</v>
          </cell>
          <cell r="K99">
            <v>0</v>
          </cell>
        </row>
        <row r="100">
          <cell r="G100">
            <v>0</v>
          </cell>
          <cell r="K100">
            <v>0</v>
          </cell>
        </row>
        <row r="101">
          <cell r="G101">
            <v>0</v>
          </cell>
          <cell r="K101">
            <v>0</v>
          </cell>
        </row>
        <row r="102">
          <cell r="G102">
            <v>0</v>
          </cell>
          <cell r="K102">
            <v>0</v>
          </cell>
        </row>
        <row r="103">
          <cell r="G103">
            <v>0</v>
          </cell>
          <cell r="K103">
            <v>0</v>
          </cell>
        </row>
        <row r="104">
          <cell r="G104">
            <v>0</v>
          </cell>
          <cell r="K104">
            <v>0</v>
          </cell>
        </row>
        <row r="105">
          <cell r="G105">
            <v>0</v>
          </cell>
          <cell r="K105">
            <v>0</v>
          </cell>
        </row>
        <row r="106">
          <cell r="G106">
            <v>0</v>
          </cell>
          <cell r="K106">
            <v>0</v>
          </cell>
        </row>
        <row r="107">
          <cell r="F107">
            <v>83.7</v>
          </cell>
          <cell r="G107">
            <v>718.98</v>
          </cell>
          <cell r="J107">
            <v>0</v>
          </cell>
          <cell r="K107">
            <v>0</v>
          </cell>
        </row>
        <row r="108">
          <cell r="F108">
            <v>83.5</v>
          </cell>
          <cell r="G108">
            <v>691.38</v>
          </cell>
          <cell r="J108">
            <v>0</v>
          </cell>
          <cell r="K108">
            <v>0</v>
          </cell>
        </row>
        <row r="109">
          <cell r="G109">
            <v>0</v>
          </cell>
          <cell r="K109">
            <v>0</v>
          </cell>
        </row>
        <row r="110">
          <cell r="G110">
            <v>0</v>
          </cell>
          <cell r="K110">
            <v>0</v>
          </cell>
        </row>
        <row r="111">
          <cell r="G111">
            <v>0</v>
          </cell>
          <cell r="K111">
            <v>0</v>
          </cell>
        </row>
        <row r="112">
          <cell r="G112">
            <v>0</v>
          </cell>
          <cell r="K112">
            <v>0</v>
          </cell>
        </row>
        <row r="113">
          <cell r="G113">
            <v>0</v>
          </cell>
          <cell r="K113">
            <v>0</v>
          </cell>
        </row>
        <row r="114">
          <cell r="G114">
            <v>0</v>
          </cell>
          <cell r="K114">
            <v>0</v>
          </cell>
        </row>
        <row r="115">
          <cell r="G115">
            <v>0</v>
          </cell>
          <cell r="K115">
            <v>0</v>
          </cell>
        </row>
        <row r="116">
          <cell r="G116">
            <v>0</v>
          </cell>
          <cell r="K116">
            <v>0</v>
          </cell>
        </row>
        <row r="117">
          <cell r="G117">
            <v>0</v>
          </cell>
          <cell r="K117">
            <v>0</v>
          </cell>
        </row>
        <row r="118">
          <cell r="G118">
            <v>0</v>
          </cell>
          <cell r="K118">
            <v>0</v>
          </cell>
        </row>
        <row r="119">
          <cell r="G119">
            <v>0</v>
          </cell>
          <cell r="K119">
            <v>0</v>
          </cell>
        </row>
        <row r="120">
          <cell r="G120">
            <v>0</v>
          </cell>
          <cell r="K120">
            <v>0</v>
          </cell>
        </row>
        <row r="121">
          <cell r="G121">
            <v>0</v>
          </cell>
          <cell r="K121">
            <v>0</v>
          </cell>
        </row>
        <row r="122">
          <cell r="G122">
            <v>0</v>
          </cell>
          <cell r="K122">
            <v>0</v>
          </cell>
        </row>
        <row r="123">
          <cell r="G123">
            <v>0</v>
          </cell>
          <cell r="K123">
            <v>0</v>
          </cell>
        </row>
        <row r="124">
          <cell r="F124">
            <v>3295.5</v>
          </cell>
          <cell r="G124">
            <v>1812.53</v>
          </cell>
          <cell r="K124">
            <v>0</v>
          </cell>
        </row>
        <row r="125">
          <cell r="G125">
            <v>0</v>
          </cell>
          <cell r="K125">
            <v>0</v>
          </cell>
        </row>
        <row r="126">
          <cell r="G126">
            <v>0</v>
          </cell>
          <cell r="K126">
            <v>0</v>
          </cell>
        </row>
        <row r="127">
          <cell r="G127">
            <v>0</v>
          </cell>
          <cell r="K127">
            <v>0</v>
          </cell>
        </row>
        <row r="128">
          <cell r="G128">
            <v>0</v>
          </cell>
          <cell r="K128">
            <v>0</v>
          </cell>
        </row>
        <row r="129">
          <cell r="G129">
            <v>0</v>
          </cell>
          <cell r="K129">
            <v>0</v>
          </cell>
        </row>
        <row r="130">
          <cell r="G130">
            <v>0</v>
          </cell>
          <cell r="K130">
            <v>0</v>
          </cell>
        </row>
        <row r="131">
          <cell r="G131">
            <v>0</v>
          </cell>
          <cell r="K131">
            <v>0</v>
          </cell>
        </row>
        <row r="132">
          <cell r="F132">
            <v>2075.1</v>
          </cell>
          <cell r="G132">
            <v>7159.1</v>
          </cell>
          <cell r="K132">
            <v>0</v>
          </cell>
        </row>
        <row r="133">
          <cell r="F133">
            <v>49153.8</v>
          </cell>
          <cell r="G133">
            <v>52103.03</v>
          </cell>
          <cell r="K133">
            <v>0</v>
          </cell>
        </row>
        <row r="134">
          <cell r="G134">
            <v>0</v>
          </cell>
          <cell r="K134">
            <v>0</v>
          </cell>
        </row>
        <row r="135">
          <cell r="G135">
            <v>0</v>
          </cell>
          <cell r="K135">
            <v>0</v>
          </cell>
        </row>
        <row r="136">
          <cell r="G136">
            <v>0</v>
          </cell>
          <cell r="K136">
            <v>0</v>
          </cell>
        </row>
        <row r="137">
          <cell r="G137">
            <v>0</v>
          </cell>
          <cell r="K137">
            <v>0</v>
          </cell>
        </row>
        <row r="138">
          <cell r="G138">
            <v>0</v>
          </cell>
          <cell r="K138">
            <v>0</v>
          </cell>
        </row>
        <row r="139">
          <cell r="G139">
            <v>0</v>
          </cell>
          <cell r="K139">
            <v>0</v>
          </cell>
        </row>
        <row r="140">
          <cell r="G140">
            <v>0</v>
          </cell>
          <cell r="K140">
            <v>0</v>
          </cell>
        </row>
        <row r="141">
          <cell r="G141">
            <v>0</v>
          </cell>
          <cell r="K141">
            <v>0</v>
          </cell>
        </row>
        <row r="142">
          <cell r="F142">
            <v>4.13</v>
          </cell>
          <cell r="G142">
            <v>212.65</v>
          </cell>
          <cell r="K142">
            <v>0</v>
          </cell>
        </row>
        <row r="143">
          <cell r="G143">
            <v>0</v>
          </cell>
          <cell r="K143">
            <v>0</v>
          </cell>
        </row>
        <row r="144">
          <cell r="F144">
            <v>4.34</v>
          </cell>
          <cell r="G144">
            <v>1261.07</v>
          </cell>
          <cell r="K144">
            <v>0</v>
          </cell>
        </row>
        <row r="145">
          <cell r="F145">
            <v>137.36000000000001</v>
          </cell>
          <cell r="G145">
            <v>2129.08</v>
          </cell>
          <cell r="K145">
            <v>0</v>
          </cell>
        </row>
        <row r="146">
          <cell r="G146">
            <v>0</v>
          </cell>
          <cell r="K146">
            <v>0</v>
          </cell>
        </row>
        <row r="147">
          <cell r="G147">
            <v>0</v>
          </cell>
          <cell r="K147">
            <v>0</v>
          </cell>
        </row>
        <row r="148">
          <cell r="G148">
            <v>0</v>
          </cell>
          <cell r="K148">
            <v>0</v>
          </cell>
        </row>
        <row r="149">
          <cell r="G149">
            <v>0</v>
          </cell>
          <cell r="K149">
            <v>0</v>
          </cell>
        </row>
        <row r="150">
          <cell r="G150">
            <v>0</v>
          </cell>
          <cell r="K150">
            <v>0</v>
          </cell>
        </row>
        <row r="151">
          <cell r="G151">
            <v>0</v>
          </cell>
          <cell r="K151">
            <v>0</v>
          </cell>
        </row>
        <row r="152">
          <cell r="F152">
            <v>39</v>
          </cell>
          <cell r="G152">
            <v>1008.54</v>
          </cell>
          <cell r="K152">
            <v>0</v>
          </cell>
        </row>
        <row r="153">
          <cell r="G153">
            <v>0</v>
          </cell>
          <cell r="K153">
            <v>0</v>
          </cell>
        </row>
        <row r="154">
          <cell r="G154">
            <v>0</v>
          </cell>
          <cell r="K154">
            <v>0</v>
          </cell>
        </row>
        <row r="155">
          <cell r="G155">
            <v>0</v>
          </cell>
          <cell r="K155">
            <v>0</v>
          </cell>
        </row>
        <row r="156">
          <cell r="G156">
            <v>0</v>
          </cell>
          <cell r="K156">
            <v>0</v>
          </cell>
        </row>
        <row r="157">
          <cell r="G157">
            <v>0</v>
          </cell>
          <cell r="K157">
            <v>0</v>
          </cell>
        </row>
        <row r="158">
          <cell r="G158">
            <v>0</v>
          </cell>
          <cell r="K158">
            <v>0</v>
          </cell>
        </row>
        <row r="159">
          <cell r="G159">
            <v>0</v>
          </cell>
          <cell r="K159">
            <v>0</v>
          </cell>
        </row>
        <row r="160">
          <cell r="G160">
            <v>0</v>
          </cell>
          <cell r="K160">
            <v>0</v>
          </cell>
        </row>
        <row r="161">
          <cell r="G161">
            <v>0</v>
          </cell>
          <cell r="K161">
            <v>0</v>
          </cell>
        </row>
        <row r="162">
          <cell r="G162">
            <v>0</v>
          </cell>
          <cell r="K162">
            <v>0</v>
          </cell>
        </row>
        <row r="163">
          <cell r="G163">
            <v>0</v>
          </cell>
          <cell r="K163">
            <v>0</v>
          </cell>
        </row>
        <row r="164">
          <cell r="G164">
            <v>0</v>
          </cell>
          <cell r="K164">
            <v>0</v>
          </cell>
        </row>
        <row r="165">
          <cell r="G165">
            <v>0</v>
          </cell>
          <cell r="K165">
            <v>0</v>
          </cell>
        </row>
        <row r="166">
          <cell r="G166">
            <v>0</v>
          </cell>
          <cell r="K166">
            <v>0</v>
          </cell>
        </row>
        <row r="167">
          <cell r="G167">
            <v>0</v>
          </cell>
          <cell r="K167">
            <v>0</v>
          </cell>
        </row>
        <row r="168">
          <cell r="G168">
            <v>0</v>
          </cell>
          <cell r="K168">
            <v>0</v>
          </cell>
        </row>
        <row r="169">
          <cell r="G169">
            <v>0</v>
          </cell>
          <cell r="K169">
            <v>0</v>
          </cell>
        </row>
        <row r="170">
          <cell r="G170">
            <v>0</v>
          </cell>
          <cell r="K170">
            <v>0</v>
          </cell>
        </row>
        <row r="171">
          <cell r="G171">
            <v>0</v>
          </cell>
          <cell r="K171">
            <v>0</v>
          </cell>
        </row>
        <row r="172">
          <cell r="G172">
            <v>0</v>
          </cell>
          <cell r="K172">
            <v>0</v>
          </cell>
        </row>
        <row r="173">
          <cell r="G173">
            <v>0</v>
          </cell>
          <cell r="K173">
            <v>0</v>
          </cell>
        </row>
        <row r="174">
          <cell r="G174">
            <v>0</v>
          </cell>
          <cell r="K174">
            <v>0</v>
          </cell>
        </row>
        <row r="175">
          <cell r="G175">
            <v>0</v>
          </cell>
          <cell r="K175">
            <v>0</v>
          </cell>
        </row>
        <row r="176">
          <cell r="G176">
            <v>0</v>
          </cell>
          <cell r="K176">
            <v>0</v>
          </cell>
        </row>
        <row r="177">
          <cell r="G177">
            <v>0</v>
          </cell>
          <cell r="K177">
            <v>0</v>
          </cell>
        </row>
        <row r="178">
          <cell r="G178">
            <v>0</v>
          </cell>
          <cell r="K178">
            <v>0</v>
          </cell>
        </row>
        <row r="179">
          <cell r="G179">
            <v>0</v>
          </cell>
          <cell r="K179">
            <v>0</v>
          </cell>
        </row>
        <row r="180">
          <cell r="G180">
            <v>0</v>
          </cell>
          <cell r="K180">
            <v>0</v>
          </cell>
        </row>
        <row r="181">
          <cell r="G181">
            <v>0</v>
          </cell>
          <cell r="K181">
            <v>0</v>
          </cell>
        </row>
        <row r="182">
          <cell r="G182">
            <v>0</v>
          </cell>
          <cell r="K182">
            <v>0</v>
          </cell>
        </row>
        <row r="183">
          <cell r="G183">
            <v>0</v>
          </cell>
          <cell r="K183">
            <v>0</v>
          </cell>
        </row>
        <row r="184">
          <cell r="G184">
            <v>0</v>
          </cell>
          <cell r="K184">
            <v>0</v>
          </cell>
        </row>
        <row r="185">
          <cell r="G185">
            <v>0</v>
          </cell>
          <cell r="K185">
            <v>0</v>
          </cell>
        </row>
        <row r="186">
          <cell r="G186">
            <v>0</v>
          </cell>
          <cell r="K186">
            <v>0</v>
          </cell>
        </row>
        <row r="187">
          <cell r="G187">
            <v>0</v>
          </cell>
          <cell r="K187">
            <v>0</v>
          </cell>
        </row>
        <row r="188">
          <cell r="F188">
            <v>3.1</v>
          </cell>
          <cell r="G188">
            <v>375.47</v>
          </cell>
          <cell r="K188">
            <v>0</v>
          </cell>
        </row>
        <row r="189">
          <cell r="F189">
            <v>62.83</v>
          </cell>
          <cell r="G189">
            <v>9825.98</v>
          </cell>
          <cell r="K189">
            <v>0</v>
          </cell>
        </row>
        <row r="190">
          <cell r="G190">
            <v>0</v>
          </cell>
          <cell r="K190">
            <v>0</v>
          </cell>
        </row>
        <row r="191">
          <cell r="F191">
            <v>31.97</v>
          </cell>
          <cell r="G191">
            <v>438.63</v>
          </cell>
          <cell r="K191">
            <v>0</v>
          </cell>
        </row>
        <row r="192">
          <cell r="G192">
            <v>0</v>
          </cell>
          <cell r="K192">
            <v>0</v>
          </cell>
        </row>
        <row r="193">
          <cell r="G193">
            <v>0</v>
          </cell>
          <cell r="K193">
            <v>0</v>
          </cell>
        </row>
        <row r="194">
          <cell r="G194">
            <v>0</v>
          </cell>
          <cell r="K194">
            <v>0</v>
          </cell>
        </row>
        <row r="195">
          <cell r="G195">
            <v>0</v>
          </cell>
          <cell r="K195">
            <v>0</v>
          </cell>
        </row>
        <row r="196">
          <cell r="F196">
            <v>19</v>
          </cell>
          <cell r="G196">
            <v>462.46</v>
          </cell>
          <cell r="K196">
            <v>0</v>
          </cell>
        </row>
        <row r="197">
          <cell r="F197">
            <v>764</v>
          </cell>
          <cell r="G197">
            <v>21689.96</v>
          </cell>
          <cell r="K197">
            <v>0</v>
          </cell>
        </row>
        <row r="198">
          <cell r="F198">
            <v>410.5</v>
          </cell>
          <cell r="G198">
            <v>14995.57</v>
          </cell>
          <cell r="K198">
            <v>0</v>
          </cell>
        </row>
        <row r="199">
          <cell r="G199">
            <v>0</v>
          </cell>
          <cell r="K199">
            <v>0</v>
          </cell>
        </row>
        <row r="200">
          <cell r="G200">
            <v>0</v>
          </cell>
          <cell r="K200">
            <v>0</v>
          </cell>
        </row>
        <row r="201">
          <cell r="G201">
            <v>0</v>
          </cell>
          <cell r="K201">
            <v>0</v>
          </cell>
        </row>
        <row r="202">
          <cell r="G202">
            <v>0</v>
          </cell>
          <cell r="K202">
            <v>0</v>
          </cell>
        </row>
        <row r="203">
          <cell r="G203">
            <v>0</v>
          </cell>
          <cell r="K203">
            <v>0</v>
          </cell>
        </row>
        <row r="204">
          <cell r="G204">
            <v>0</v>
          </cell>
          <cell r="K204">
            <v>0</v>
          </cell>
        </row>
        <row r="205">
          <cell r="G205">
            <v>0</v>
          </cell>
          <cell r="K205">
            <v>0</v>
          </cell>
        </row>
        <row r="206">
          <cell r="G206">
            <v>0</v>
          </cell>
          <cell r="K206">
            <v>0</v>
          </cell>
        </row>
        <row r="207">
          <cell r="G207">
            <v>0</v>
          </cell>
          <cell r="K207">
            <v>0</v>
          </cell>
        </row>
        <row r="208">
          <cell r="G208">
            <v>0</v>
          </cell>
          <cell r="K208">
            <v>0</v>
          </cell>
        </row>
        <row r="209">
          <cell r="G209">
            <v>0</v>
          </cell>
          <cell r="K209">
            <v>0</v>
          </cell>
        </row>
        <row r="210">
          <cell r="G210">
            <v>0</v>
          </cell>
          <cell r="K210">
            <v>0</v>
          </cell>
        </row>
        <row r="211">
          <cell r="G211">
            <v>0</v>
          </cell>
          <cell r="K211">
            <v>0</v>
          </cell>
        </row>
        <row r="212">
          <cell r="G212">
            <v>0</v>
          </cell>
          <cell r="K212">
            <v>0</v>
          </cell>
        </row>
        <row r="213">
          <cell r="G213">
            <v>0</v>
          </cell>
          <cell r="K213">
            <v>0</v>
          </cell>
        </row>
        <row r="214">
          <cell r="G214">
            <v>0</v>
          </cell>
          <cell r="K214">
            <v>0</v>
          </cell>
        </row>
        <row r="215">
          <cell r="G215">
            <v>0</v>
          </cell>
          <cell r="K215">
            <v>0</v>
          </cell>
        </row>
        <row r="216">
          <cell r="G216">
            <v>0</v>
          </cell>
          <cell r="K216">
            <v>0</v>
          </cell>
        </row>
        <row r="217">
          <cell r="G217">
            <v>0</v>
          </cell>
          <cell r="K217">
            <v>0</v>
          </cell>
        </row>
        <row r="218">
          <cell r="G218">
            <v>0</v>
          </cell>
          <cell r="K218">
            <v>0</v>
          </cell>
        </row>
        <row r="219">
          <cell r="G219">
            <v>0</v>
          </cell>
          <cell r="K219">
            <v>0</v>
          </cell>
        </row>
        <row r="220">
          <cell r="G220">
            <v>0</v>
          </cell>
          <cell r="K220">
            <v>0</v>
          </cell>
        </row>
        <row r="221">
          <cell r="G221">
            <v>0</v>
          </cell>
          <cell r="K221">
            <v>0</v>
          </cell>
        </row>
        <row r="222">
          <cell r="G222">
            <v>0</v>
          </cell>
          <cell r="K222">
            <v>0</v>
          </cell>
        </row>
        <row r="223">
          <cell r="G223">
            <v>0</v>
          </cell>
          <cell r="K223">
            <v>0</v>
          </cell>
        </row>
        <row r="224">
          <cell r="F224">
            <v>30</v>
          </cell>
          <cell r="G224">
            <v>1728.6</v>
          </cell>
          <cell r="K224">
            <v>0</v>
          </cell>
        </row>
        <row r="225">
          <cell r="G225">
            <v>0</v>
          </cell>
          <cell r="K225">
            <v>0</v>
          </cell>
        </row>
        <row r="226">
          <cell r="G226">
            <v>0</v>
          </cell>
          <cell r="K226">
            <v>0</v>
          </cell>
        </row>
        <row r="227">
          <cell r="G227">
            <v>0</v>
          </cell>
          <cell r="K227">
            <v>0</v>
          </cell>
        </row>
        <row r="228">
          <cell r="G228">
            <v>0</v>
          </cell>
          <cell r="K228">
            <v>0</v>
          </cell>
        </row>
        <row r="229">
          <cell r="G229">
            <v>0</v>
          </cell>
          <cell r="K229">
            <v>0</v>
          </cell>
        </row>
        <row r="230">
          <cell r="G230">
            <v>0</v>
          </cell>
          <cell r="K230">
            <v>0</v>
          </cell>
        </row>
        <row r="231">
          <cell r="G231">
            <v>0</v>
          </cell>
          <cell r="K231">
            <v>0</v>
          </cell>
        </row>
        <row r="232">
          <cell r="G232">
            <v>0</v>
          </cell>
          <cell r="K232">
            <v>0</v>
          </cell>
        </row>
        <row r="233">
          <cell r="G233">
            <v>0</v>
          </cell>
          <cell r="K233">
            <v>0</v>
          </cell>
        </row>
        <row r="234">
          <cell r="G234">
            <v>0</v>
          </cell>
          <cell r="K234">
            <v>0</v>
          </cell>
        </row>
        <row r="235">
          <cell r="G235">
            <v>0</v>
          </cell>
          <cell r="K235">
            <v>0</v>
          </cell>
        </row>
        <row r="236">
          <cell r="G236">
            <v>0</v>
          </cell>
          <cell r="K236">
            <v>0</v>
          </cell>
        </row>
        <row r="237">
          <cell r="G237">
            <v>0</v>
          </cell>
          <cell r="K237">
            <v>0</v>
          </cell>
        </row>
        <row r="238">
          <cell r="G238">
            <v>0</v>
          </cell>
          <cell r="K238">
            <v>0</v>
          </cell>
        </row>
        <row r="239">
          <cell r="G239">
            <v>0</v>
          </cell>
          <cell r="K239">
            <v>0</v>
          </cell>
        </row>
        <row r="240">
          <cell r="G240">
            <v>0</v>
          </cell>
          <cell r="K240">
            <v>0</v>
          </cell>
        </row>
        <row r="241">
          <cell r="G241">
            <v>0</v>
          </cell>
          <cell r="K241">
            <v>0</v>
          </cell>
        </row>
        <row r="242">
          <cell r="G242">
            <v>0</v>
          </cell>
          <cell r="K242">
            <v>0</v>
          </cell>
        </row>
        <row r="243">
          <cell r="G243">
            <v>0</v>
          </cell>
          <cell r="K243">
            <v>0</v>
          </cell>
        </row>
        <row r="244">
          <cell r="G244">
            <v>0</v>
          </cell>
          <cell r="K244">
            <v>0</v>
          </cell>
        </row>
        <row r="245">
          <cell r="G245">
            <v>0</v>
          </cell>
          <cell r="K245">
            <v>0</v>
          </cell>
        </row>
        <row r="246">
          <cell r="G246">
            <v>0</v>
          </cell>
          <cell r="K246">
            <v>0</v>
          </cell>
        </row>
        <row r="247">
          <cell r="G247">
            <v>0</v>
          </cell>
          <cell r="K247">
            <v>0</v>
          </cell>
        </row>
        <row r="248">
          <cell r="G248">
            <v>0</v>
          </cell>
          <cell r="K248">
            <v>0</v>
          </cell>
        </row>
        <row r="249">
          <cell r="G249">
            <v>0</v>
          </cell>
          <cell r="K249">
            <v>0</v>
          </cell>
        </row>
        <row r="250">
          <cell r="G250">
            <v>0</v>
          </cell>
          <cell r="K250">
            <v>0</v>
          </cell>
        </row>
        <row r="251">
          <cell r="G251">
            <v>0</v>
          </cell>
          <cell r="K251">
            <v>0</v>
          </cell>
        </row>
        <row r="252">
          <cell r="G252">
            <v>0</v>
          </cell>
          <cell r="K252">
            <v>0</v>
          </cell>
        </row>
        <row r="253">
          <cell r="G253">
            <v>0</v>
          </cell>
          <cell r="K253">
            <v>0</v>
          </cell>
        </row>
        <row r="254">
          <cell r="G254">
            <v>0</v>
          </cell>
          <cell r="K254">
            <v>0</v>
          </cell>
        </row>
        <row r="255">
          <cell r="G255">
            <v>0</v>
          </cell>
          <cell r="K255">
            <v>0</v>
          </cell>
        </row>
        <row r="256">
          <cell r="G256">
            <v>0</v>
          </cell>
          <cell r="K256">
            <v>0</v>
          </cell>
        </row>
        <row r="257">
          <cell r="G257">
            <v>0</v>
          </cell>
          <cell r="K257">
            <v>0</v>
          </cell>
        </row>
        <row r="258">
          <cell r="G258">
            <v>0</v>
          </cell>
          <cell r="K258">
            <v>0</v>
          </cell>
        </row>
        <row r="259">
          <cell r="G259">
            <v>0</v>
          </cell>
          <cell r="K259">
            <v>0</v>
          </cell>
        </row>
        <row r="260">
          <cell r="G260">
            <v>0</v>
          </cell>
          <cell r="K260">
            <v>0</v>
          </cell>
        </row>
        <row r="261">
          <cell r="G261">
            <v>0</v>
          </cell>
          <cell r="K261">
            <v>0</v>
          </cell>
        </row>
        <row r="262">
          <cell r="G262">
            <v>0</v>
          </cell>
          <cell r="K262">
            <v>0</v>
          </cell>
        </row>
        <row r="263">
          <cell r="G263">
            <v>0</v>
          </cell>
          <cell r="K263">
            <v>0</v>
          </cell>
        </row>
        <row r="264">
          <cell r="G264">
            <v>0</v>
          </cell>
          <cell r="K264">
            <v>0</v>
          </cell>
        </row>
        <row r="265">
          <cell r="G265">
            <v>0</v>
          </cell>
          <cell r="K265">
            <v>0</v>
          </cell>
        </row>
        <row r="266">
          <cell r="G266">
            <v>0</v>
          </cell>
          <cell r="K266">
            <v>0</v>
          </cell>
        </row>
        <row r="267">
          <cell r="G267">
            <v>0</v>
          </cell>
          <cell r="K267">
            <v>0</v>
          </cell>
        </row>
        <row r="268">
          <cell r="G268">
            <v>0</v>
          </cell>
          <cell r="K268">
            <v>0</v>
          </cell>
        </row>
        <row r="269">
          <cell r="G269">
            <v>0</v>
          </cell>
          <cell r="K269">
            <v>0</v>
          </cell>
        </row>
        <row r="270">
          <cell r="G270">
            <v>0</v>
          </cell>
          <cell r="K270">
            <v>0</v>
          </cell>
        </row>
        <row r="271">
          <cell r="G271">
            <v>0</v>
          </cell>
          <cell r="K271">
            <v>0</v>
          </cell>
        </row>
        <row r="272">
          <cell r="G272">
            <v>0</v>
          </cell>
          <cell r="K272">
            <v>0</v>
          </cell>
        </row>
        <row r="273">
          <cell r="G273">
            <v>0</v>
          </cell>
          <cell r="K273">
            <v>0</v>
          </cell>
        </row>
        <row r="274">
          <cell r="G274">
            <v>0</v>
          </cell>
          <cell r="K274">
            <v>0</v>
          </cell>
        </row>
        <row r="275">
          <cell r="G275">
            <v>0</v>
          </cell>
          <cell r="K275">
            <v>0</v>
          </cell>
        </row>
        <row r="276">
          <cell r="G276">
            <v>0</v>
          </cell>
          <cell r="K276">
            <v>0</v>
          </cell>
        </row>
        <row r="277">
          <cell r="G277">
            <v>0</v>
          </cell>
          <cell r="K277">
            <v>0</v>
          </cell>
        </row>
        <row r="278">
          <cell r="G278">
            <v>0</v>
          </cell>
          <cell r="K278">
            <v>0</v>
          </cell>
        </row>
        <row r="279">
          <cell r="G279">
            <v>0</v>
          </cell>
          <cell r="K279">
            <v>0</v>
          </cell>
        </row>
        <row r="280">
          <cell r="G280">
            <v>0</v>
          </cell>
          <cell r="K280">
            <v>0</v>
          </cell>
        </row>
        <row r="281">
          <cell r="G281">
            <v>0</v>
          </cell>
          <cell r="K281">
            <v>0</v>
          </cell>
        </row>
        <row r="282">
          <cell r="G282">
            <v>0</v>
          </cell>
          <cell r="K282">
            <v>0</v>
          </cell>
        </row>
        <row r="283">
          <cell r="G283">
            <v>0</v>
          </cell>
          <cell r="K283">
            <v>0</v>
          </cell>
        </row>
        <row r="284">
          <cell r="G284">
            <v>0</v>
          </cell>
          <cell r="K284">
            <v>0</v>
          </cell>
        </row>
        <row r="285">
          <cell r="G285">
            <v>0</v>
          </cell>
          <cell r="K285">
            <v>0</v>
          </cell>
        </row>
        <row r="286">
          <cell r="G286">
            <v>0</v>
          </cell>
          <cell r="K286">
            <v>0</v>
          </cell>
        </row>
        <row r="287">
          <cell r="G287">
            <v>0</v>
          </cell>
          <cell r="K287">
            <v>0</v>
          </cell>
        </row>
        <row r="288">
          <cell r="G288">
            <v>0</v>
          </cell>
          <cell r="K288">
            <v>0</v>
          </cell>
        </row>
        <row r="289">
          <cell r="G289">
            <v>0</v>
          </cell>
          <cell r="K289">
            <v>0</v>
          </cell>
        </row>
        <row r="290">
          <cell r="G290">
            <v>0</v>
          </cell>
          <cell r="K290">
            <v>0</v>
          </cell>
        </row>
        <row r="291">
          <cell r="G291">
            <v>0</v>
          </cell>
          <cell r="K291">
            <v>0</v>
          </cell>
        </row>
        <row r="292">
          <cell r="G292">
            <v>0</v>
          </cell>
          <cell r="K292">
            <v>0</v>
          </cell>
        </row>
        <row r="293">
          <cell r="G293">
            <v>0</v>
          </cell>
          <cell r="K293">
            <v>0</v>
          </cell>
        </row>
        <row r="294">
          <cell r="G294">
            <v>0</v>
          </cell>
          <cell r="K294">
            <v>0</v>
          </cell>
        </row>
        <row r="295">
          <cell r="G295">
            <v>0</v>
          </cell>
          <cell r="K295">
            <v>0</v>
          </cell>
        </row>
        <row r="296">
          <cell r="G296">
            <v>0</v>
          </cell>
          <cell r="K296">
            <v>0</v>
          </cell>
        </row>
        <row r="297">
          <cell r="G297">
            <v>0</v>
          </cell>
          <cell r="K297">
            <v>0</v>
          </cell>
        </row>
        <row r="298">
          <cell r="F298">
            <v>12</v>
          </cell>
          <cell r="G298">
            <v>280.8</v>
          </cell>
          <cell r="K298">
            <v>0</v>
          </cell>
        </row>
        <row r="299">
          <cell r="G299">
            <v>0</v>
          </cell>
          <cell r="K299">
            <v>0</v>
          </cell>
        </row>
        <row r="300">
          <cell r="F300">
            <v>100</v>
          </cell>
          <cell r="G300">
            <v>585</v>
          </cell>
          <cell r="K300">
            <v>0</v>
          </cell>
        </row>
        <row r="301">
          <cell r="G301">
            <v>0</v>
          </cell>
          <cell r="K301">
            <v>0</v>
          </cell>
        </row>
        <row r="302">
          <cell r="G302">
            <v>0</v>
          </cell>
          <cell r="K302">
            <v>0</v>
          </cell>
        </row>
        <row r="303">
          <cell r="G303">
            <v>0</v>
          </cell>
          <cell r="K303">
            <v>0</v>
          </cell>
        </row>
        <row r="304">
          <cell r="G304">
            <v>0</v>
          </cell>
          <cell r="K304">
            <v>0</v>
          </cell>
        </row>
        <row r="305">
          <cell r="G305">
            <v>0</v>
          </cell>
          <cell r="K305">
            <v>0</v>
          </cell>
        </row>
        <row r="306">
          <cell r="G306">
            <v>0</v>
          </cell>
          <cell r="K306">
            <v>0</v>
          </cell>
        </row>
        <row r="307">
          <cell r="G307">
            <v>0</v>
          </cell>
          <cell r="K307">
            <v>0</v>
          </cell>
        </row>
        <row r="308">
          <cell r="G308">
            <v>0</v>
          </cell>
          <cell r="K308">
            <v>0</v>
          </cell>
        </row>
        <row r="309">
          <cell r="G309">
            <v>0</v>
          </cell>
          <cell r="K309">
            <v>0</v>
          </cell>
        </row>
        <row r="310">
          <cell r="G310">
            <v>0</v>
          </cell>
          <cell r="K310">
            <v>0</v>
          </cell>
        </row>
        <row r="311">
          <cell r="G311">
            <v>0</v>
          </cell>
          <cell r="K311">
            <v>0</v>
          </cell>
        </row>
        <row r="312">
          <cell r="G312">
            <v>0</v>
          </cell>
          <cell r="K312">
            <v>0</v>
          </cell>
        </row>
        <row r="313">
          <cell r="G313">
            <v>0</v>
          </cell>
          <cell r="K313">
            <v>0</v>
          </cell>
        </row>
        <row r="314">
          <cell r="G314">
            <v>0</v>
          </cell>
          <cell r="K314">
            <v>0</v>
          </cell>
        </row>
        <row r="315">
          <cell r="G315">
            <v>0</v>
          </cell>
          <cell r="K315">
            <v>0</v>
          </cell>
        </row>
        <row r="316">
          <cell r="G316">
            <v>0</v>
          </cell>
          <cell r="K316">
            <v>0</v>
          </cell>
        </row>
        <row r="317">
          <cell r="G317">
            <v>0</v>
          </cell>
          <cell r="K317">
            <v>0</v>
          </cell>
        </row>
        <row r="318">
          <cell r="G318">
            <v>0</v>
          </cell>
          <cell r="K318">
            <v>0</v>
          </cell>
        </row>
        <row r="319">
          <cell r="G319">
            <v>0</v>
          </cell>
          <cell r="K319">
            <v>0</v>
          </cell>
        </row>
        <row r="320">
          <cell r="G320">
            <v>0</v>
          </cell>
          <cell r="K320">
            <v>0</v>
          </cell>
        </row>
        <row r="321">
          <cell r="G321">
            <v>0</v>
          </cell>
          <cell r="K321">
            <v>0</v>
          </cell>
        </row>
        <row r="322">
          <cell r="G322">
            <v>0</v>
          </cell>
          <cell r="K322">
            <v>0</v>
          </cell>
        </row>
        <row r="323">
          <cell r="G323">
            <v>0</v>
          </cell>
          <cell r="K323">
            <v>0</v>
          </cell>
        </row>
        <row r="324">
          <cell r="G324">
            <v>0</v>
          </cell>
          <cell r="K324">
            <v>0</v>
          </cell>
        </row>
        <row r="325">
          <cell r="G325">
            <v>0</v>
          </cell>
          <cell r="K325">
            <v>0</v>
          </cell>
        </row>
        <row r="326">
          <cell r="G326">
            <v>0</v>
          </cell>
          <cell r="K326">
            <v>0</v>
          </cell>
        </row>
        <row r="327">
          <cell r="G327">
            <v>0</v>
          </cell>
          <cell r="K327">
            <v>0</v>
          </cell>
        </row>
        <row r="328">
          <cell r="G328">
            <v>0</v>
          </cell>
          <cell r="K328">
            <v>0</v>
          </cell>
        </row>
        <row r="329">
          <cell r="G329">
            <v>0</v>
          </cell>
          <cell r="K329">
            <v>0</v>
          </cell>
        </row>
        <row r="330">
          <cell r="G330">
            <v>0</v>
          </cell>
          <cell r="K330">
            <v>0</v>
          </cell>
        </row>
        <row r="331">
          <cell r="G331">
            <v>0</v>
          </cell>
          <cell r="K331">
            <v>0</v>
          </cell>
        </row>
        <row r="332">
          <cell r="G332">
            <v>0</v>
          </cell>
          <cell r="K332">
            <v>0</v>
          </cell>
        </row>
        <row r="333">
          <cell r="G333">
            <v>0</v>
          </cell>
          <cell r="K333">
            <v>0</v>
          </cell>
        </row>
        <row r="334">
          <cell r="G334">
            <v>0</v>
          </cell>
          <cell r="K334">
            <v>0</v>
          </cell>
        </row>
        <row r="335">
          <cell r="G335">
            <v>0</v>
          </cell>
          <cell r="K335">
            <v>0</v>
          </cell>
        </row>
        <row r="336">
          <cell r="G336">
            <v>0</v>
          </cell>
          <cell r="K336">
            <v>0</v>
          </cell>
        </row>
        <row r="337">
          <cell r="G337">
            <v>0</v>
          </cell>
          <cell r="K337">
            <v>0</v>
          </cell>
        </row>
        <row r="338">
          <cell r="G338">
            <v>0</v>
          </cell>
          <cell r="K338">
            <v>0</v>
          </cell>
        </row>
        <row r="339">
          <cell r="G339">
            <v>0</v>
          </cell>
          <cell r="K339">
            <v>0</v>
          </cell>
        </row>
        <row r="340">
          <cell r="G340">
            <v>0</v>
          </cell>
          <cell r="K340">
            <v>0</v>
          </cell>
        </row>
        <row r="341">
          <cell r="G341">
            <v>0</v>
          </cell>
          <cell r="K341">
            <v>0</v>
          </cell>
        </row>
        <row r="342">
          <cell r="G342">
            <v>0</v>
          </cell>
          <cell r="K342">
            <v>0</v>
          </cell>
        </row>
        <row r="343">
          <cell r="F343">
            <v>24.84</v>
          </cell>
          <cell r="G343">
            <v>523.13</v>
          </cell>
          <cell r="K343">
            <v>0</v>
          </cell>
        </row>
        <row r="344">
          <cell r="G344">
            <v>0</v>
          </cell>
          <cell r="K344">
            <v>0</v>
          </cell>
        </row>
        <row r="345">
          <cell r="G345">
            <v>0</v>
          </cell>
          <cell r="K345">
            <v>0</v>
          </cell>
        </row>
        <row r="346">
          <cell r="G346">
            <v>0</v>
          </cell>
          <cell r="K346">
            <v>0</v>
          </cell>
        </row>
        <row r="347">
          <cell r="G347">
            <v>0</v>
          </cell>
          <cell r="K347">
            <v>0</v>
          </cell>
        </row>
        <row r="348">
          <cell r="G348">
            <v>0</v>
          </cell>
          <cell r="K348">
            <v>0</v>
          </cell>
        </row>
        <row r="349">
          <cell r="G349">
            <v>0</v>
          </cell>
          <cell r="K349">
            <v>0</v>
          </cell>
        </row>
        <row r="350">
          <cell r="G350">
            <v>0</v>
          </cell>
          <cell r="K350">
            <v>0</v>
          </cell>
        </row>
        <row r="351">
          <cell r="G351">
            <v>0</v>
          </cell>
          <cell r="K351">
            <v>0</v>
          </cell>
        </row>
        <row r="352">
          <cell r="G352">
            <v>0</v>
          </cell>
          <cell r="K352">
            <v>0</v>
          </cell>
        </row>
        <row r="353">
          <cell r="G353">
            <v>0</v>
          </cell>
          <cell r="K353">
            <v>0</v>
          </cell>
        </row>
        <row r="354">
          <cell r="G354">
            <v>0</v>
          </cell>
          <cell r="K354">
            <v>0</v>
          </cell>
        </row>
        <row r="355">
          <cell r="G355">
            <v>0</v>
          </cell>
          <cell r="K355">
            <v>0</v>
          </cell>
        </row>
        <row r="356">
          <cell r="G356">
            <v>0</v>
          </cell>
          <cell r="K356">
            <v>0</v>
          </cell>
        </row>
        <row r="357">
          <cell r="G357">
            <v>0</v>
          </cell>
          <cell r="K357">
            <v>0</v>
          </cell>
        </row>
        <row r="358">
          <cell r="G358">
            <v>0</v>
          </cell>
          <cell r="K358">
            <v>0</v>
          </cell>
        </row>
        <row r="359">
          <cell r="G359">
            <v>0</v>
          </cell>
          <cell r="K359">
            <v>0</v>
          </cell>
        </row>
        <row r="360">
          <cell r="F360">
            <v>250</v>
          </cell>
          <cell r="G360">
            <v>13455</v>
          </cell>
          <cell r="K360">
            <v>0</v>
          </cell>
        </row>
        <row r="361">
          <cell r="G361">
            <v>0</v>
          </cell>
          <cell r="K361">
            <v>0</v>
          </cell>
        </row>
        <row r="362">
          <cell r="G362">
            <v>0</v>
          </cell>
          <cell r="K362">
            <v>0</v>
          </cell>
        </row>
        <row r="363">
          <cell r="F363">
            <v>125</v>
          </cell>
          <cell r="G363">
            <v>18815</v>
          </cell>
          <cell r="K363">
            <v>0</v>
          </cell>
        </row>
        <row r="364">
          <cell r="G364">
            <v>0</v>
          </cell>
          <cell r="K364">
            <v>0</v>
          </cell>
        </row>
        <row r="365">
          <cell r="G365">
            <v>0</v>
          </cell>
          <cell r="K365">
            <v>0</v>
          </cell>
        </row>
        <row r="366">
          <cell r="G366">
            <v>0</v>
          </cell>
          <cell r="K366">
            <v>0</v>
          </cell>
        </row>
        <row r="367">
          <cell r="G367">
            <v>0</v>
          </cell>
          <cell r="K367">
            <v>0</v>
          </cell>
        </row>
        <row r="368">
          <cell r="G368">
            <v>0</v>
          </cell>
          <cell r="K368">
            <v>0</v>
          </cell>
        </row>
        <row r="369">
          <cell r="G369">
            <v>0</v>
          </cell>
          <cell r="K369">
            <v>0</v>
          </cell>
        </row>
        <row r="370">
          <cell r="G370">
            <v>0</v>
          </cell>
          <cell r="K370">
            <v>0</v>
          </cell>
        </row>
        <row r="371">
          <cell r="G371">
            <v>0</v>
          </cell>
          <cell r="K371">
            <v>0</v>
          </cell>
        </row>
        <row r="372">
          <cell r="G372">
            <v>0</v>
          </cell>
          <cell r="K372">
            <v>0</v>
          </cell>
        </row>
        <row r="373">
          <cell r="G373">
            <v>0</v>
          </cell>
          <cell r="K373">
            <v>0</v>
          </cell>
        </row>
        <row r="374">
          <cell r="G374">
            <v>0</v>
          </cell>
          <cell r="K374">
            <v>0</v>
          </cell>
        </row>
        <row r="375">
          <cell r="G375">
            <v>0</v>
          </cell>
          <cell r="K375">
            <v>0</v>
          </cell>
        </row>
        <row r="376">
          <cell r="G376">
            <v>0</v>
          </cell>
          <cell r="K376">
            <v>0</v>
          </cell>
        </row>
        <row r="377">
          <cell r="G377">
            <v>0</v>
          </cell>
          <cell r="K377">
            <v>0</v>
          </cell>
        </row>
        <row r="378">
          <cell r="G378">
            <v>0</v>
          </cell>
          <cell r="K378">
            <v>0</v>
          </cell>
        </row>
        <row r="379">
          <cell r="G379">
            <v>0</v>
          </cell>
          <cell r="K379">
            <v>0</v>
          </cell>
        </row>
        <row r="380">
          <cell r="G380">
            <v>0</v>
          </cell>
          <cell r="K380">
            <v>0</v>
          </cell>
        </row>
        <row r="381">
          <cell r="G381">
            <v>0</v>
          </cell>
          <cell r="K381">
            <v>0</v>
          </cell>
        </row>
        <row r="382">
          <cell r="G382">
            <v>0</v>
          </cell>
          <cell r="K382">
            <v>0</v>
          </cell>
        </row>
        <row r="383">
          <cell r="G383">
            <v>0</v>
          </cell>
          <cell r="K383">
            <v>0</v>
          </cell>
        </row>
        <row r="384">
          <cell r="G384">
            <v>0</v>
          </cell>
          <cell r="K384">
            <v>0</v>
          </cell>
        </row>
        <row r="385">
          <cell r="G385">
            <v>0</v>
          </cell>
          <cell r="K385">
            <v>0</v>
          </cell>
        </row>
        <row r="386">
          <cell r="F386">
            <v>4893.83</v>
          </cell>
          <cell r="G386">
            <v>24224.46</v>
          </cell>
          <cell r="J386">
            <v>439.3</v>
          </cell>
          <cell r="K386">
            <v>2174.54</v>
          </cell>
        </row>
        <row r="387">
          <cell r="G387">
            <v>0</v>
          </cell>
          <cell r="K387">
            <v>0</v>
          </cell>
        </row>
        <row r="388">
          <cell r="G388">
            <v>0</v>
          </cell>
          <cell r="K388">
            <v>0</v>
          </cell>
        </row>
        <row r="389">
          <cell r="G389">
            <v>0</v>
          </cell>
          <cell r="K389">
            <v>0</v>
          </cell>
        </row>
        <row r="390">
          <cell r="G390">
            <v>0</v>
          </cell>
          <cell r="K390">
            <v>0</v>
          </cell>
        </row>
        <row r="391">
          <cell r="G391">
            <v>0</v>
          </cell>
          <cell r="K391">
            <v>0</v>
          </cell>
        </row>
        <row r="392">
          <cell r="G392">
            <v>0</v>
          </cell>
          <cell r="K392">
            <v>0</v>
          </cell>
        </row>
        <row r="393">
          <cell r="G393">
            <v>0</v>
          </cell>
          <cell r="K393">
            <v>0</v>
          </cell>
        </row>
        <row r="398">
          <cell r="F398" t="str">
            <v>63ª  Medição Provisória</v>
          </cell>
          <cell r="J398" t="str">
            <v>63ª  Medição Provisória</v>
          </cell>
        </row>
        <row r="399">
          <cell r="F399" t="str">
            <v>01.09.02 à 31.09.02</v>
          </cell>
          <cell r="J399" t="str">
            <v>01.09.02 à 31.09.02</v>
          </cell>
        </row>
        <row r="400">
          <cell r="F400" t="str">
            <v>01 - SP 070</v>
          </cell>
          <cell r="J400" t="str">
            <v>03 - SP 179</v>
          </cell>
        </row>
        <row r="402">
          <cell r="F402" t="str">
            <v xml:space="preserve"> Valor por Classe (R$)</v>
          </cell>
          <cell r="J402" t="str">
            <v xml:space="preserve"> Valor por Classe (R$)</v>
          </cell>
        </row>
        <row r="403">
          <cell r="F403" t="str">
            <v>Io</v>
          </cell>
          <cell r="G403" t="str">
            <v>Reajustado</v>
          </cell>
          <cell r="J403" t="str">
            <v>Io</v>
          </cell>
          <cell r="K403" t="str">
            <v>Reajustado</v>
          </cell>
        </row>
        <row r="404">
          <cell r="F404">
            <v>45354.98</v>
          </cell>
          <cell r="G404">
            <v>62666.98</v>
          </cell>
          <cell r="J404">
            <v>1050.72</v>
          </cell>
          <cell r="K404">
            <v>1451.78</v>
          </cell>
        </row>
        <row r="405">
          <cell r="F405">
            <v>26894.67</v>
          </cell>
          <cell r="G405">
            <v>38938.1</v>
          </cell>
          <cell r="J405">
            <v>414.91</v>
          </cell>
          <cell r="K405">
            <v>600.71</v>
          </cell>
        </row>
        <row r="406">
          <cell r="F406">
            <v>7003.61</v>
          </cell>
          <cell r="G406">
            <v>10139.83</v>
          </cell>
          <cell r="J406">
            <v>0</v>
          </cell>
          <cell r="K406">
            <v>0</v>
          </cell>
        </row>
        <row r="407">
          <cell r="F407">
            <v>61074.66</v>
          </cell>
          <cell r="G407">
            <v>107961.68</v>
          </cell>
          <cell r="J407">
            <v>0</v>
          </cell>
          <cell r="K407">
            <v>0</v>
          </cell>
        </row>
        <row r="408">
          <cell r="F408">
            <v>1473.72</v>
          </cell>
          <cell r="G408">
            <v>2556.9</v>
          </cell>
          <cell r="J408">
            <v>0</v>
          </cell>
          <cell r="K408">
            <v>0</v>
          </cell>
        </row>
        <row r="409">
          <cell r="F409">
            <v>50925.69</v>
          </cell>
          <cell r="G409">
            <v>69966.81</v>
          </cell>
          <cell r="J409">
            <v>0</v>
          </cell>
          <cell r="K409">
            <v>0</v>
          </cell>
        </row>
        <row r="410">
          <cell r="F410">
            <v>0</v>
          </cell>
          <cell r="G410">
            <v>0</v>
          </cell>
          <cell r="J410">
            <v>0</v>
          </cell>
          <cell r="K410">
            <v>0</v>
          </cell>
        </row>
        <row r="411">
          <cell r="F411">
            <v>0</v>
          </cell>
          <cell r="G411">
            <v>0</v>
          </cell>
          <cell r="J411">
            <v>0</v>
          </cell>
          <cell r="K411">
            <v>0</v>
          </cell>
        </row>
        <row r="412">
          <cell r="F412">
            <v>0</v>
          </cell>
          <cell r="G412">
            <v>0</v>
          </cell>
          <cell r="J412">
            <v>0</v>
          </cell>
          <cell r="K412">
            <v>0</v>
          </cell>
        </row>
        <row r="413">
          <cell r="F413">
            <v>0</v>
          </cell>
          <cell r="G413">
            <v>0</v>
          </cell>
          <cell r="J413">
            <v>0</v>
          </cell>
          <cell r="K413">
            <v>0</v>
          </cell>
        </row>
        <row r="414">
          <cell r="F414">
            <v>33658.93</v>
          </cell>
          <cell r="G414">
            <v>53063.3</v>
          </cell>
          <cell r="J414">
            <v>0</v>
          </cell>
          <cell r="K414">
            <v>0</v>
          </cell>
        </row>
        <row r="415">
          <cell r="F415">
            <v>24224.46</v>
          </cell>
          <cell r="G415">
            <v>33672</v>
          </cell>
          <cell r="J415">
            <v>2174.54</v>
          </cell>
          <cell r="K415">
            <v>3022.61</v>
          </cell>
        </row>
        <row r="416">
          <cell r="F416">
            <v>1728.6</v>
          </cell>
          <cell r="G416">
            <v>2388.41</v>
          </cell>
          <cell r="J416">
            <v>0</v>
          </cell>
          <cell r="K416">
            <v>0</v>
          </cell>
        </row>
        <row r="417">
          <cell r="F417">
            <v>252339.32</v>
          </cell>
          <cell r="G417">
            <v>381354.01</v>
          </cell>
          <cell r="J417">
            <v>3640.17</v>
          </cell>
          <cell r="K417">
            <v>5075.1000000000004</v>
          </cell>
        </row>
        <row r="423">
          <cell r="F423" t="str">
            <v>63ª  Medição Provisória</v>
          </cell>
          <cell r="J423" t="str">
            <v>63ª  Medição Provisória</v>
          </cell>
        </row>
        <row r="424">
          <cell r="F424" t="str">
            <v>01.09.02 à 31.09.02</v>
          </cell>
          <cell r="J424" t="str">
            <v>01.09.02 à 31.09.02</v>
          </cell>
        </row>
        <row r="425">
          <cell r="F425" t="str">
            <v>01 - SP 070</v>
          </cell>
          <cell r="J425" t="str">
            <v>03 - SP 179</v>
          </cell>
        </row>
        <row r="427">
          <cell r="F427" t="str">
            <v>Quantidade</v>
          </cell>
          <cell r="G427" t="str">
            <v>Total ( R$ )</v>
          </cell>
          <cell r="J427" t="str">
            <v>Quantidade</v>
          </cell>
          <cell r="K427" t="str">
            <v>Total ( R$ )</v>
          </cell>
        </row>
        <row r="428">
          <cell r="G428">
            <v>0</v>
          </cell>
          <cell r="K428">
            <v>0</v>
          </cell>
        </row>
        <row r="431">
          <cell r="F431" t="str">
            <v>Io</v>
          </cell>
          <cell r="G431" t="str">
            <v>Reajustado</v>
          </cell>
          <cell r="J431" t="str">
            <v>Io</v>
          </cell>
          <cell r="K431" t="str">
            <v>Reajustado</v>
          </cell>
        </row>
      </sheetData>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2003"/>
      <sheetName val="Contrôle de Alta"/>
      <sheetName val="Resumo 1"/>
      <sheetName val="Resumo 2"/>
      <sheetName val="RC Sta Cruz"/>
      <sheetName val="Fórmula Custo"/>
      <sheetName val="Plan3"/>
      <sheetName val="Resumo Mensal"/>
      <sheetName val="Resumo Anual"/>
    </sheetNames>
    <sheetDataSet>
      <sheetData sheetId="0"/>
      <sheetData sheetId="1"/>
      <sheetData sheetId="2"/>
      <sheetData sheetId="3"/>
      <sheetData sheetId="4"/>
      <sheetData sheetId="5"/>
      <sheetData sheetId="6"/>
      <sheetData sheetId="7"/>
      <sheetData sheetId="8"/>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QD3A"/>
      <sheetName val="QD4A"/>
      <sheetName val="QD1B"/>
      <sheetName val="QD2B"/>
      <sheetName val="QD3B"/>
      <sheetName val="Oferta"/>
      <sheetName val="QD5B"/>
      <sheetName val="QD6B"/>
      <sheetName val="QD7B"/>
      <sheetName val="QD8B"/>
      <sheetName val="QD9B"/>
      <sheetName val="Depreciação"/>
      <sheetName val="Macro Indicadores Consolidados"/>
      <sheetName val="#REF"/>
      <sheetName val="Preços"/>
    </sheetNames>
    <sheetDataSet>
      <sheetData sheetId="0" refreshError="1">
        <row r="2">
          <cell r="A2" t="str">
            <v>QUADROS FINANCEIROS</v>
          </cell>
        </row>
        <row r="3">
          <cell r="A3" t="str">
            <v>(3A, 4A, 1B a 9B)</v>
          </cell>
        </row>
        <row r="5">
          <cell r="A5" t="str">
            <v>LOTE 12 - CONSTRUCAP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V"/>
      <sheetName val="Pavim-preços"/>
      <sheetName val="Custo-Pav-Marg."/>
      <sheetName val="R-T3-PAV-01"/>
      <sheetName val="R-T3-PAV-02"/>
      <sheetName val="R-T3-PAV-03"/>
      <sheetName val="R-T3-PAV-04"/>
      <sheetName val="R-T3-PAV-10"/>
      <sheetName val="R-T3-PAV-11"/>
      <sheetName val="R-T3-PAV-12"/>
      <sheetName val="R-T3-PAV-13"/>
      <sheetName val="R-T3-PAV-14"/>
      <sheetName val="R-T3-PAV-15"/>
      <sheetName val="R-T3-PAV-16"/>
      <sheetName val="R-T3-PAV-17"/>
      <sheetName val="R-T3-PAV-18"/>
      <sheetName val="R-T3-PAV-20"/>
      <sheetName val="R-T3-PAV-21"/>
      <sheetName val="R-T3-PAV-22"/>
      <sheetName val="01-02-03-Julho"/>
      <sheetName val="Dados Iniciais"/>
      <sheetName val="APLICAÇÃO"/>
    </sheetNames>
    <sheetDataSet>
      <sheetData sheetId="0"/>
      <sheetData sheetId="1">
        <row r="2">
          <cell r="A2" t="str">
            <v>Fresagem</v>
          </cell>
          <cell r="B2" t="str">
            <v>m3</v>
          </cell>
          <cell r="C2">
            <v>7.4</v>
          </cell>
        </row>
        <row r="3">
          <cell r="A3" t="str">
            <v>Regularização do sub leito</v>
          </cell>
          <cell r="B3" t="str">
            <v>m2</v>
          </cell>
          <cell r="C3">
            <v>0.69</v>
          </cell>
        </row>
        <row r="4">
          <cell r="A4" t="str">
            <v>Reforço do sub leito com rachão</v>
          </cell>
          <cell r="B4" t="str">
            <v>m3</v>
          </cell>
          <cell r="C4">
            <v>15.01</v>
          </cell>
        </row>
        <row r="5">
          <cell r="A5" t="str">
            <v>Solo cimento c/ 6% de cimento</v>
          </cell>
          <cell r="B5" t="str">
            <v>m3</v>
          </cell>
          <cell r="C5">
            <v>27.45</v>
          </cell>
        </row>
        <row r="6">
          <cell r="A6" t="str">
            <v>Solo cimento c/ 4% de cimento</v>
          </cell>
          <cell r="B6" t="str">
            <v>m3</v>
          </cell>
          <cell r="C6">
            <v>20.43</v>
          </cell>
        </row>
        <row r="7">
          <cell r="A7" t="str">
            <v>Imprimação</v>
          </cell>
          <cell r="B7" t="str">
            <v>m2</v>
          </cell>
          <cell r="C7">
            <v>0.62</v>
          </cell>
        </row>
        <row r="8">
          <cell r="A8" t="str">
            <v xml:space="preserve">CBUQ - 1ª camada </v>
          </cell>
          <cell r="B8" t="str">
            <v>m3</v>
          </cell>
          <cell r="C8">
            <v>125.42</v>
          </cell>
        </row>
        <row r="9">
          <cell r="A9" t="str">
            <v>Pintura de Ligação</v>
          </cell>
          <cell r="B9" t="str">
            <v>m2</v>
          </cell>
          <cell r="C9">
            <v>0.16</v>
          </cell>
        </row>
        <row r="10">
          <cell r="A10" t="str">
            <v>CBUQ - 2ª camada</v>
          </cell>
          <cell r="B10" t="str">
            <v>m3</v>
          </cell>
          <cell r="C10">
            <v>125.42</v>
          </cell>
        </row>
        <row r="11">
          <cell r="A11" t="str">
            <v>Transporte de CBUQ</v>
          </cell>
          <cell r="B11" t="str">
            <v>m3 x km</v>
          </cell>
          <cell r="C11">
            <v>0.33</v>
          </cell>
        </row>
        <row r="12">
          <cell r="A12" t="str">
            <v>Transporte de CBUQ - Até 5 km</v>
          </cell>
          <cell r="B12" t="str">
            <v>t</v>
          </cell>
          <cell r="C12">
            <v>1.1499999999999999</v>
          </cell>
        </row>
        <row r="13">
          <cell r="A13" t="str">
            <v>Transporte de Mat. Solto - DMT 4 a 20 km</v>
          </cell>
          <cell r="B13" t="str">
            <v>m3 x km</v>
          </cell>
          <cell r="C13">
            <v>0.26</v>
          </cell>
        </row>
        <row r="14">
          <cell r="A14" t="str">
            <v>Transporte de Material fresado</v>
          </cell>
          <cell r="B14" t="str">
            <v>m3 x km</v>
          </cell>
          <cell r="C14">
            <v>0.26</v>
          </cell>
        </row>
        <row r="15">
          <cell r="A15" t="str">
            <v>Transporte de Mat. Solto - DMT 20 a 50 km</v>
          </cell>
          <cell r="B15" t="str">
            <v>m3 x km</v>
          </cell>
        </row>
        <row r="16">
          <cell r="A16" t="str">
            <v>Base de bica corrida</v>
          </cell>
          <cell r="B16" t="str">
            <v>m2</v>
          </cell>
          <cell r="C16">
            <v>12.27</v>
          </cell>
        </row>
        <row r="17">
          <cell r="A17" t="str">
            <v>Transporte de Mat. Solto - DMT 1 a 4 km</v>
          </cell>
          <cell r="B17" t="str">
            <v>m3 x km</v>
          </cell>
          <cell r="C17">
            <v>0.38</v>
          </cell>
        </row>
        <row r="18">
          <cell r="A18" t="str">
            <v>Compactação p/ reforço do sub-leito</v>
          </cell>
          <cell r="B18" t="str">
            <v>m3</v>
          </cell>
          <cell r="C18">
            <v>0.75</v>
          </cell>
        </row>
        <row r="19">
          <cell r="A19" t="str">
            <v>Concreto 15 Mpa</v>
          </cell>
          <cell r="B19" t="str">
            <v>m3</v>
          </cell>
          <cell r="C19">
            <v>115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Macro C&amp;S"/>
      <sheetName val="Conquistas C&amp;S"/>
      <sheetName val="CONSOL DRE GERAL"/>
      <sheetName val="Quadro de Aportes"/>
      <sheetName val="MES"/>
      <sheetName val="Cap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z"/>
      <sheetName val="TABJUL95"/>
      <sheetName val="MED0"/>
      <sheetName val="MOLDE"/>
      <sheetName val="CÂNDIDO PORTINARI 01-1ªMED"/>
      <sheetName val="FRANCISCO L. ESQUERDO 01-1ªMED"/>
      <sheetName val="PROJETO 01-1ªMED"/>
      <sheetName val="VEÍCULO 01-1ªMED"/>
      <sheetName val="RESUMO 1ªMED"/>
      <sheetName val="CÂNDIDO PORTINARI 02-2ªMED"/>
      <sheetName val="FRANCISCO L. ESQU. 02-2ªMED"/>
      <sheetName val="PROJETO 02-2ªMED"/>
      <sheetName val="VEÍCULO 02-2ªMED"/>
      <sheetName val="RESUMO 2ªMED"/>
      <sheetName val="CÂNDIDO PORTINARI 03-3ªMED"/>
      <sheetName val="FRANCISCO L. ESQU. 03-3ªMED"/>
      <sheetName val="JACOB X LARRAIA 01-3ªMED"/>
      <sheetName val="JOSÉ SALCEDO X LARRAIA 01-3ªMED"/>
      <sheetName val="RAIMUNDO FIGUEIREDO 01-3ªMED"/>
      <sheetName val="PROJETO 03-3ªMED"/>
      <sheetName val="VEÍCULO 03-3ªMED"/>
      <sheetName val="RESUMO 3ªMED"/>
      <sheetName val="CÂNDIDO PORTINARI 04-4ªMED"/>
      <sheetName val="FRANCISCO L. ESQU. 04-4ªMED"/>
      <sheetName val="JACOB X LARRAIA 02-4ªMED"/>
      <sheetName val="JOSÉ SALCEDO X L. 02-4ªMED"/>
      <sheetName val="RAIMUNDO FIGUEIREDO 02-4ªMED"/>
      <sheetName val="RUA DOS PINTADOS 01- 4ªMED"/>
      <sheetName val="PROJETO 04 - 4ªMED"/>
      <sheetName val="VEÍCULO 04 - 4ªMED"/>
      <sheetName val="RESUMO 4ªMED"/>
      <sheetName val="CÂNDIDO PORTINARI 05-5ªMED"/>
      <sheetName val="FRANCISCO L. ESQU. 05-5ªMED"/>
      <sheetName val="JACOB X LARRAIA 03-5ªMED"/>
      <sheetName val="JOSÉ SALCEDO X L. 03-5ªMED"/>
      <sheetName val="RAIMUNDO FIGUEIREDO 03-5ªMED"/>
      <sheetName val="RUA DOS PINTADOS 02- 5ªMED"/>
      <sheetName val="MONFORTE LEMOS 01- 5ªMED"/>
      <sheetName val="RUA GIULIO NERI 01- 5ªMED"/>
      <sheetName val="RUA LUZ SORIANO 01- 5ªMED"/>
      <sheetName val="PROJETO 05 - 5ªMED"/>
      <sheetName val="VEÍCULO 05 - 5ªMED"/>
      <sheetName val="RESUMO 5ªMED"/>
      <sheetName val="CÂNDIDO PORTINARI 06-6ªMED"/>
      <sheetName val="FRANCISCO L. ESQU. 06-6ªMED"/>
      <sheetName val="JACOB X LARRAIA 04-6ªMED"/>
      <sheetName val="JOSÉ SALCEDO X L. 04-6ªMED"/>
      <sheetName val="RAIMUNDO FIGUEIREDO 04-6ªMED"/>
      <sheetName val="MONFORTE LEMOS 02-6ªMED"/>
      <sheetName val="23 DE MAIO 01-6ªMED"/>
      <sheetName val="PARAIBA DO SUL 01-6ªMED"/>
      <sheetName val="RUA DA PATRIA 01-6ªMED"/>
      <sheetName val="PROJETO 06 - 6ªMED"/>
      <sheetName val="VEÍCULO 06 - 6ªMED"/>
      <sheetName val="RESUMO 6ªMED"/>
      <sheetName val="MONFORTE LEMOS 03-7ªMED"/>
      <sheetName val="RUA GIULIO NERI 02- 6ªMED"/>
      <sheetName val="23 DE MAIO 02-7ªMED"/>
      <sheetName val="CHRISTOPH AMBERGER 01-7ªMED"/>
      <sheetName val="PROJETO 07 - 7ªMED"/>
      <sheetName val="VEÍCULO 07 - 7ªMED"/>
      <sheetName val="RESUMO 7ªMED"/>
      <sheetName val="JACOB X LARRAIA 05-8ªMED"/>
      <sheetName val="JOSÉ SALCEDO X L. 05-8ªMED"/>
      <sheetName val="RUA GIULIO NERI 03- 8ªMED"/>
      <sheetName val="23 DE MAIO 03-8ªMED"/>
      <sheetName val="CHRISTOPH AMBERGER 02-8ªMED"/>
      <sheetName val="PROJETO 08 - 8ªMED"/>
      <sheetName val="VEÍCULO 08 - 8ªMED"/>
      <sheetName val="RESUMO 8ªMED"/>
      <sheetName val="RUA LUZ SORIANO 02- 9ªMED (2)"/>
      <sheetName val="PROJETO 09 - 9ªMED (2)"/>
      <sheetName val="VEÍCULO 09 - 9ªMED (2)"/>
      <sheetName val="RESUMO 9ªMED (2)"/>
      <sheetName val="RUA LUZ SORIANO 03- 10ªMED (2)"/>
      <sheetName val="RUA PENAFORTE MENDES 01-10ª (2)"/>
      <sheetName val="PROJETO 10 - 10ªMED (2)"/>
      <sheetName val="VEÍCULO 10 - 10ªMED (2)"/>
      <sheetName val="RESUMO 10ªMED (2)"/>
      <sheetName val="RUA PENAFORTE MENDES 02-11ªMED"/>
      <sheetName val="PROJETO 11 - 11ªMED"/>
      <sheetName val="VEÍCULO 11 - 11ªMED"/>
      <sheetName val="RESUMO 11ªMED"/>
      <sheetName val="RUA GIULIO NERI 04 - 12ªMED"/>
      <sheetName val="RUA SILVIA 01-12ªMED "/>
      <sheetName val="PROJETO 12 - 12ªMED "/>
      <sheetName val="VEÍCULO 12 - 12ªMED "/>
      <sheetName val="RESUMO 12ªMED "/>
      <sheetName val="RUA GIULIO NERI 05- 13ªMED "/>
      <sheetName val="PROJETO 13 - 13ªMED  "/>
      <sheetName val="VEÍCULO 13 - 13ªMED "/>
      <sheetName val="RESUMO 13ªMED "/>
      <sheetName val="RUA GIULIO NERI 06-14ªMED  "/>
      <sheetName val="PROJETO 14 - 14ªMED  "/>
      <sheetName val="VEÍCULO 14 - 14ªMED  "/>
      <sheetName val="RESUMO 14ªMED  "/>
      <sheetName val="RUA DA PATRIA 02-15ªMED"/>
      <sheetName val="RUA SILVIA 02-15ªMED"/>
      <sheetName val="PROJETO 15ªMED"/>
      <sheetName val="VEÍCULO 15ªMED"/>
      <sheetName val="RESUMO 15ªMED "/>
      <sheetName val="RUA DOS PINTADOS 03- 15ªMED"/>
      <sheetName val="RUA GIULIO NERI 07-15ªMED"/>
      <sheetName val="PROJETO 16ªMED"/>
      <sheetName val="VEÍCULO 16ªMED"/>
      <sheetName val="RESUMO 16ªMED"/>
      <sheetName val="FRANCISCO L. ESQU. 07-17ªMED"/>
      <sheetName val="JACOB X LARRAIA 06-17ªMED"/>
      <sheetName val="JOSÉ SALCEDO X L. 06-17ªMED"/>
      <sheetName val="RAIMUNDO FIGUEIREDO 05-17ªMED"/>
      <sheetName val="RUA DOS PINTADOS 04 - 17ªMED"/>
      <sheetName val="MONFORTE LEMOS 04 -17ªMED"/>
      <sheetName val="RUA GIULIO NERI 08-17ªMED"/>
      <sheetName val="23 DE MAIO 04-17ªMED"/>
      <sheetName val="PARAIBA DO SUL 02-17ªMED"/>
      <sheetName val="RUA DA PATRIA 03-17ªMED"/>
      <sheetName val="CHRISTOPH AMBERGER 03-17ªMED"/>
      <sheetName val="RUA SILVIA 03-17ªMED"/>
      <sheetName val="RUA PENAFORTE MENDES 03-17ªMED"/>
      <sheetName val="PROJETO 17ªMED"/>
      <sheetName val="VEÍCULO 17ªMED"/>
      <sheetName val="RESUMO 17ªMED"/>
      <sheetName val="PEDRO ROLDAN 01-18ªMED"/>
      <sheetName val="JOÃO S. COELHO 01-18ªMED"/>
      <sheetName val="AV. CUPECÊ 01-18ªMED"/>
      <sheetName val="PROJETO 18ªMED"/>
      <sheetName val="VEÍCULO 18ªMED"/>
      <sheetName val="RESUMO 18ªMED"/>
      <sheetName val="QUADRO RESUMO"/>
      <sheetName val="PROJETO-18ªMED"/>
      <sheetName val="PEDRO ROLDAN 02-19ªMED"/>
      <sheetName val="JOÃO S. COELHO 02-19ªMED"/>
      <sheetName val="AV. CUPECÊ 02-19ªMED"/>
      <sheetName val="PROJETO 19ªMED"/>
      <sheetName val="VEÍCULO 19ªMED"/>
      <sheetName val="RESUMO 19ªMED"/>
      <sheetName val="PROJETO-19ªMED"/>
      <sheetName val="CHRISTOPH AMBERGER 04-20ªMED"/>
      <sheetName val="PEDRO ROLDAN 03-20ªMED"/>
      <sheetName val="RESUMO 20ªMED"/>
      <sheetName val="MEMÓRIA PROJETO-21ªMED"/>
      <sheetName val="PROJETO 21ªMED"/>
      <sheetName val="RESUMO 21ªMED"/>
      <sheetName val="JOÃO S. COELHO 03-22ªMED"/>
      <sheetName val="AV. CUPECÊ 03-22ªMED"/>
      <sheetName val="SANTA FELICIA 01-22ªMED"/>
      <sheetName val="MEMÓRIA PROJETO-22ªMED"/>
      <sheetName val="PROJETO 22ªMED"/>
      <sheetName val="RESUMO 22ªMED"/>
      <sheetName val="SANTA FELICIA 02-23ªMED"/>
      <sheetName val="ENG. HEITOR GARCIA 01-23ªMED"/>
      <sheetName val="RESUMO 23ªMED"/>
      <sheetName val="CÂNDIDO PORTINARI 07-24ªMED"/>
      <sheetName val="FRANCISCO L. ESQU. 08-24ªMED"/>
      <sheetName val="JACOB X LARRAIA 06-17ªMED (2)"/>
      <sheetName val="JOSÉ SALCEDO X L. 06-17ªMED (2)"/>
      <sheetName val="RAIMUNDO FIGUEIREDO 06-24ªMED"/>
      <sheetName val="RUA DOS PINTADOS 05-24ªMED"/>
      <sheetName val="MONFORTE LEMOS 05 -24ªMED"/>
      <sheetName val="RUA GIULIO NERI 09-24ªMED"/>
      <sheetName val="23 DE MAIO 05-24ªMED"/>
      <sheetName val="PARAIBA DO SUL 03-24ªMED"/>
      <sheetName val="RUA DA PATRIA 04-24ªMED"/>
      <sheetName val="CHRISTOPH AMBERGER 05-24ªMED"/>
      <sheetName val="RUA SILVIA 04-24ªMED"/>
      <sheetName val="RUA PENAFORTE MENDES 04-24ªMED"/>
      <sheetName val="PEDRO ROLDAN 04-24ªMED"/>
      <sheetName val="JOÃO S. COELHO 04-24ªMED"/>
      <sheetName val="AV. CUPECÊ 04-24ªMED"/>
      <sheetName val="SANTA FELICIA 03-24ªMED"/>
      <sheetName val="ENG. HEITOR GARCIA 02-24ªMED"/>
      <sheetName val="RESUMO 24ªMED"/>
      <sheetName val="RESUMO"/>
      <sheetName val="ENG. HEITOR GARCIA 02-23ªMED"/>
      <sheetName val="ENG. HEITOR GARCIA 01-22ªMED"/>
      <sheetName val="RUA LUZ SORIANO 03- 10ªMED (3)"/>
      <sheetName val="RESUMO (2)"/>
      <sheetName val="PROJETO 01_1ªM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omp"/>
      <sheetName val="listas"/>
      <sheetName val="Impostos (Fiscal)"/>
      <sheetName val="Plan2"/>
      <sheetName val="AEN - Auxiliar"/>
      <sheetName val="POS FINANC MÊS-13"/>
      <sheetName val="Old Lead"/>
    </sheetNames>
    <sheetDataSet>
      <sheetData sheetId="0" refreshError="1">
        <row r="28">
          <cell r="CQ28">
            <v>0</v>
          </cell>
        </row>
        <row r="29">
          <cell r="CQ29">
            <v>0</v>
          </cell>
        </row>
        <row r="30">
          <cell r="CQ30">
            <v>0</v>
          </cell>
        </row>
        <row r="31">
          <cell r="CQ31">
            <v>0</v>
          </cell>
        </row>
        <row r="32">
          <cell r="CQ32">
            <v>0</v>
          </cell>
        </row>
        <row r="33">
          <cell r="CQ33">
            <v>10659.924010000001</v>
          </cell>
        </row>
        <row r="34">
          <cell r="CQ34">
            <v>41550.454474670812</v>
          </cell>
        </row>
        <row r="35">
          <cell r="CQ35">
            <v>14271.821730005304</v>
          </cell>
        </row>
        <row r="36">
          <cell r="CQ36">
            <v>11991.846101791274</v>
          </cell>
        </row>
        <row r="37">
          <cell r="CQ37">
            <v>16535.530409209536</v>
          </cell>
        </row>
        <row r="38">
          <cell r="CQ38">
            <v>15434.742689999999</v>
          </cell>
        </row>
        <row r="39">
          <cell r="CQ39">
            <v>4306.8901599999999</v>
          </cell>
        </row>
        <row r="40">
          <cell r="CQ40">
            <v>15073.298140000001</v>
          </cell>
        </row>
        <row r="41">
          <cell r="CQ41">
            <v>29838.421458275861</v>
          </cell>
        </row>
        <row r="42">
          <cell r="CQ42">
            <v>19233.932560000001</v>
          </cell>
        </row>
        <row r="43">
          <cell r="CQ43">
            <v>13844.77774</v>
          </cell>
        </row>
        <row r="44">
          <cell r="CQ44">
            <v>7594.7661699999999</v>
          </cell>
        </row>
        <row r="45">
          <cell r="CQ45">
            <v>10244.042869999999</v>
          </cell>
        </row>
        <row r="46">
          <cell r="CQ46">
            <v>7445.0564299999996</v>
          </cell>
        </row>
        <row r="47">
          <cell r="CQ47">
            <v>8993.5850399999999</v>
          </cell>
        </row>
        <row r="48">
          <cell r="CQ48">
            <v>16195.772650000001</v>
          </cell>
        </row>
        <row r="49">
          <cell r="CQ49">
            <v>8889.4568500000005</v>
          </cell>
        </row>
        <row r="50">
          <cell r="CQ50">
            <v>13531.153609999999</v>
          </cell>
        </row>
        <row r="51">
          <cell r="CQ51">
            <v>8677.7359300000007</v>
          </cell>
        </row>
        <row r="52">
          <cell r="CQ52">
            <v>7794.6308099999997</v>
          </cell>
        </row>
        <row r="53">
          <cell r="CQ53">
            <v>20780.13</v>
          </cell>
        </row>
        <row r="54">
          <cell r="CQ54">
            <v>30281.08</v>
          </cell>
        </row>
        <row r="55">
          <cell r="CQ55">
            <v>25909.99</v>
          </cell>
        </row>
        <row r="56">
          <cell r="CQ56">
            <v>9684.08</v>
          </cell>
        </row>
        <row r="57">
          <cell r="CQ57">
            <v>10001.629999999999</v>
          </cell>
        </row>
        <row r="58">
          <cell r="CQ58">
            <v>11957.96</v>
          </cell>
        </row>
        <row r="59">
          <cell r="CQ59">
            <v>18107.52</v>
          </cell>
        </row>
        <row r="60">
          <cell r="CQ60">
            <v>18019.580000000002</v>
          </cell>
        </row>
        <row r="61">
          <cell r="CQ61">
            <v>23157.57</v>
          </cell>
        </row>
        <row r="62">
          <cell r="CQ62">
            <v>10162.26</v>
          </cell>
        </row>
        <row r="63">
          <cell r="CQ63">
            <v>4866.0200000000004</v>
          </cell>
        </row>
        <row r="64">
          <cell r="CQ64">
            <v>13879.45</v>
          </cell>
        </row>
        <row r="65">
          <cell r="CQ65">
            <v>10472.790000000001</v>
          </cell>
        </row>
        <row r="66">
          <cell r="CQ66">
            <v>8506.1299999999992</v>
          </cell>
        </row>
        <row r="67">
          <cell r="CQ67">
            <v>21514.97</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of Findings (Current)"/>
      <sheetName val="List of Findings (Historical)"/>
      <sheetName val="(Do not delete)"/>
      <sheetName val="JAN"/>
    </sheetNames>
    <sheetDataSet>
      <sheetData sheetId="0"/>
      <sheetData sheetId="1"/>
      <sheetData sheetId="2">
        <row r="1">
          <cell r="B1" t="str">
            <v>AFS 2001:1</v>
          </cell>
        </row>
        <row r="2">
          <cell r="B2" t="str">
            <v>AQAP</v>
          </cell>
        </row>
        <row r="3">
          <cell r="B3" t="str">
            <v>AS/EN 9100</v>
          </cell>
        </row>
        <row r="4">
          <cell r="B4" t="str">
            <v>AS/EN 9110</v>
          </cell>
        </row>
        <row r="5">
          <cell r="B5" t="str">
            <v>AS/EN 9120</v>
          </cell>
        </row>
        <row r="6">
          <cell r="B6" t="str">
            <v>BRC - Food</v>
          </cell>
        </row>
        <row r="7">
          <cell r="B7" t="str">
            <v>BRC/IOP - Packaging</v>
          </cell>
        </row>
        <row r="8">
          <cell r="B8" t="str">
            <v>BS 7799-2:2002</v>
          </cell>
        </row>
        <row r="9">
          <cell r="B9" t="str">
            <v>BS15000</v>
          </cell>
        </row>
        <row r="10">
          <cell r="B10" t="str">
            <v>DS 3027 E:2002</v>
          </cell>
        </row>
        <row r="11">
          <cell r="B11" t="str">
            <v>Dutch HACCP</v>
          </cell>
        </row>
        <row r="12">
          <cell r="B12" t="str">
            <v>EBtrust</v>
          </cell>
        </row>
        <row r="13">
          <cell r="B13" t="str">
            <v>EMAS</v>
          </cell>
        </row>
        <row r="14">
          <cell r="B14" t="str">
            <v>ESD S20.20</v>
          </cell>
        </row>
        <row r="15">
          <cell r="B15" t="str">
            <v>EN 729-2</v>
          </cell>
        </row>
        <row r="16">
          <cell r="B16" t="str">
            <v>EN 729</v>
          </cell>
        </row>
        <row r="17">
          <cell r="B17" t="str">
            <v>EPD</v>
          </cell>
        </row>
        <row r="18">
          <cell r="B18" t="str">
            <v>EUREPGAP</v>
          </cell>
        </row>
        <row r="19">
          <cell r="B19" t="str">
            <v>GMP</v>
          </cell>
        </row>
        <row r="20">
          <cell r="B20" t="str">
            <v>IFS</v>
          </cell>
        </row>
        <row r="21">
          <cell r="B21" t="str">
            <v>OHSAS 18001:2007</v>
          </cell>
        </row>
        <row r="22">
          <cell r="B22" t="str">
            <v>ISO 13485:2003</v>
          </cell>
        </row>
        <row r="23">
          <cell r="B23" t="str">
            <v>ISO 14001 / OHSAS 18001</v>
          </cell>
        </row>
        <row r="24">
          <cell r="B24" t="str">
            <v>ISO 14001:2004</v>
          </cell>
        </row>
        <row r="25">
          <cell r="B25" t="str">
            <v>ISO 22000</v>
          </cell>
        </row>
        <row r="26">
          <cell r="B26" t="str">
            <v>ISO 29001</v>
          </cell>
        </row>
        <row r="27">
          <cell r="B27" t="str">
            <v>ISO 9001 / ISO 14001</v>
          </cell>
        </row>
        <row r="28">
          <cell r="B28" t="str">
            <v>ISO 9001 / OHSAS 18001</v>
          </cell>
        </row>
        <row r="29">
          <cell r="B29" t="str">
            <v>ISO 9001:2000</v>
          </cell>
        </row>
        <row r="30">
          <cell r="B30" t="str">
            <v>ISO 9001 / ISO 14001 / OHSAS 18001</v>
          </cell>
        </row>
        <row r="31">
          <cell r="B31" t="str">
            <v>ISO/TS 16949:2002</v>
          </cell>
        </row>
        <row r="32">
          <cell r="B32" t="str">
            <v>ISO9001-TickIT</v>
          </cell>
        </row>
        <row r="33">
          <cell r="B33" t="str">
            <v>JAS-ANZ 4801</v>
          </cell>
        </row>
        <row r="34">
          <cell r="B34" t="str">
            <v>OHSAS 18001 / AFS 2001:1</v>
          </cell>
        </row>
        <row r="35">
          <cell r="B35" t="str">
            <v>OHSAS 18001:2007</v>
          </cell>
        </row>
        <row r="36">
          <cell r="B36" t="str">
            <v>QS 9000</v>
          </cell>
        </row>
        <row r="37">
          <cell r="B37" t="str">
            <v xml:space="preserve">RC 14001 </v>
          </cell>
        </row>
        <row r="38">
          <cell r="B38" t="str">
            <v>SA 8000</v>
          </cell>
        </row>
        <row r="39">
          <cell r="B39" t="str">
            <v>SCC / VDA</v>
          </cell>
        </row>
        <row r="40">
          <cell r="B40" t="str">
            <v>SS 624070</v>
          </cell>
        </row>
        <row r="41">
          <cell r="B41" t="str">
            <v>SS 627799</v>
          </cell>
        </row>
        <row r="42">
          <cell r="B42" t="str">
            <v>TE 9000</v>
          </cell>
        </row>
        <row r="43">
          <cell r="B43" t="str">
            <v>TL 9000</v>
          </cell>
        </row>
        <row r="44">
          <cell r="B44" t="str">
            <v>VDA 6.1</v>
          </cell>
        </row>
        <row r="45">
          <cell r="B45" t="str">
            <v>WLA</v>
          </cell>
        </row>
      </sheetData>
      <sheetData sheetId="3"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PARA ORÇAMENTO"/>
      <sheetName val="tabela DER janeiro98"/>
      <sheetName val="Pavim-preços"/>
      <sheetName val="01-02-03-Julho"/>
      <sheetName val="Terraplenagem"/>
      <sheetName val="tabela DER julho97"/>
      <sheetName val="MODELO_PARA_ORÇAMENTO"/>
      <sheetName val="tabela_DER_janeiro98"/>
      <sheetName val="Valores Obra 1"/>
      <sheetName val="Dados Iniciais"/>
      <sheetName val="#REF!#REF! DER janeiro98"/>
      <sheetName val="P2_JAN_07"/>
      <sheetName val="Structure (1200TPH)"/>
      <sheetName val="MODELO_PARA_ORÇAMENTO1"/>
      <sheetName val="tabela_DER_janeiro981"/>
      <sheetName val="tabela_DER_julho97"/>
      <sheetName val="Valores_Obra_1"/>
      <sheetName val="#REF!#REF!_DER_janeiro98"/>
      <sheetName val="Dados_Iniciais"/>
      <sheetName val="Dados"/>
      <sheetName val="Serviços AUX"/>
      <sheetName val="BASE OUTBOUND JLLE"/>
      <sheetName val="Plan1"/>
    </sheetNames>
    <sheetDataSet>
      <sheetData sheetId="0">
        <row r="1">
          <cell r="A1" t="str">
            <v>CÓDIGO</v>
          </cell>
        </row>
      </sheetData>
      <sheetData sheetId="1" refreshError="1">
        <row r="1">
          <cell r="A1" t="str">
            <v>CÓDIGO</v>
          </cell>
          <cell r="B1" t="str">
            <v>SERVIÇO</v>
          </cell>
          <cell r="C1" t="str">
            <v>UNIDADE</v>
          </cell>
          <cell r="D1" t="str">
            <v>sisNORTE</v>
          </cell>
        </row>
        <row r="2">
          <cell r="D2" t="str">
            <v>(R$)1/98</v>
          </cell>
        </row>
        <row r="3">
          <cell r="A3">
            <v>45000</v>
          </cell>
          <cell r="B3" t="str">
            <v>Extração e carga de areia</v>
          </cell>
          <cell r="C3">
            <v>0</v>
          </cell>
          <cell r="D3">
            <v>0</v>
          </cell>
        </row>
        <row r="4">
          <cell r="A4">
            <v>45005</v>
          </cell>
          <cell r="B4" t="str">
            <v>Extração e carga de seixo com DRAG-LINE</v>
          </cell>
          <cell r="C4">
            <v>0</v>
          </cell>
          <cell r="D4">
            <v>0</v>
          </cell>
        </row>
        <row r="5">
          <cell r="A5">
            <v>45010</v>
          </cell>
          <cell r="B5" t="str">
            <v>Extração e carga de seixo com trator</v>
          </cell>
          <cell r="C5">
            <v>0</v>
          </cell>
          <cell r="D5">
            <v>0</v>
          </cell>
        </row>
        <row r="6">
          <cell r="A6">
            <v>45015</v>
          </cell>
          <cell r="B6" t="str">
            <v>Extração de rocha para britagem</v>
          </cell>
          <cell r="C6">
            <v>0</v>
          </cell>
          <cell r="D6">
            <v>0</v>
          </cell>
        </row>
        <row r="7">
          <cell r="A7">
            <v>45020</v>
          </cell>
          <cell r="B7" t="str">
            <v>Fogacho para rocha extraída</v>
          </cell>
          <cell r="C7">
            <v>0</v>
          </cell>
          <cell r="D7">
            <v>0</v>
          </cell>
        </row>
        <row r="8">
          <cell r="A8">
            <v>45025</v>
          </cell>
          <cell r="B8" t="str">
            <v>Extração de rocha e fogacho</v>
          </cell>
          <cell r="C8">
            <v>0</v>
          </cell>
          <cell r="D8">
            <v>0</v>
          </cell>
        </row>
        <row r="9">
          <cell r="A9">
            <v>45030</v>
          </cell>
          <cell r="B9" t="str">
            <v>Carga e transporte da rocha da pedreira para o britador</v>
          </cell>
          <cell r="C9">
            <v>0</v>
          </cell>
          <cell r="D9">
            <v>0</v>
          </cell>
        </row>
        <row r="10">
          <cell r="A10">
            <v>45035</v>
          </cell>
          <cell r="B10" t="str">
            <v>Carregamento de seixo</v>
          </cell>
          <cell r="C10">
            <v>0</v>
          </cell>
          <cell r="D10">
            <v>0</v>
          </cell>
        </row>
        <row r="11">
          <cell r="A11">
            <v>45040</v>
          </cell>
          <cell r="B11" t="str">
            <v>Britagem de seixo</v>
          </cell>
          <cell r="C11">
            <v>0</v>
          </cell>
          <cell r="D11">
            <v>0</v>
          </cell>
        </row>
        <row r="12">
          <cell r="A12">
            <v>45045</v>
          </cell>
          <cell r="B12" t="str">
            <v>Extração , carga e transporte de rocha até o britador</v>
          </cell>
          <cell r="C12">
            <v>0</v>
          </cell>
          <cell r="D12">
            <v>0</v>
          </cell>
        </row>
        <row r="13">
          <cell r="A13">
            <v>45050</v>
          </cell>
          <cell r="B13" t="str">
            <v>Britagem primária - produção de pedra pulmão D &lt;=10 cm</v>
          </cell>
          <cell r="C13">
            <v>0</v>
          </cell>
          <cell r="D13">
            <v>0</v>
          </cell>
        </row>
        <row r="14">
          <cell r="A14">
            <v>45055</v>
          </cell>
          <cell r="B14" t="str">
            <v>Bica corrida (produção de brita)</v>
          </cell>
          <cell r="C14">
            <v>0</v>
          </cell>
          <cell r="D14">
            <v>0</v>
          </cell>
        </row>
        <row r="15">
          <cell r="A15">
            <v>45060</v>
          </cell>
          <cell r="B15" t="str">
            <v>Britagem de rocha - produção de brita</v>
          </cell>
          <cell r="C15">
            <v>0</v>
          </cell>
          <cell r="D15">
            <v>0</v>
          </cell>
        </row>
        <row r="16">
          <cell r="A16">
            <v>45070</v>
          </cell>
          <cell r="B16" t="str">
            <v>Escavação e carga de materiais de 1a. categoria</v>
          </cell>
          <cell r="C16">
            <v>0</v>
          </cell>
          <cell r="D16">
            <v>0</v>
          </cell>
        </row>
        <row r="17">
          <cell r="A17">
            <v>45075</v>
          </cell>
          <cell r="B17" t="str">
            <v>Escavação e carga de materiais de 2a. categoria</v>
          </cell>
          <cell r="C17">
            <v>0</v>
          </cell>
          <cell r="D17">
            <v>0</v>
          </cell>
        </row>
        <row r="18">
          <cell r="A18">
            <v>45080</v>
          </cell>
          <cell r="B18" t="str">
            <v>Produção de seixo peneirado</v>
          </cell>
          <cell r="C18">
            <v>0</v>
          </cell>
          <cell r="D18">
            <v>0</v>
          </cell>
        </row>
        <row r="19">
          <cell r="A19">
            <v>45085</v>
          </cell>
          <cell r="B19" t="str">
            <v>Produção de seixo parcialmente britado e peneirado</v>
          </cell>
          <cell r="C19">
            <v>0</v>
          </cell>
          <cell r="D19">
            <v>0</v>
          </cell>
        </row>
        <row r="20">
          <cell r="A20">
            <v>45090</v>
          </cell>
          <cell r="B20" t="str">
            <v>Seixo retido na peneira 2"</v>
          </cell>
          <cell r="C20">
            <v>0</v>
          </cell>
          <cell r="D20">
            <v>0</v>
          </cell>
        </row>
        <row r="21">
          <cell r="A21">
            <v>45095</v>
          </cell>
          <cell r="B21" t="str">
            <v>Carregamento de brita para drenagem e O.A.C.</v>
          </cell>
          <cell r="C21">
            <v>0</v>
          </cell>
          <cell r="D21">
            <v>0</v>
          </cell>
        </row>
        <row r="22">
          <cell r="A22">
            <v>45100</v>
          </cell>
          <cell r="B22" t="str">
            <v>Material jazida 1a categoria</v>
          </cell>
          <cell r="C22">
            <v>0</v>
          </cell>
          <cell r="D22">
            <v>0</v>
          </cell>
        </row>
        <row r="23">
          <cell r="A23">
            <v>45105</v>
          </cell>
          <cell r="B23" t="str">
            <v>Escavação e carga de material de 2a categoria</v>
          </cell>
          <cell r="C23">
            <v>0</v>
          </cell>
          <cell r="D23">
            <v>0</v>
          </cell>
        </row>
        <row r="24">
          <cell r="A24">
            <v>45110</v>
          </cell>
          <cell r="B24" t="str">
            <v>Extração do material de 3a categoria para terraplenagem</v>
          </cell>
          <cell r="C24">
            <v>0</v>
          </cell>
          <cell r="D24">
            <v>0</v>
          </cell>
        </row>
        <row r="25">
          <cell r="A25">
            <v>45115</v>
          </cell>
          <cell r="B25" t="str">
            <v>Carga do material de 3a categoria</v>
          </cell>
          <cell r="C25">
            <v>0</v>
          </cell>
          <cell r="D25">
            <v>0</v>
          </cell>
        </row>
        <row r="26">
          <cell r="A26">
            <v>45120</v>
          </cell>
          <cell r="B26" t="str">
            <v>Espalhamento do material de 3a categoria</v>
          </cell>
          <cell r="C26">
            <v>0</v>
          </cell>
          <cell r="D26">
            <v>0</v>
          </cell>
        </row>
        <row r="27">
          <cell r="A27">
            <v>45125</v>
          </cell>
          <cell r="B27" t="str">
            <v>Escavação carga e espalhamento de material de 3a. categoria</v>
          </cell>
          <cell r="C27">
            <v>0</v>
          </cell>
          <cell r="D27">
            <v>0</v>
          </cell>
        </row>
        <row r="28">
          <cell r="A28">
            <v>45210</v>
          </cell>
          <cell r="B28" t="str">
            <v>Concreto magro</v>
          </cell>
          <cell r="C28">
            <v>0</v>
          </cell>
          <cell r="D28">
            <v>0</v>
          </cell>
        </row>
        <row r="29">
          <cell r="A29">
            <v>45215</v>
          </cell>
          <cell r="B29" t="str">
            <v>Concreto magro com brita comercial</v>
          </cell>
          <cell r="C29">
            <v>0</v>
          </cell>
          <cell r="D29">
            <v>0</v>
          </cell>
        </row>
        <row r="30">
          <cell r="A30">
            <v>45220</v>
          </cell>
          <cell r="B30" t="str">
            <v>Concreto fck 9 MPa</v>
          </cell>
          <cell r="C30">
            <v>0</v>
          </cell>
          <cell r="D30">
            <v>0</v>
          </cell>
        </row>
        <row r="31">
          <cell r="A31">
            <v>45225</v>
          </cell>
          <cell r="B31" t="str">
            <v>Concreto fck 9 MPa com brita comercial</v>
          </cell>
          <cell r="C31">
            <v>0</v>
          </cell>
          <cell r="D31">
            <v>0</v>
          </cell>
        </row>
        <row r="32">
          <cell r="A32">
            <v>45230</v>
          </cell>
          <cell r="B32" t="str">
            <v xml:space="preserve">Concreto fck 11 MPa </v>
          </cell>
          <cell r="C32">
            <v>0</v>
          </cell>
          <cell r="D32">
            <v>0</v>
          </cell>
        </row>
        <row r="33">
          <cell r="A33">
            <v>45235</v>
          </cell>
          <cell r="B33" t="str">
            <v>Concreto fck 11 MPa com brita comercial</v>
          </cell>
          <cell r="C33">
            <v>0</v>
          </cell>
          <cell r="D33">
            <v>0</v>
          </cell>
        </row>
        <row r="34">
          <cell r="A34">
            <v>45240</v>
          </cell>
          <cell r="B34" t="str">
            <v xml:space="preserve">Concreto fck 15 MPa </v>
          </cell>
          <cell r="C34">
            <v>0</v>
          </cell>
          <cell r="D34">
            <v>0</v>
          </cell>
        </row>
        <row r="35">
          <cell r="A35">
            <v>45245</v>
          </cell>
          <cell r="B35" t="str">
            <v>Concreto fck 15 MPa com brita comercial</v>
          </cell>
          <cell r="C35">
            <v>0</v>
          </cell>
          <cell r="D35">
            <v>0</v>
          </cell>
        </row>
        <row r="36">
          <cell r="A36">
            <v>45250</v>
          </cell>
          <cell r="B36" t="str">
            <v>Concreto Poroso</v>
          </cell>
          <cell r="C36">
            <v>0</v>
          </cell>
          <cell r="D36">
            <v>0</v>
          </cell>
        </row>
        <row r="37">
          <cell r="A37">
            <v>45255</v>
          </cell>
          <cell r="B37" t="str">
            <v>Concreto poroso com brita comercial</v>
          </cell>
          <cell r="C37">
            <v>0</v>
          </cell>
          <cell r="D37">
            <v>0</v>
          </cell>
        </row>
        <row r="38">
          <cell r="A38">
            <v>45260</v>
          </cell>
          <cell r="B38" t="str">
            <v>Concreto ciclopico fck 11 MPa</v>
          </cell>
          <cell r="C38">
            <v>0</v>
          </cell>
          <cell r="D38">
            <v>0</v>
          </cell>
        </row>
        <row r="39">
          <cell r="A39">
            <v>45265</v>
          </cell>
          <cell r="B39" t="str">
            <v>Concreto ciclopico fck 11 MPa com brita comercial</v>
          </cell>
          <cell r="C39">
            <v>0</v>
          </cell>
          <cell r="D39">
            <v>0</v>
          </cell>
        </row>
        <row r="40">
          <cell r="A40">
            <v>45270</v>
          </cell>
          <cell r="B40" t="str">
            <v>Concreto ciclopico fck 15 MPa</v>
          </cell>
          <cell r="C40">
            <v>0</v>
          </cell>
          <cell r="D40">
            <v>0</v>
          </cell>
        </row>
        <row r="41">
          <cell r="A41">
            <v>45275</v>
          </cell>
          <cell r="B41" t="str">
            <v>Concreto ciclopico fck 15 MPa com brita comercial</v>
          </cell>
          <cell r="C41">
            <v>0</v>
          </cell>
          <cell r="D41">
            <v>0</v>
          </cell>
        </row>
        <row r="42">
          <cell r="A42">
            <v>45280</v>
          </cell>
          <cell r="B42" t="str">
            <v>Argamassa de cimento e areia 1:4</v>
          </cell>
          <cell r="C42">
            <v>0</v>
          </cell>
          <cell r="D42">
            <v>0</v>
          </cell>
        </row>
        <row r="43">
          <cell r="A43">
            <v>45285</v>
          </cell>
          <cell r="B43" t="str">
            <v>Argamassa de cimento e areia 1:3</v>
          </cell>
          <cell r="C43">
            <v>0</v>
          </cell>
          <cell r="D43">
            <v>0</v>
          </cell>
        </row>
        <row r="44">
          <cell r="A44">
            <v>45290</v>
          </cell>
          <cell r="B44" t="str">
            <v>Formas comuns de madeira com reaproveitamento de duas vezes</v>
          </cell>
          <cell r="C44">
            <v>0</v>
          </cell>
          <cell r="D44">
            <v>0</v>
          </cell>
        </row>
        <row r="45">
          <cell r="A45">
            <v>45295</v>
          </cell>
          <cell r="B45" t="str">
            <v>Escoramento para bueiros celulares</v>
          </cell>
          <cell r="C45">
            <v>0</v>
          </cell>
          <cell r="D45">
            <v>0</v>
          </cell>
        </row>
        <row r="46">
          <cell r="A46">
            <v>45300</v>
          </cell>
          <cell r="B46" t="str">
            <v>Armadura aço CA-25 fornecimento dobragem e colocação</v>
          </cell>
          <cell r="C46" t="str">
            <v>kg</v>
          </cell>
          <cell r="D46">
            <v>2.0299999999999998</v>
          </cell>
        </row>
        <row r="47">
          <cell r="A47">
            <v>45305</v>
          </cell>
          <cell r="B47" t="str">
            <v>Armadura aço CA-50 fornecimento dobragem e colocação</v>
          </cell>
          <cell r="C47" t="str">
            <v>kg</v>
          </cell>
          <cell r="D47">
            <v>2.11</v>
          </cell>
        </row>
        <row r="48">
          <cell r="A48">
            <v>45310</v>
          </cell>
          <cell r="B48" t="str">
            <v>Armadura aço CA-60 fornecimento dobragem e colocação</v>
          </cell>
          <cell r="C48" t="str">
            <v>kg</v>
          </cell>
          <cell r="D48">
            <v>2.38</v>
          </cell>
        </row>
        <row r="49">
          <cell r="A49">
            <v>45315</v>
          </cell>
          <cell r="B49" t="str">
            <v>Lastro de brita</v>
          </cell>
          <cell r="C49">
            <v>0</v>
          </cell>
          <cell r="D49">
            <v>0</v>
          </cell>
        </row>
        <row r="50">
          <cell r="A50">
            <v>45320</v>
          </cell>
          <cell r="B50" t="str">
            <v>Lastro de brita com brita comercial</v>
          </cell>
          <cell r="C50">
            <v>0</v>
          </cell>
          <cell r="D50">
            <v>0</v>
          </cell>
        </row>
        <row r="51">
          <cell r="A51">
            <v>45335</v>
          </cell>
          <cell r="B51" t="str">
            <v>Enrocamento de pedra jogada com pedra do primário</v>
          </cell>
          <cell r="C51">
            <v>0</v>
          </cell>
          <cell r="D51">
            <v>0</v>
          </cell>
        </row>
        <row r="52">
          <cell r="A52">
            <v>45340</v>
          </cell>
          <cell r="B52" t="str">
            <v>Enrocamento pedra arrumada</v>
          </cell>
          <cell r="C52">
            <v>0</v>
          </cell>
          <cell r="D52">
            <v>0</v>
          </cell>
        </row>
        <row r="53">
          <cell r="A53">
            <v>45345</v>
          </cell>
          <cell r="B53" t="str">
            <v>Alvenaria de pedra-de-mão argamassada</v>
          </cell>
          <cell r="C53">
            <v>0</v>
          </cell>
          <cell r="D53">
            <v>0</v>
          </cell>
        </row>
        <row r="54">
          <cell r="A54">
            <v>45350</v>
          </cell>
          <cell r="B54" t="str">
            <v>Alvenaria de tijolos maciços p/ parede de 20cm</v>
          </cell>
          <cell r="C54">
            <v>0</v>
          </cell>
          <cell r="D54">
            <v>0</v>
          </cell>
        </row>
        <row r="55">
          <cell r="A55">
            <v>46000</v>
          </cell>
          <cell r="B55" t="str">
            <v>Torre de madeira para cravação de tubulação (OAE)</v>
          </cell>
          <cell r="C55" t="str">
            <v>m</v>
          </cell>
          <cell r="D55">
            <v>450.9</v>
          </cell>
        </row>
        <row r="56">
          <cell r="A56">
            <v>46010</v>
          </cell>
          <cell r="B56" t="str">
            <v>Argamassa de cimento e areia 1:4 preparo e materiais (OAE)</v>
          </cell>
          <cell r="C56">
            <v>0</v>
          </cell>
          <cell r="D56">
            <v>0</v>
          </cell>
        </row>
        <row r="57">
          <cell r="A57">
            <v>46020</v>
          </cell>
          <cell r="B57" t="str">
            <v>Formas de madeira (OAE)</v>
          </cell>
          <cell r="C57">
            <v>0</v>
          </cell>
          <cell r="D57">
            <v>0</v>
          </cell>
        </row>
        <row r="58">
          <cell r="A58">
            <v>46030</v>
          </cell>
          <cell r="B58" t="str">
            <v>Armadura aço CA-50 fornec. dobr. e colocação (OAE)</v>
          </cell>
          <cell r="C58" t="str">
            <v>kg</v>
          </cell>
          <cell r="D58">
            <v>2.2000000000000002</v>
          </cell>
        </row>
        <row r="59">
          <cell r="A59">
            <v>46040</v>
          </cell>
          <cell r="B59" t="str">
            <v>Concreto fck 15 MPa - preparo lançamento e cura (OAE)</v>
          </cell>
          <cell r="C59">
            <v>0</v>
          </cell>
          <cell r="D59">
            <v>0</v>
          </cell>
        </row>
        <row r="60">
          <cell r="A60">
            <v>46050</v>
          </cell>
          <cell r="B60" t="str">
            <v>Concreto fck 18 MPa - preparo lançamento e cura (OAE)</v>
          </cell>
          <cell r="C60">
            <v>0</v>
          </cell>
          <cell r="D60">
            <v>0</v>
          </cell>
        </row>
        <row r="61">
          <cell r="A61">
            <v>46070</v>
          </cell>
          <cell r="B61" t="str">
            <v>Demolição de estrutura em concreto simples (OAE)</v>
          </cell>
          <cell r="C61">
            <v>0</v>
          </cell>
          <cell r="D61">
            <v>0</v>
          </cell>
        </row>
        <row r="62">
          <cell r="A62">
            <v>46080</v>
          </cell>
          <cell r="B62" t="str">
            <v>Demolição de estrutura em concreto armado (OAE)</v>
          </cell>
          <cell r="C62">
            <v>0</v>
          </cell>
          <cell r="D62">
            <v>0</v>
          </cell>
        </row>
        <row r="63">
          <cell r="A63">
            <v>46090</v>
          </cell>
          <cell r="B63" t="str">
            <v>Aterro para vedação de ensecadeiras (OAE)</v>
          </cell>
          <cell r="C63">
            <v>0</v>
          </cell>
          <cell r="D63">
            <v>0</v>
          </cell>
        </row>
        <row r="64">
          <cell r="A64">
            <v>46100</v>
          </cell>
          <cell r="B64" t="str">
            <v>Ensecadeiras duplas (OAE)</v>
          </cell>
          <cell r="C64">
            <v>0</v>
          </cell>
          <cell r="D64">
            <v>0</v>
          </cell>
        </row>
        <row r="65">
          <cell r="A65">
            <v>50000</v>
          </cell>
          <cell r="B65" t="str">
            <v>Desmatamento e limpeza do terreno - condição1</v>
          </cell>
          <cell r="C65">
            <v>0</v>
          </cell>
          <cell r="D65">
            <v>0</v>
          </cell>
        </row>
        <row r="66">
          <cell r="A66">
            <v>50001</v>
          </cell>
          <cell r="B66" t="str">
            <v>Desmatamento e limpeza do terreno - condição2</v>
          </cell>
          <cell r="C66">
            <v>0</v>
          </cell>
          <cell r="D66">
            <v>0</v>
          </cell>
        </row>
        <row r="67">
          <cell r="A67">
            <v>50002</v>
          </cell>
          <cell r="B67" t="str">
            <v>Desmatamento e limpeza do terreno - condição3</v>
          </cell>
          <cell r="C67">
            <v>0</v>
          </cell>
          <cell r="D67">
            <v>0</v>
          </cell>
        </row>
        <row r="68">
          <cell r="A68">
            <v>50003</v>
          </cell>
          <cell r="B68" t="str">
            <v>Desmatamento e limpeza do terreno - condição4</v>
          </cell>
          <cell r="C68">
            <v>0</v>
          </cell>
          <cell r="D68">
            <v>0</v>
          </cell>
        </row>
        <row r="69">
          <cell r="A69">
            <v>50010</v>
          </cell>
          <cell r="B69" t="str">
            <v>Esc. carga e transp. de mat. clas. 1a cat DMT&lt;= 50 m</v>
          </cell>
          <cell r="C69">
            <v>0</v>
          </cell>
          <cell r="D69">
            <v>0</v>
          </cell>
        </row>
        <row r="70">
          <cell r="A70">
            <v>50020</v>
          </cell>
          <cell r="B70" t="str">
            <v>Esc. carga e transp. de mat. clas 1a cat 50&lt;DMT&lt;=100 m</v>
          </cell>
          <cell r="C70">
            <v>0</v>
          </cell>
          <cell r="D70">
            <v>0</v>
          </cell>
        </row>
        <row r="71">
          <cell r="A71">
            <v>50030</v>
          </cell>
          <cell r="B71" t="str">
            <v>Esc. carga e transp. de mat. clas 1a cat 100&lt;DMT&lt;=150 m</v>
          </cell>
          <cell r="C71">
            <v>0</v>
          </cell>
          <cell r="D71">
            <v>0</v>
          </cell>
        </row>
        <row r="72">
          <cell r="A72">
            <v>50040</v>
          </cell>
          <cell r="B72" t="str">
            <v>Esc. carga e transp. de mat. clas 1a cat 150&lt;DMT&lt;=200 m</v>
          </cell>
          <cell r="C72">
            <v>0</v>
          </cell>
          <cell r="D72">
            <v>0</v>
          </cell>
        </row>
        <row r="73">
          <cell r="A73">
            <v>50050</v>
          </cell>
          <cell r="B73" t="str">
            <v>Esc. carga e transp. de mat. clas 1a cat 200&lt;DMT&lt;=250 m</v>
          </cell>
          <cell r="C73">
            <v>0</v>
          </cell>
          <cell r="D73">
            <v>0</v>
          </cell>
        </row>
        <row r="74">
          <cell r="A74">
            <v>50060</v>
          </cell>
          <cell r="B74" t="str">
            <v>Esc. carga e transp. de mat. clas 1a cat 250&lt;DMT&lt;=300 m</v>
          </cell>
          <cell r="C74">
            <v>0</v>
          </cell>
          <cell r="D74">
            <v>0</v>
          </cell>
        </row>
        <row r="75">
          <cell r="A75">
            <v>50070</v>
          </cell>
          <cell r="B75" t="str">
            <v>Esc. carga e transp. de mat. clas 1a cat 300&lt;DMT&lt;=350 m</v>
          </cell>
          <cell r="C75">
            <v>0</v>
          </cell>
          <cell r="D75">
            <v>0</v>
          </cell>
        </row>
        <row r="76">
          <cell r="A76">
            <v>50080</v>
          </cell>
          <cell r="B76" t="str">
            <v>Esc. carga e transp. de mat. clas 1a cat 350&lt;DMT&lt;=400 m</v>
          </cell>
          <cell r="C76">
            <v>0</v>
          </cell>
          <cell r="D76">
            <v>0</v>
          </cell>
        </row>
        <row r="77">
          <cell r="A77">
            <v>50090</v>
          </cell>
          <cell r="B77" t="str">
            <v>Esc. carga e transp. de mat. clas 1a cat 400&lt;DMT&lt;=500 m</v>
          </cell>
          <cell r="C77">
            <v>0</v>
          </cell>
          <cell r="D77">
            <v>0</v>
          </cell>
        </row>
        <row r="78">
          <cell r="A78">
            <v>50100</v>
          </cell>
          <cell r="B78" t="str">
            <v>Esc. carga e transp. de mat. clas 1a cat 500&lt;DMT&lt;=600 m</v>
          </cell>
          <cell r="C78">
            <v>0</v>
          </cell>
          <cell r="D78">
            <v>0</v>
          </cell>
        </row>
        <row r="79">
          <cell r="A79">
            <v>50110</v>
          </cell>
          <cell r="B79" t="str">
            <v>Esc. carga e transp. de mat. clas 1a cat 600&lt;DMT&lt;=700 m</v>
          </cell>
          <cell r="C79">
            <v>0</v>
          </cell>
          <cell r="D79">
            <v>0</v>
          </cell>
        </row>
        <row r="80">
          <cell r="A80">
            <v>50120</v>
          </cell>
          <cell r="B80" t="str">
            <v>Esc. carga e transp. de mat. clas 1a cat 700&lt;DMT&lt;=800 m</v>
          </cell>
          <cell r="C80">
            <v>0</v>
          </cell>
          <cell r="D80">
            <v>0</v>
          </cell>
        </row>
        <row r="81">
          <cell r="A81">
            <v>50130</v>
          </cell>
          <cell r="B81" t="str">
            <v>Esc. carga e transp. de mat. clas 1a cat 800&lt;DMT&lt;=900 m</v>
          </cell>
          <cell r="C81">
            <v>0</v>
          </cell>
          <cell r="D81">
            <v>0</v>
          </cell>
        </row>
        <row r="82">
          <cell r="A82">
            <v>50140</v>
          </cell>
          <cell r="B82" t="str">
            <v>Esc. carga e transp. de mat. clas 1a cat 900&lt;DMT&lt;=1000 m</v>
          </cell>
          <cell r="C82">
            <v>0</v>
          </cell>
          <cell r="D82">
            <v>0</v>
          </cell>
        </row>
        <row r="83">
          <cell r="A83">
            <v>50150</v>
          </cell>
          <cell r="B83" t="str">
            <v>Esc. carga e transp. de mat. clas 1a cat 1000&lt;DMT&lt;=1200 m</v>
          </cell>
          <cell r="C83">
            <v>0</v>
          </cell>
          <cell r="D83">
            <v>0</v>
          </cell>
        </row>
        <row r="84">
          <cell r="A84">
            <v>50160</v>
          </cell>
          <cell r="B84" t="str">
            <v>Esc. carga e transp. de mat. clas 1a cat 1200&lt;DMT&lt;=1400 m</v>
          </cell>
          <cell r="C84">
            <v>0</v>
          </cell>
          <cell r="D84">
            <v>0</v>
          </cell>
        </row>
        <row r="85">
          <cell r="A85">
            <v>50170</v>
          </cell>
          <cell r="B85" t="str">
            <v>Esc. carga e transp. de mat. clas 1a cat 1400&lt;DMT&lt;=1600 m</v>
          </cell>
          <cell r="C85">
            <v>0</v>
          </cell>
          <cell r="D85">
            <v>0</v>
          </cell>
        </row>
        <row r="86">
          <cell r="A86">
            <v>50180</v>
          </cell>
          <cell r="B86" t="str">
            <v>Esc. carga e transp. de mat. clas 1a cat 1600&lt;DMT&lt;=1800 m</v>
          </cell>
          <cell r="C86">
            <v>0</v>
          </cell>
          <cell r="D86">
            <v>0</v>
          </cell>
        </row>
        <row r="87">
          <cell r="A87">
            <v>50190</v>
          </cell>
          <cell r="B87" t="str">
            <v>Esc. carga e transp. de mat. clas 1a cat 1800&lt;DMT&lt;2000 m</v>
          </cell>
          <cell r="C87">
            <v>0</v>
          </cell>
          <cell r="D87">
            <v>0</v>
          </cell>
        </row>
        <row r="88">
          <cell r="A88">
            <v>50200</v>
          </cell>
          <cell r="B88" t="str">
            <v>Esc. carga e transp. de mat. clas 1a cat 2000&lt;DMT&lt;2500 m</v>
          </cell>
          <cell r="C88">
            <v>0</v>
          </cell>
          <cell r="D88">
            <v>0</v>
          </cell>
        </row>
        <row r="89">
          <cell r="A89">
            <v>50210</v>
          </cell>
          <cell r="B89" t="str">
            <v>Esc. carga e transp. de mat. clas 1a cat 2500&lt;DMT&lt;3000 m</v>
          </cell>
          <cell r="C89">
            <v>0</v>
          </cell>
          <cell r="D89">
            <v>0</v>
          </cell>
        </row>
        <row r="90">
          <cell r="A90">
            <v>50220</v>
          </cell>
          <cell r="B90" t="str">
            <v>Esc. carga e transp. de mat. clas 1a cat 3000&lt;DMT&lt;3500 m</v>
          </cell>
          <cell r="C90">
            <v>0</v>
          </cell>
          <cell r="D90">
            <v>0</v>
          </cell>
        </row>
        <row r="91">
          <cell r="A91">
            <v>50230</v>
          </cell>
          <cell r="B91" t="str">
            <v>Esc. carga e transp. de mat. clas 1a cat 3500&lt;DMT&lt;4000 m</v>
          </cell>
          <cell r="C91">
            <v>0</v>
          </cell>
          <cell r="D91">
            <v>0</v>
          </cell>
        </row>
        <row r="92">
          <cell r="A92">
            <v>50240</v>
          </cell>
          <cell r="B92" t="str">
            <v>Esc. carga e transp. de mat. clas 1a cat 4000&lt;DMT&lt;4500 m</v>
          </cell>
          <cell r="C92">
            <v>0</v>
          </cell>
          <cell r="D92">
            <v>0</v>
          </cell>
        </row>
        <row r="93">
          <cell r="A93">
            <v>50250</v>
          </cell>
          <cell r="B93" t="str">
            <v>Esc. carga e transp. de mat. clas 1a cat 4500&lt;DMT&lt;5000 m</v>
          </cell>
          <cell r="C93">
            <v>0</v>
          </cell>
          <cell r="D93">
            <v>0</v>
          </cell>
        </row>
        <row r="94">
          <cell r="A94">
            <v>50260</v>
          </cell>
          <cell r="B94" t="str">
            <v>Esc. carga e transp. de mat. clas 1a cat 5000&lt;DMT&lt;6000 m</v>
          </cell>
          <cell r="C94">
            <v>0</v>
          </cell>
          <cell r="D94">
            <v>0</v>
          </cell>
        </row>
        <row r="95">
          <cell r="A95">
            <v>50270</v>
          </cell>
          <cell r="B95" t="str">
            <v>Esc. carga e transp. de mat. clas 1a cat 6000&lt;DMT&lt;7000 m</v>
          </cell>
          <cell r="C95">
            <v>0</v>
          </cell>
          <cell r="D95">
            <v>0</v>
          </cell>
        </row>
        <row r="96">
          <cell r="A96">
            <v>50280</v>
          </cell>
          <cell r="B96" t="str">
            <v>Esc. carga e transp. de mat. clas 1a cat 7000&lt;DMT&lt;8000 m</v>
          </cell>
          <cell r="C96">
            <v>0</v>
          </cell>
          <cell r="D96">
            <v>0</v>
          </cell>
        </row>
        <row r="97">
          <cell r="A97">
            <v>50290</v>
          </cell>
          <cell r="B97" t="str">
            <v>Esc. carga e transp. de mat. clas 1a cat 8000&lt;DMT&lt;9000 m</v>
          </cell>
          <cell r="C97">
            <v>0</v>
          </cell>
          <cell r="D97">
            <v>0</v>
          </cell>
        </row>
        <row r="98">
          <cell r="A98">
            <v>50300</v>
          </cell>
          <cell r="B98" t="str">
            <v>Esc. carga e transp. de mat. clas 1a cat 9000&lt;DMT&lt;1000 m</v>
          </cell>
          <cell r="C98">
            <v>0</v>
          </cell>
          <cell r="D98">
            <v>0</v>
          </cell>
        </row>
        <row r="99">
          <cell r="A99">
            <v>51000</v>
          </cell>
          <cell r="B99" t="str">
            <v>Esc. carga e transp. de mat. clas. 2a cat DMT&lt;= 50 m</v>
          </cell>
          <cell r="C99">
            <v>0</v>
          </cell>
          <cell r="D99">
            <v>0</v>
          </cell>
        </row>
        <row r="100">
          <cell r="A100">
            <v>51010</v>
          </cell>
          <cell r="B100" t="str">
            <v>Esc. carga e transp. de mat. clas 2a cat 50&lt;DMT&lt;=100 m</v>
          </cell>
          <cell r="C100">
            <v>0</v>
          </cell>
          <cell r="D100">
            <v>0</v>
          </cell>
        </row>
        <row r="101">
          <cell r="A101">
            <v>51020</v>
          </cell>
          <cell r="B101" t="str">
            <v>Esc. carga e transp. de mat. clas 2a cat 100&lt;DMT&lt;=150 m</v>
          </cell>
          <cell r="C101">
            <v>0</v>
          </cell>
          <cell r="D101">
            <v>0</v>
          </cell>
        </row>
        <row r="102">
          <cell r="A102">
            <v>51030</v>
          </cell>
          <cell r="B102" t="str">
            <v>Esc. carga e transp. de mat. clas 2a cat 150&lt;DMT&lt;=200 m</v>
          </cell>
          <cell r="C102">
            <v>0</v>
          </cell>
          <cell r="D102">
            <v>0</v>
          </cell>
        </row>
        <row r="103">
          <cell r="A103">
            <v>51040</v>
          </cell>
          <cell r="B103" t="str">
            <v>Esc. carga e transp. de mat. clas 2a cat 200&lt;DMT&lt;=250 m</v>
          </cell>
          <cell r="C103">
            <v>0</v>
          </cell>
          <cell r="D103">
            <v>0</v>
          </cell>
        </row>
        <row r="104">
          <cell r="A104">
            <v>51050</v>
          </cell>
          <cell r="B104" t="str">
            <v>Esc. carga e transp. de mat. clas 2a cat 250&lt;DMT&lt;=300 m</v>
          </cell>
          <cell r="C104">
            <v>0</v>
          </cell>
          <cell r="D104">
            <v>0</v>
          </cell>
        </row>
        <row r="105">
          <cell r="A105">
            <v>51060</v>
          </cell>
          <cell r="B105" t="str">
            <v>Esc. carga e transp. de mat. clas 2a cat 300&lt;DMT&lt;=350 m</v>
          </cell>
          <cell r="C105">
            <v>0</v>
          </cell>
          <cell r="D105">
            <v>0</v>
          </cell>
        </row>
        <row r="106">
          <cell r="A106">
            <v>51070</v>
          </cell>
          <cell r="B106" t="str">
            <v>Esc. carga e transp. de mat. clas 2a cat 350&lt;DMT&lt;=400 m</v>
          </cell>
          <cell r="C106">
            <v>0</v>
          </cell>
          <cell r="D106">
            <v>0</v>
          </cell>
        </row>
        <row r="107">
          <cell r="A107">
            <v>51080</v>
          </cell>
          <cell r="B107" t="str">
            <v>Esc. carga e transp. de mat. clas 2a cat 400&lt;DMT&lt;=500 m</v>
          </cell>
          <cell r="C107">
            <v>0</v>
          </cell>
          <cell r="D107">
            <v>0</v>
          </cell>
        </row>
        <row r="108">
          <cell r="A108">
            <v>51090</v>
          </cell>
          <cell r="B108" t="str">
            <v>Esc. carga e transp. de mat. clas 2a cat 500&lt;DMT&lt;=600 m</v>
          </cell>
          <cell r="C108">
            <v>0</v>
          </cell>
          <cell r="D108">
            <v>0</v>
          </cell>
        </row>
        <row r="109">
          <cell r="A109">
            <v>51100</v>
          </cell>
          <cell r="B109" t="str">
            <v>Esc. carga e transp. de mat. clas 2a cat 600&lt;DMT&lt;=700 m</v>
          </cell>
          <cell r="C109">
            <v>0</v>
          </cell>
          <cell r="D109">
            <v>0</v>
          </cell>
        </row>
        <row r="110">
          <cell r="A110">
            <v>51110</v>
          </cell>
          <cell r="B110" t="str">
            <v>Esc. carga e transp. de mat. clas 2a cat 700&lt;DMT&lt;=800 m</v>
          </cell>
          <cell r="C110">
            <v>0</v>
          </cell>
          <cell r="D110">
            <v>0</v>
          </cell>
        </row>
        <row r="111">
          <cell r="A111">
            <v>51120</v>
          </cell>
          <cell r="B111" t="str">
            <v>Esc. carga e transp. de mat. clas 2a cat 800&lt;DMT&lt;=900 m</v>
          </cell>
          <cell r="C111">
            <v>0</v>
          </cell>
          <cell r="D111">
            <v>0</v>
          </cell>
        </row>
        <row r="112">
          <cell r="A112">
            <v>51130</v>
          </cell>
          <cell r="B112" t="str">
            <v>Esc. carga e transp. de mat. clas 2a cat 900&lt;DMT&lt;=1000 m</v>
          </cell>
          <cell r="C112">
            <v>0</v>
          </cell>
          <cell r="D112">
            <v>0</v>
          </cell>
        </row>
        <row r="113">
          <cell r="A113">
            <v>51140</v>
          </cell>
          <cell r="B113" t="str">
            <v>Esc. carga e transp. de mat. clas 2a cat 1000&lt;DMT&lt;=1200 m</v>
          </cell>
          <cell r="C113">
            <v>0</v>
          </cell>
          <cell r="D113">
            <v>0</v>
          </cell>
        </row>
        <row r="114">
          <cell r="A114">
            <v>51150</v>
          </cell>
          <cell r="B114" t="str">
            <v>Esc. carga e transp. de mat. clas 2a cat 1200&lt;DMT&lt;=1400 m</v>
          </cell>
          <cell r="C114">
            <v>0</v>
          </cell>
          <cell r="D114">
            <v>0</v>
          </cell>
        </row>
        <row r="115">
          <cell r="A115">
            <v>51160</v>
          </cell>
          <cell r="B115" t="str">
            <v>Esc. carga e transp. de mat. clas 2a cat 1400&lt;DMT&lt;=1600 m</v>
          </cell>
          <cell r="C115">
            <v>0</v>
          </cell>
          <cell r="D115">
            <v>0</v>
          </cell>
        </row>
        <row r="116">
          <cell r="A116">
            <v>51170</v>
          </cell>
          <cell r="B116" t="str">
            <v>Esc. carga e transp. de mat. clas 2a cat 1600&lt;DMT&lt;=1800 m</v>
          </cell>
          <cell r="C116">
            <v>0</v>
          </cell>
          <cell r="D116">
            <v>0</v>
          </cell>
        </row>
        <row r="117">
          <cell r="A117">
            <v>51180</v>
          </cell>
          <cell r="B117" t="str">
            <v>Esc. carga e transp. de mat. clas 2a cat 1800&lt;DMT&lt;2000 m</v>
          </cell>
          <cell r="C117">
            <v>0</v>
          </cell>
          <cell r="D117">
            <v>0</v>
          </cell>
        </row>
        <row r="118">
          <cell r="A118">
            <v>51190</v>
          </cell>
          <cell r="B118" t="str">
            <v>Esc. carga e transp. de mat. clas 2a cat 2000&lt;DMT&lt;2500 m</v>
          </cell>
          <cell r="C118">
            <v>0</v>
          </cell>
          <cell r="D118">
            <v>0</v>
          </cell>
        </row>
        <row r="119">
          <cell r="A119">
            <v>51200</v>
          </cell>
          <cell r="B119" t="str">
            <v>Esc. carga e transp. de mat. clas 2a cat 2500&lt;DMT&lt;3000 m</v>
          </cell>
          <cell r="C119">
            <v>0</v>
          </cell>
          <cell r="D119">
            <v>0</v>
          </cell>
        </row>
        <row r="120">
          <cell r="A120">
            <v>51210</v>
          </cell>
          <cell r="B120" t="str">
            <v>Esc. carga e transp. de mat. clas 2a cat 3000&lt;DMT&lt;3500 m</v>
          </cell>
          <cell r="C120">
            <v>0</v>
          </cell>
          <cell r="D120">
            <v>0</v>
          </cell>
        </row>
        <row r="121">
          <cell r="A121">
            <v>51220</v>
          </cell>
          <cell r="B121" t="str">
            <v>Esc. carga e transp. de mat. clas 2a cat 3500&lt;DMT&lt;4000 m</v>
          </cell>
          <cell r="C121">
            <v>0</v>
          </cell>
          <cell r="D121">
            <v>0</v>
          </cell>
        </row>
        <row r="122">
          <cell r="A122">
            <v>51230</v>
          </cell>
          <cell r="B122" t="str">
            <v>Esc. carga e transp. de mat. clas 2a cat 4000&lt;DMT&lt;4500 m</v>
          </cell>
          <cell r="C122">
            <v>0</v>
          </cell>
          <cell r="D122">
            <v>0</v>
          </cell>
        </row>
        <row r="123">
          <cell r="A123">
            <v>51240</v>
          </cell>
          <cell r="B123" t="str">
            <v>Esc. carga e transp. de mat. clas 2a cat 4500&lt;DMT&lt;5000 m</v>
          </cell>
          <cell r="C123">
            <v>0</v>
          </cell>
          <cell r="D123">
            <v>0</v>
          </cell>
        </row>
        <row r="124">
          <cell r="A124">
            <v>51250</v>
          </cell>
          <cell r="B124" t="str">
            <v>Esc. carga e transp. de mat. clas 2a cat 5000&lt;DMT&lt;6000 m</v>
          </cell>
          <cell r="C124">
            <v>0</v>
          </cell>
          <cell r="D124">
            <v>0</v>
          </cell>
        </row>
        <row r="125">
          <cell r="A125">
            <v>51260</v>
          </cell>
          <cell r="B125" t="str">
            <v>Esc. carga e transp. de mat. clas 2a cat 6000&lt;DMT&lt;7000 m</v>
          </cell>
          <cell r="C125">
            <v>0</v>
          </cell>
          <cell r="D125">
            <v>0</v>
          </cell>
        </row>
        <row r="126">
          <cell r="A126">
            <v>51270</v>
          </cell>
          <cell r="B126" t="str">
            <v>Esc. carga e transp. de mat. clas 2a cat 7000&lt;DMT&lt;8000 m</v>
          </cell>
          <cell r="C126">
            <v>0</v>
          </cell>
          <cell r="D126">
            <v>0</v>
          </cell>
        </row>
        <row r="127">
          <cell r="A127">
            <v>51280</v>
          </cell>
          <cell r="B127" t="str">
            <v>Esc. carga e transp. de mat. clas 2a cat 8000&lt;DMT&lt;9000 m</v>
          </cell>
          <cell r="C127">
            <v>0</v>
          </cell>
          <cell r="D127">
            <v>0</v>
          </cell>
        </row>
        <row r="128">
          <cell r="A128">
            <v>51290</v>
          </cell>
          <cell r="B128" t="str">
            <v>Esc. carga e transp. de mat. clas 2a cat 9000&lt;DMT&lt;1000 m</v>
          </cell>
          <cell r="C128">
            <v>0</v>
          </cell>
          <cell r="D128">
            <v>0</v>
          </cell>
        </row>
        <row r="129">
          <cell r="A129">
            <v>51500</v>
          </cell>
          <cell r="B129" t="str">
            <v>Esc. carga e transp. e espalh. mat. 3a cat 000&lt;DMT&lt;=050 m</v>
          </cell>
          <cell r="C129">
            <v>0</v>
          </cell>
          <cell r="D129">
            <v>0</v>
          </cell>
        </row>
        <row r="130">
          <cell r="A130">
            <v>51510</v>
          </cell>
          <cell r="B130" t="str">
            <v>Esc. carga e transp. e espalh. mat. 3a cat 050&lt;DMT&lt;=100 m</v>
          </cell>
          <cell r="C130">
            <v>0</v>
          </cell>
          <cell r="D130">
            <v>0</v>
          </cell>
        </row>
        <row r="131">
          <cell r="A131">
            <v>51520</v>
          </cell>
          <cell r="B131" t="str">
            <v>Esc. carga e transp. e espalh. mat. 3a cat 100&lt;DMT&lt;=150 m</v>
          </cell>
          <cell r="C131">
            <v>0</v>
          </cell>
          <cell r="D131">
            <v>0</v>
          </cell>
        </row>
        <row r="132">
          <cell r="A132">
            <v>51530</v>
          </cell>
          <cell r="B132" t="str">
            <v>Esc. carga e transp. e espalh. mat. 3a cat 150&lt;DMT&lt;=200 m</v>
          </cell>
          <cell r="C132">
            <v>0</v>
          </cell>
          <cell r="D132">
            <v>0</v>
          </cell>
        </row>
        <row r="133">
          <cell r="A133">
            <v>51540</v>
          </cell>
          <cell r="B133" t="str">
            <v>Esc. carga e transp. e espalh. mat. 3a cat 200&lt;DMT&lt;=250 m</v>
          </cell>
          <cell r="C133">
            <v>0</v>
          </cell>
          <cell r="D133">
            <v>0</v>
          </cell>
        </row>
        <row r="134">
          <cell r="A134">
            <v>51550</v>
          </cell>
          <cell r="B134" t="str">
            <v>Esc. carga e transp. e espalh. mat. 3a cat 250&lt;DMT&lt;=300 m</v>
          </cell>
          <cell r="C134">
            <v>0</v>
          </cell>
          <cell r="D134">
            <v>0</v>
          </cell>
        </row>
        <row r="135">
          <cell r="A135">
            <v>51560</v>
          </cell>
          <cell r="B135" t="str">
            <v>Esc. carga e transp. e espalh. mat. 3a cat 300&lt;DMT&lt;=350 m</v>
          </cell>
          <cell r="C135">
            <v>0</v>
          </cell>
          <cell r="D135">
            <v>0</v>
          </cell>
        </row>
        <row r="136">
          <cell r="A136">
            <v>51570</v>
          </cell>
          <cell r="B136" t="str">
            <v>Esc. carga e transp. e espalh. mat. 3a cat 350&lt;DMT&lt;=400 m</v>
          </cell>
          <cell r="C136">
            <v>0</v>
          </cell>
          <cell r="D136">
            <v>0</v>
          </cell>
        </row>
        <row r="137">
          <cell r="A137">
            <v>51580</v>
          </cell>
          <cell r="B137" t="str">
            <v>Esc. carga e transp. e espalh. mat. 3a cat 400&lt;DMT&lt;=500 m</v>
          </cell>
          <cell r="C137">
            <v>0</v>
          </cell>
          <cell r="D137">
            <v>0</v>
          </cell>
        </row>
        <row r="138">
          <cell r="A138">
            <v>51590</v>
          </cell>
          <cell r="B138" t="str">
            <v>Esc. carga e transp. e espalh. mat. 3a cat 500&lt;DMT&lt;=600 m</v>
          </cell>
          <cell r="C138">
            <v>0</v>
          </cell>
          <cell r="D138">
            <v>0</v>
          </cell>
        </row>
        <row r="139">
          <cell r="A139">
            <v>51600</v>
          </cell>
          <cell r="B139" t="str">
            <v>Esc. carga e transp. e espalh. mat. 3a cat 600&lt;DMT&lt;=700 m</v>
          </cell>
          <cell r="C139">
            <v>0</v>
          </cell>
          <cell r="D139">
            <v>0</v>
          </cell>
        </row>
        <row r="140">
          <cell r="A140">
            <v>51610</v>
          </cell>
          <cell r="B140" t="str">
            <v>Esc. carga e transp. e espalh. mat. 3a cat 700&lt;DMT&lt;=800 m</v>
          </cell>
          <cell r="C140">
            <v>0</v>
          </cell>
          <cell r="D140">
            <v>0</v>
          </cell>
        </row>
        <row r="141">
          <cell r="A141">
            <v>51620</v>
          </cell>
          <cell r="B141" t="str">
            <v>Esc. carga e transp. e espalh. mat. 3a cat 800&lt;DMT&lt;=900 m</v>
          </cell>
          <cell r="C141">
            <v>0</v>
          </cell>
          <cell r="D141">
            <v>0</v>
          </cell>
        </row>
        <row r="142">
          <cell r="A142">
            <v>51630</v>
          </cell>
          <cell r="B142" t="str">
            <v>Esc. carga e transp. e espalh. mat. 3a cat 900&lt;DMT&lt;=1000 m</v>
          </cell>
          <cell r="C142">
            <v>0</v>
          </cell>
          <cell r="D142">
            <v>0</v>
          </cell>
        </row>
        <row r="143">
          <cell r="A143">
            <v>51640</v>
          </cell>
          <cell r="B143" t="str">
            <v>Esc. carga e transp. e espalh. mat. 3a cat 1000&lt;DMT&lt;=1200 m</v>
          </cell>
          <cell r="C143">
            <v>0</v>
          </cell>
          <cell r="D143">
            <v>0</v>
          </cell>
        </row>
        <row r="144">
          <cell r="A144">
            <v>51650</v>
          </cell>
          <cell r="B144" t="str">
            <v>Esc. carga e transp. e espalh. mat. 3a cat 1200&lt;DMT&lt;=1400 m</v>
          </cell>
          <cell r="C144">
            <v>0</v>
          </cell>
          <cell r="D144">
            <v>0</v>
          </cell>
        </row>
        <row r="145">
          <cell r="A145">
            <v>51660</v>
          </cell>
          <cell r="B145" t="str">
            <v>Esc. carga e transp. e espalh. mat. 3a cat 1400&lt;DMT&lt;=1600 m</v>
          </cell>
          <cell r="C145">
            <v>0</v>
          </cell>
          <cell r="D145">
            <v>0</v>
          </cell>
        </row>
        <row r="146">
          <cell r="A146">
            <v>51670</v>
          </cell>
          <cell r="B146" t="str">
            <v>Esc. carga e transp. e espalh. mat. 3a cat 1600&lt;DMT&lt;=1800 m</v>
          </cell>
          <cell r="C146">
            <v>0</v>
          </cell>
          <cell r="D146">
            <v>0</v>
          </cell>
        </row>
        <row r="147">
          <cell r="A147">
            <v>51690</v>
          </cell>
          <cell r="B147" t="str">
            <v>Esc. carga e transp. e espalh. mat. 3a cat 1800&lt;DMT&lt;=2000 m</v>
          </cell>
          <cell r="C147">
            <v>0</v>
          </cell>
          <cell r="D147">
            <v>0</v>
          </cell>
        </row>
        <row r="148">
          <cell r="A148">
            <v>51700</v>
          </cell>
          <cell r="B148" t="str">
            <v>Esc. carga e transp. e espalh. mat. 3a cat 2000&lt;DMT&lt;=2500 m</v>
          </cell>
          <cell r="C148">
            <v>0</v>
          </cell>
          <cell r="D148">
            <v>0</v>
          </cell>
        </row>
        <row r="149">
          <cell r="A149">
            <v>51710</v>
          </cell>
          <cell r="B149" t="str">
            <v>Esc. carga e transp. e espalh. mat. 3a cat 2500&lt;DMT&lt;=3000 m</v>
          </cell>
          <cell r="C149">
            <v>0</v>
          </cell>
          <cell r="D149">
            <v>0</v>
          </cell>
        </row>
        <row r="150">
          <cell r="A150">
            <v>51720</v>
          </cell>
          <cell r="B150" t="str">
            <v>Esc. carga e transp. e espalh. mat. 3a cat 3000&lt;DMT&lt;=3500 m</v>
          </cell>
          <cell r="C150">
            <v>0</v>
          </cell>
          <cell r="D150">
            <v>0</v>
          </cell>
        </row>
        <row r="151">
          <cell r="A151">
            <v>51730</v>
          </cell>
          <cell r="B151" t="str">
            <v>Esc. carga e transp. e espalh. mat. 3a cat 3500&lt;DMT&lt;=4000 m</v>
          </cell>
          <cell r="C151">
            <v>0</v>
          </cell>
          <cell r="D151">
            <v>0</v>
          </cell>
        </row>
        <row r="152">
          <cell r="A152">
            <v>51740</v>
          </cell>
          <cell r="B152" t="str">
            <v>Esc. carga e transp. e espalh. mat. 3a cat 4000&lt;DMT&lt;=4500 m</v>
          </cell>
          <cell r="C152">
            <v>0</v>
          </cell>
          <cell r="D152">
            <v>0</v>
          </cell>
        </row>
        <row r="153">
          <cell r="A153">
            <v>51750</v>
          </cell>
          <cell r="B153" t="str">
            <v>Esc. carga e transp. e espalh. mat. 3a cat 4500&lt;DMT&lt;=5000 m</v>
          </cell>
          <cell r="C153">
            <v>0</v>
          </cell>
          <cell r="D153">
            <v>0</v>
          </cell>
        </row>
        <row r="154">
          <cell r="A154">
            <v>51760</v>
          </cell>
          <cell r="B154" t="str">
            <v>Esc. carga e transp. e espalh. mat. 3a cat 5000&lt;DMT&lt;=6000 m</v>
          </cell>
          <cell r="C154">
            <v>0</v>
          </cell>
          <cell r="D154">
            <v>0</v>
          </cell>
        </row>
        <row r="155">
          <cell r="A155">
            <v>51850</v>
          </cell>
          <cell r="B155" t="str">
            <v>Fendilhamento de rebaixo de corte em rocha</v>
          </cell>
          <cell r="C155">
            <v>0</v>
          </cell>
          <cell r="D155">
            <v>0</v>
          </cell>
        </row>
        <row r="156">
          <cell r="A156">
            <v>51900</v>
          </cell>
          <cell r="B156" t="str">
            <v>Extração carga e descarga de seixo com DRAG-LINE</v>
          </cell>
          <cell r="C156">
            <v>0</v>
          </cell>
          <cell r="D156">
            <v>0</v>
          </cell>
        </row>
        <row r="157">
          <cell r="A157">
            <v>51950</v>
          </cell>
          <cell r="B157" t="str">
            <v>Extração carga e descarga de seixo com trator</v>
          </cell>
          <cell r="C157">
            <v>0</v>
          </cell>
          <cell r="D157">
            <v>0</v>
          </cell>
        </row>
        <row r="158">
          <cell r="A158">
            <v>52000</v>
          </cell>
          <cell r="B158" t="str">
            <v>Compactação de aterros a 95% do Proctor Normal</v>
          </cell>
          <cell r="C158">
            <v>0</v>
          </cell>
          <cell r="D158">
            <v>0</v>
          </cell>
        </row>
        <row r="159">
          <cell r="A159">
            <v>52010</v>
          </cell>
          <cell r="B159" t="str">
            <v>Compactação de aterro a 100% do Proctor Normal</v>
          </cell>
          <cell r="C159">
            <v>0</v>
          </cell>
          <cell r="D159">
            <v>0</v>
          </cell>
        </row>
        <row r="160">
          <cell r="A160">
            <v>52015</v>
          </cell>
          <cell r="B160" t="str">
            <v>Compactação de aterro em rocha</v>
          </cell>
          <cell r="C160">
            <v>0</v>
          </cell>
          <cell r="D160">
            <v>0</v>
          </cell>
        </row>
        <row r="161">
          <cell r="A161">
            <v>52020</v>
          </cell>
          <cell r="B161" t="str">
            <v>Esc. carga transp. e espalh. de mat. de jazida clas. 1a. cat.</v>
          </cell>
          <cell r="C161">
            <v>0</v>
          </cell>
          <cell r="D161">
            <v>0</v>
          </cell>
        </row>
        <row r="162">
          <cell r="A162">
            <v>52030</v>
          </cell>
          <cell r="B162" t="str">
            <v>Esc. carga transp. e espalh. de mat. de jazida clas. 2a. cat.</v>
          </cell>
          <cell r="C162">
            <v>0</v>
          </cell>
          <cell r="D162">
            <v>0</v>
          </cell>
        </row>
        <row r="163">
          <cell r="A163">
            <v>52040</v>
          </cell>
          <cell r="B163" t="str">
            <v>Revestimento primário - execução</v>
          </cell>
          <cell r="C163">
            <v>0</v>
          </cell>
          <cell r="D163">
            <v>0</v>
          </cell>
        </row>
        <row r="164">
          <cell r="A164">
            <v>52045</v>
          </cell>
          <cell r="B164" t="str">
            <v>Remoção de solos moles sem transporte</v>
          </cell>
          <cell r="C164">
            <v>0</v>
          </cell>
          <cell r="D164">
            <v>0</v>
          </cell>
        </row>
        <row r="165">
          <cell r="A165">
            <v>52050</v>
          </cell>
          <cell r="B165" t="str">
            <v>Remoção de solos moles com transporte 0&lt; DMT&lt;= 50 m</v>
          </cell>
          <cell r="C165">
            <v>0</v>
          </cell>
          <cell r="D165">
            <v>0</v>
          </cell>
        </row>
        <row r="166">
          <cell r="A166">
            <v>52060</v>
          </cell>
          <cell r="B166" t="str">
            <v>Remoção de solos moles c/transporte  50&lt; DMT&lt;=100 m</v>
          </cell>
          <cell r="C166">
            <v>0</v>
          </cell>
          <cell r="D166">
            <v>0</v>
          </cell>
        </row>
        <row r="167">
          <cell r="A167">
            <v>52070</v>
          </cell>
          <cell r="B167" t="str">
            <v>Remoção de solos moles c/transporte  100&lt; DMT&lt;=200 m</v>
          </cell>
          <cell r="C167">
            <v>0</v>
          </cell>
          <cell r="D167">
            <v>0</v>
          </cell>
        </row>
        <row r="168">
          <cell r="A168">
            <v>52080</v>
          </cell>
          <cell r="B168" t="str">
            <v>Remoção de solos moles c/transporte  200&lt; DMT&lt;=300 m</v>
          </cell>
          <cell r="C168">
            <v>0</v>
          </cell>
          <cell r="D168">
            <v>0</v>
          </cell>
        </row>
        <row r="169">
          <cell r="A169">
            <v>52084</v>
          </cell>
          <cell r="B169" t="str">
            <v>Remoção de solos moles c/transporte  300&lt; DMT&lt;=400 m</v>
          </cell>
          <cell r="C169">
            <v>0</v>
          </cell>
          <cell r="D169">
            <v>0</v>
          </cell>
        </row>
        <row r="170">
          <cell r="A170">
            <v>52087</v>
          </cell>
          <cell r="B170" t="str">
            <v>Remoção de solos moles c/transporte  400&lt; DMT&lt;=600 m</v>
          </cell>
          <cell r="C170">
            <v>0</v>
          </cell>
          <cell r="D170">
            <v>0</v>
          </cell>
        </row>
        <row r="171">
          <cell r="A171">
            <v>52090</v>
          </cell>
          <cell r="B171" t="str">
            <v>Remoção de solos moles c/transporte  600&lt; DMT&lt;=800 m</v>
          </cell>
          <cell r="C171">
            <v>0</v>
          </cell>
          <cell r="D171">
            <v>0</v>
          </cell>
        </row>
        <row r="172">
          <cell r="A172">
            <v>52095</v>
          </cell>
          <cell r="B172" t="str">
            <v>Remoção de solos moles c/transporte  800&lt; DMT&lt;=1000 m</v>
          </cell>
          <cell r="C172">
            <v>0</v>
          </cell>
          <cell r="D172">
            <v>0</v>
          </cell>
        </row>
        <row r="173">
          <cell r="A173">
            <v>52100</v>
          </cell>
          <cell r="B173" t="str">
            <v>Remoção de solos moles c/transporte  1000&lt; DMT&lt;=1200 m</v>
          </cell>
          <cell r="C173">
            <v>0</v>
          </cell>
          <cell r="D173">
            <v>0</v>
          </cell>
        </row>
        <row r="174">
          <cell r="A174">
            <v>52119</v>
          </cell>
          <cell r="B174" t="str">
            <v>Colchão de areia extraída</v>
          </cell>
          <cell r="C174">
            <v>0</v>
          </cell>
          <cell r="D174">
            <v>0</v>
          </cell>
        </row>
        <row r="175">
          <cell r="A175">
            <v>52120</v>
          </cell>
          <cell r="B175" t="str">
            <v>Colchão de areia comercial</v>
          </cell>
          <cell r="C175">
            <v>0</v>
          </cell>
          <cell r="D175">
            <v>0</v>
          </cell>
        </row>
        <row r="176">
          <cell r="A176">
            <v>52150</v>
          </cell>
          <cell r="B176" t="str">
            <v>Carga de material</v>
          </cell>
          <cell r="C176">
            <v>0</v>
          </cell>
          <cell r="D176">
            <v>0</v>
          </cell>
        </row>
        <row r="177">
          <cell r="A177">
            <v>52160</v>
          </cell>
          <cell r="B177" t="str">
            <v>Camada drenante c/ pedra pulmão - fechamento c/ brita</v>
          </cell>
          <cell r="C177">
            <v>0</v>
          </cell>
          <cell r="D177">
            <v>0</v>
          </cell>
        </row>
        <row r="178">
          <cell r="A178">
            <v>52200</v>
          </cell>
          <cell r="B178" t="str">
            <v>Fornec. e espalh. de brita para regulariz. de corte em rocha</v>
          </cell>
          <cell r="C178">
            <v>0</v>
          </cell>
          <cell r="D178">
            <v>0</v>
          </cell>
        </row>
        <row r="179">
          <cell r="A179">
            <v>53000</v>
          </cell>
          <cell r="B179" t="str">
            <v>Regularização do sub leito a 100% do Proctor Normal</v>
          </cell>
          <cell r="C179">
            <v>0</v>
          </cell>
          <cell r="D179">
            <v>0</v>
          </cell>
        </row>
        <row r="180">
          <cell r="A180">
            <v>53010</v>
          </cell>
          <cell r="B180" t="str">
            <v>Regularização do sub leito a 100% PI</v>
          </cell>
          <cell r="C180">
            <v>0</v>
          </cell>
          <cell r="D180">
            <v>0</v>
          </cell>
        </row>
        <row r="181">
          <cell r="A181">
            <v>53020</v>
          </cell>
          <cell r="B181" t="str">
            <v>Decapagem de jazida classificada em 1a. cat.</v>
          </cell>
          <cell r="C181">
            <v>0</v>
          </cell>
          <cell r="D181">
            <v>0</v>
          </cell>
        </row>
        <row r="182">
          <cell r="A182">
            <v>53030</v>
          </cell>
          <cell r="B182" t="str">
            <v>Decapagem de jazida classificada em 2a. cat.</v>
          </cell>
          <cell r="C182">
            <v>0</v>
          </cell>
          <cell r="D182">
            <v>0</v>
          </cell>
        </row>
        <row r="183">
          <cell r="A183">
            <v>53035</v>
          </cell>
          <cell r="B183" t="str">
            <v>Decapagem de jazida classificada em 3a. cat.</v>
          </cell>
          <cell r="C183">
            <v>0</v>
          </cell>
          <cell r="D183">
            <v>0</v>
          </cell>
        </row>
        <row r="184">
          <cell r="A184">
            <v>53040</v>
          </cell>
          <cell r="B184" t="str">
            <v>Escavação e carga de mat. de jazida classif. em 1a. categoria</v>
          </cell>
          <cell r="C184">
            <v>0</v>
          </cell>
          <cell r="D184">
            <v>0</v>
          </cell>
        </row>
        <row r="185">
          <cell r="A185">
            <v>53050</v>
          </cell>
          <cell r="B185" t="str">
            <v>Escavação e carga de mat. de jazida classif. em 2a. categoria</v>
          </cell>
          <cell r="C185">
            <v>0</v>
          </cell>
          <cell r="D185">
            <v>0</v>
          </cell>
        </row>
        <row r="186">
          <cell r="A186">
            <v>53060</v>
          </cell>
          <cell r="B186" t="str">
            <v>Extração carga e peneiramento de seixo rejeitado</v>
          </cell>
          <cell r="C186">
            <v>0</v>
          </cell>
          <cell r="D186">
            <v>0</v>
          </cell>
        </row>
        <row r="187">
          <cell r="A187">
            <v>53090</v>
          </cell>
          <cell r="B187" t="str">
            <v>Camada de reforço c/ solo estabilizado s/ mistura</v>
          </cell>
          <cell r="C187">
            <v>0</v>
          </cell>
          <cell r="D187">
            <v>0</v>
          </cell>
        </row>
        <row r="188">
          <cell r="A188">
            <v>53100</v>
          </cell>
          <cell r="B188" t="str">
            <v>Camada de seixo bruto</v>
          </cell>
          <cell r="C188">
            <v>0</v>
          </cell>
          <cell r="D188">
            <v>0</v>
          </cell>
        </row>
        <row r="189">
          <cell r="A189">
            <v>53105</v>
          </cell>
          <cell r="B189" t="str">
            <v>Camada de melafiro preenchido com brita</v>
          </cell>
          <cell r="C189">
            <v>0</v>
          </cell>
          <cell r="D189">
            <v>0</v>
          </cell>
        </row>
        <row r="190">
          <cell r="A190">
            <v>53110</v>
          </cell>
          <cell r="B190" t="str">
            <v>Camada de seixo classificado</v>
          </cell>
          <cell r="C190">
            <v>0</v>
          </cell>
          <cell r="D190">
            <v>0</v>
          </cell>
        </row>
        <row r="191">
          <cell r="A191">
            <v>53120</v>
          </cell>
          <cell r="B191" t="str">
            <v>Camada de seixo classificado britado no primário</v>
          </cell>
          <cell r="C191">
            <v>0</v>
          </cell>
          <cell r="D191">
            <v>0</v>
          </cell>
        </row>
        <row r="192">
          <cell r="A192">
            <v>53130</v>
          </cell>
          <cell r="B192" t="str">
            <v>Camada de macadame seco</v>
          </cell>
          <cell r="C192">
            <v>0</v>
          </cell>
          <cell r="D192">
            <v>0</v>
          </cell>
        </row>
        <row r="193">
          <cell r="A193">
            <v>53170</v>
          </cell>
          <cell r="B193" t="str">
            <v>Brita para acessos</v>
          </cell>
          <cell r="C193">
            <v>0</v>
          </cell>
          <cell r="D193">
            <v>0</v>
          </cell>
        </row>
        <row r="194">
          <cell r="A194">
            <v>53180</v>
          </cell>
          <cell r="B194" t="str">
            <v>Camada de brita corrida</v>
          </cell>
          <cell r="C194">
            <v>0</v>
          </cell>
          <cell r="D194">
            <v>0</v>
          </cell>
        </row>
        <row r="195">
          <cell r="A195">
            <v>53190</v>
          </cell>
          <cell r="B195" t="str">
            <v>Camada de brita graduada</v>
          </cell>
          <cell r="C195">
            <v>0</v>
          </cell>
          <cell r="D195">
            <v>0</v>
          </cell>
        </row>
        <row r="196">
          <cell r="A196">
            <v>53195</v>
          </cell>
          <cell r="B196" t="str">
            <v>Brita graduada - na usina</v>
          </cell>
          <cell r="C196" t="str">
            <v>ton</v>
          </cell>
          <cell r="D196">
            <v>9.16</v>
          </cell>
        </row>
        <row r="197">
          <cell r="A197">
            <v>53200</v>
          </cell>
          <cell r="B197" t="str">
            <v>Camada de solo brita - 30/70</v>
          </cell>
          <cell r="C197">
            <v>0</v>
          </cell>
          <cell r="D197">
            <v>0</v>
          </cell>
        </row>
        <row r="198">
          <cell r="A198">
            <v>53210</v>
          </cell>
          <cell r="B198" t="str">
            <v>Camada de seixo parcialmente britado - 70% britado</v>
          </cell>
          <cell r="C198">
            <v>0</v>
          </cell>
          <cell r="D198">
            <v>0</v>
          </cell>
        </row>
        <row r="199">
          <cell r="A199">
            <v>53220</v>
          </cell>
          <cell r="B199" t="str">
            <v>Camada de seixo parcialmente britado - 65% britado</v>
          </cell>
          <cell r="C199">
            <v>0</v>
          </cell>
          <cell r="D199">
            <v>0</v>
          </cell>
        </row>
        <row r="200">
          <cell r="A200">
            <v>53230</v>
          </cell>
          <cell r="B200" t="str">
            <v>Camada de seixo parcialmente britado - 60% britado</v>
          </cell>
          <cell r="C200">
            <v>0</v>
          </cell>
          <cell r="D200">
            <v>0</v>
          </cell>
        </row>
        <row r="201">
          <cell r="A201">
            <v>53240</v>
          </cell>
          <cell r="B201" t="str">
            <v>Camada de seixo parcialmente britado - 50% britado</v>
          </cell>
          <cell r="C201">
            <v>0</v>
          </cell>
          <cell r="D201">
            <v>0</v>
          </cell>
        </row>
        <row r="202">
          <cell r="A202">
            <v>53250</v>
          </cell>
          <cell r="B202" t="str">
            <v>Camada de seixo parcialmente britado - 40% britado</v>
          </cell>
          <cell r="C202">
            <v>0</v>
          </cell>
          <cell r="D202">
            <v>0</v>
          </cell>
        </row>
        <row r="203">
          <cell r="A203">
            <v>53260</v>
          </cell>
          <cell r="B203" t="str">
            <v>Camada de seixo parcialmente britado - 30% britado</v>
          </cell>
          <cell r="C203">
            <v>0</v>
          </cell>
          <cell r="D203">
            <v>0</v>
          </cell>
        </row>
        <row r="204">
          <cell r="A204">
            <v>53270</v>
          </cell>
          <cell r="B204" t="str">
            <v>Camada de seixo parcialmente britado - 20% britado</v>
          </cell>
          <cell r="C204">
            <v>0</v>
          </cell>
          <cell r="D204">
            <v>0</v>
          </cell>
        </row>
        <row r="205">
          <cell r="A205">
            <v>53280</v>
          </cell>
          <cell r="B205" t="str">
            <v xml:space="preserve">Camada de seixo britado </v>
          </cell>
          <cell r="C205">
            <v>0</v>
          </cell>
          <cell r="D205">
            <v>0</v>
          </cell>
        </row>
        <row r="206">
          <cell r="A206">
            <v>53300</v>
          </cell>
          <cell r="B206" t="str">
            <v>Imprimação</v>
          </cell>
          <cell r="C206">
            <v>0</v>
          </cell>
          <cell r="D206">
            <v>0</v>
          </cell>
        </row>
        <row r="207">
          <cell r="A207">
            <v>53310</v>
          </cell>
          <cell r="B207" t="str">
            <v>Pintura de Ligação</v>
          </cell>
          <cell r="C207">
            <v>0</v>
          </cell>
          <cell r="D207">
            <v>0</v>
          </cell>
        </row>
        <row r="208">
          <cell r="A208">
            <v>53320</v>
          </cell>
          <cell r="B208" t="str">
            <v>Tratamento superficial simples</v>
          </cell>
          <cell r="C208">
            <v>0</v>
          </cell>
          <cell r="D208">
            <v>0</v>
          </cell>
        </row>
        <row r="209">
          <cell r="A209">
            <v>53321</v>
          </cell>
          <cell r="B209" t="str">
            <v>Tratamento superficial simples com seixo</v>
          </cell>
          <cell r="C209">
            <v>0</v>
          </cell>
          <cell r="D209">
            <v>0</v>
          </cell>
        </row>
        <row r="210">
          <cell r="A210">
            <v>53330</v>
          </cell>
          <cell r="B210" t="str">
            <v>Tratamento superficial duplo</v>
          </cell>
          <cell r="C210">
            <v>0</v>
          </cell>
          <cell r="D210">
            <v>0</v>
          </cell>
        </row>
        <row r="211">
          <cell r="A211">
            <v>53331</v>
          </cell>
          <cell r="B211" t="str">
            <v>Tratamento superficial duplo com seixo</v>
          </cell>
          <cell r="C211">
            <v>0</v>
          </cell>
          <cell r="D211">
            <v>0</v>
          </cell>
        </row>
        <row r="212">
          <cell r="A212">
            <v>53350</v>
          </cell>
          <cell r="B212" t="str">
            <v>Tratamento superficial triplo</v>
          </cell>
          <cell r="C212">
            <v>0</v>
          </cell>
          <cell r="D212">
            <v>0</v>
          </cell>
        </row>
        <row r="213">
          <cell r="A213">
            <v>53351</v>
          </cell>
          <cell r="B213" t="str">
            <v>Tratamento superficial triplo com seixo</v>
          </cell>
          <cell r="C213">
            <v>0</v>
          </cell>
          <cell r="D213">
            <v>0</v>
          </cell>
        </row>
        <row r="214">
          <cell r="A214">
            <v>53360</v>
          </cell>
          <cell r="B214" t="str">
            <v>Camada de pre-misturado a frio</v>
          </cell>
          <cell r="C214" t="str">
            <v>ton</v>
          </cell>
          <cell r="D214">
            <v>18.36</v>
          </cell>
        </row>
        <row r="215">
          <cell r="A215">
            <v>53361</v>
          </cell>
          <cell r="B215" t="str">
            <v>Camada de pre-misturado a frio com seixo</v>
          </cell>
          <cell r="C215" t="str">
            <v>ton</v>
          </cell>
          <cell r="D215">
            <v>15.24</v>
          </cell>
        </row>
        <row r="216">
          <cell r="A216">
            <v>53365</v>
          </cell>
          <cell r="B216" t="str">
            <v>Pré-misturado a frio - na usina</v>
          </cell>
          <cell r="C216" t="str">
            <v>ton</v>
          </cell>
          <cell r="D216">
            <v>8.34</v>
          </cell>
        </row>
        <row r="217">
          <cell r="A217">
            <v>53370</v>
          </cell>
          <cell r="B217" t="str">
            <v>Camada de pré-misturado a quente</v>
          </cell>
          <cell r="C217" t="str">
            <v>ton</v>
          </cell>
          <cell r="D217">
            <v>29.86</v>
          </cell>
        </row>
        <row r="218">
          <cell r="A218">
            <v>53371</v>
          </cell>
          <cell r="B218" t="str">
            <v>Camada de pré-misturado a quente com seixo</v>
          </cell>
          <cell r="C218" t="str">
            <v>ton</v>
          </cell>
          <cell r="D218">
            <v>26.29</v>
          </cell>
        </row>
        <row r="219">
          <cell r="A219">
            <v>53375</v>
          </cell>
          <cell r="B219" t="str">
            <v>Pré-misturado a quente - na usina</v>
          </cell>
          <cell r="C219" t="str">
            <v>ton</v>
          </cell>
          <cell r="D219">
            <v>18.46</v>
          </cell>
        </row>
        <row r="220">
          <cell r="A220">
            <v>53380</v>
          </cell>
          <cell r="B220" t="str">
            <v>Camada de concreto asfáltico usinado a quente</v>
          </cell>
          <cell r="C220" t="str">
            <v>ton</v>
          </cell>
          <cell r="D220">
            <v>30.89</v>
          </cell>
        </row>
        <row r="221">
          <cell r="A221">
            <v>53381</v>
          </cell>
          <cell r="B221" t="str">
            <v>Camada de concreto asfáltico usinado a quente com seixo</v>
          </cell>
          <cell r="C221" t="str">
            <v>ton</v>
          </cell>
          <cell r="D221">
            <v>28.04</v>
          </cell>
        </row>
        <row r="222">
          <cell r="A222">
            <v>53382</v>
          </cell>
          <cell r="B222" t="str">
            <v>Concreto asfáltico usinado a quente  - na usina</v>
          </cell>
          <cell r="C222" t="str">
            <v>ton</v>
          </cell>
          <cell r="D222">
            <v>19.21</v>
          </cell>
        </row>
        <row r="223">
          <cell r="A223">
            <v>53383</v>
          </cell>
          <cell r="B223" t="str">
            <v>Camada de concreto asfáltico usinado a quente sem areia</v>
          </cell>
          <cell r="C223" t="str">
            <v>ton</v>
          </cell>
          <cell r="D223">
            <v>23.74</v>
          </cell>
        </row>
        <row r="224">
          <cell r="A224">
            <v>53390</v>
          </cell>
          <cell r="B224" t="str">
            <v>Capa selante</v>
          </cell>
          <cell r="C224">
            <v>0</v>
          </cell>
          <cell r="D224">
            <v>0</v>
          </cell>
        </row>
        <row r="225">
          <cell r="A225">
            <v>53420</v>
          </cell>
          <cell r="B225" t="str">
            <v>Lama asfáltica</v>
          </cell>
          <cell r="C225">
            <v>0</v>
          </cell>
          <cell r="D225">
            <v>0</v>
          </cell>
        </row>
        <row r="226">
          <cell r="A226">
            <v>53430</v>
          </cell>
          <cell r="B226" t="str">
            <v>Calçamento com paralelepipedos</v>
          </cell>
          <cell r="C226">
            <v>0</v>
          </cell>
          <cell r="D226">
            <v>0</v>
          </cell>
        </row>
        <row r="227">
          <cell r="A227">
            <v>53440</v>
          </cell>
          <cell r="B227" t="str">
            <v>Meio-fio de pedra</v>
          </cell>
          <cell r="C227" t="str">
            <v>m</v>
          </cell>
          <cell r="D227">
            <v>7.5</v>
          </cell>
        </row>
        <row r="228">
          <cell r="A228">
            <v>53450</v>
          </cell>
          <cell r="B228" t="str">
            <v>Calçamento com lajotas sextavadas de 10 cm</v>
          </cell>
          <cell r="C228">
            <v>0</v>
          </cell>
          <cell r="D228">
            <v>0</v>
          </cell>
        </row>
        <row r="229">
          <cell r="A229">
            <v>53460</v>
          </cell>
          <cell r="B229" t="str">
            <v>Calçamento com briquetes de 8 cm</v>
          </cell>
          <cell r="C229">
            <v>0</v>
          </cell>
          <cell r="D229">
            <v>0</v>
          </cell>
        </row>
        <row r="230">
          <cell r="A230">
            <v>53470</v>
          </cell>
          <cell r="B230" t="str">
            <v>Pavimento rígido de concreto</v>
          </cell>
          <cell r="C230">
            <v>0</v>
          </cell>
          <cell r="D230">
            <v>0</v>
          </cell>
        </row>
        <row r="231">
          <cell r="A231">
            <v>53480</v>
          </cell>
          <cell r="B231" t="str">
            <v>Concreto pobre rolado</v>
          </cell>
          <cell r="C231">
            <v>0</v>
          </cell>
          <cell r="D231">
            <v>0</v>
          </cell>
        </row>
        <row r="232">
          <cell r="A232">
            <v>53481</v>
          </cell>
          <cell r="B232" t="str">
            <v>Camada drenante com brita para banqueta</v>
          </cell>
          <cell r="C232">
            <v>0</v>
          </cell>
          <cell r="D232">
            <v>0</v>
          </cell>
        </row>
        <row r="233">
          <cell r="A233">
            <v>53482</v>
          </cell>
          <cell r="B233" t="str">
            <v>Banqueta de segurança com solo - execução</v>
          </cell>
          <cell r="C233">
            <v>0</v>
          </cell>
          <cell r="D233">
            <v>0</v>
          </cell>
        </row>
        <row r="234">
          <cell r="A234">
            <v>53490</v>
          </cell>
          <cell r="B234" t="str">
            <v>Fornecimento de C.A.P. 20</v>
          </cell>
          <cell r="C234" t="str">
            <v>ton</v>
          </cell>
          <cell r="D234">
            <v>287.75</v>
          </cell>
        </row>
        <row r="235">
          <cell r="A235">
            <v>53500</v>
          </cell>
          <cell r="B235" t="str">
            <v>Fornecimento de C.A.P. 55</v>
          </cell>
          <cell r="C235" t="str">
            <v>ton</v>
          </cell>
          <cell r="D235">
            <v>259.63</v>
          </cell>
        </row>
        <row r="236">
          <cell r="A236">
            <v>53510</v>
          </cell>
          <cell r="B236" t="str">
            <v xml:space="preserve">Fornecimento de asfalto diluido CM-30 </v>
          </cell>
          <cell r="C236" t="str">
            <v>ton</v>
          </cell>
          <cell r="D236">
            <v>380.07000000000005</v>
          </cell>
        </row>
        <row r="237">
          <cell r="A237">
            <v>53520</v>
          </cell>
          <cell r="B237" t="str">
            <v>Fornecimento de asfalto diluido CR/70/250/800</v>
          </cell>
          <cell r="C237" t="str">
            <v>ton</v>
          </cell>
          <cell r="D237">
            <v>380.07000000000005</v>
          </cell>
        </row>
        <row r="238">
          <cell r="A238">
            <v>53530</v>
          </cell>
          <cell r="B238" t="str">
            <v>Fornecimento  de emulsão asfáltica RM-1C</v>
          </cell>
          <cell r="C238" t="str">
            <v>ton</v>
          </cell>
          <cell r="D238">
            <v>369.02000000000004</v>
          </cell>
        </row>
        <row r="239">
          <cell r="A239">
            <v>53540</v>
          </cell>
          <cell r="B239" t="str">
            <v>Fornecimento  de emulsão asfáltica RM-2C</v>
          </cell>
          <cell r="C239" t="str">
            <v>ton</v>
          </cell>
          <cell r="D239">
            <v>376.73</v>
          </cell>
        </row>
        <row r="240">
          <cell r="A240">
            <v>53550</v>
          </cell>
          <cell r="B240" t="str">
            <v>Fornecimento  de emulsão asfáltica RR-1C</v>
          </cell>
          <cell r="C240" t="str">
            <v>ton</v>
          </cell>
          <cell r="D240">
            <v>298.06</v>
          </cell>
        </row>
        <row r="241">
          <cell r="A241">
            <v>53560</v>
          </cell>
          <cell r="B241" t="str">
            <v>Fornecimento  de emulsão asfáltica RR-2C</v>
          </cell>
          <cell r="C241" t="str">
            <v>ton</v>
          </cell>
          <cell r="D241">
            <v>317.21000000000004</v>
          </cell>
        </row>
        <row r="242">
          <cell r="A242">
            <v>53570</v>
          </cell>
          <cell r="B242" t="str">
            <v>Fornecimento  de emulsão asfáltica RL-1C</v>
          </cell>
          <cell r="C242" t="str">
            <v>ton</v>
          </cell>
          <cell r="D242">
            <v>388.35</v>
          </cell>
        </row>
        <row r="243">
          <cell r="A243">
            <v>53580</v>
          </cell>
          <cell r="B243" t="str">
            <v>Fornecimento e transporte de cimento para pavimentação</v>
          </cell>
          <cell r="C243" t="str">
            <v>ton</v>
          </cell>
          <cell r="D243">
            <v>179.11</v>
          </cell>
        </row>
        <row r="244">
          <cell r="A244">
            <v>53610</v>
          </cell>
          <cell r="B244" t="str">
            <v>Solo melhorado com cimento (3%) - mistura na pista</v>
          </cell>
          <cell r="C244">
            <v>0</v>
          </cell>
          <cell r="D244">
            <v>0</v>
          </cell>
        </row>
        <row r="245">
          <cell r="A245">
            <v>53620</v>
          </cell>
          <cell r="B245" t="str">
            <v>Solo melhorado com cimento (4%) - mistura na pista</v>
          </cell>
          <cell r="C245">
            <v>0</v>
          </cell>
          <cell r="D245">
            <v>0</v>
          </cell>
        </row>
        <row r="246">
          <cell r="A246">
            <v>53630</v>
          </cell>
          <cell r="B246" t="str">
            <v>Solo melhorado com cimento (5%) - mistura na pista</v>
          </cell>
          <cell r="C246">
            <v>0</v>
          </cell>
          <cell r="D246">
            <v>0</v>
          </cell>
        </row>
        <row r="247">
          <cell r="A247">
            <v>53636</v>
          </cell>
          <cell r="B247" t="str">
            <v>Solo melhorado com cimento (8%) - mistura na pista</v>
          </cell>
          <cell r="C247">
            <v>0</v>
          </cell>
          <cell r="D247">
            <v>0</v>
          </cell>
        </row>
        <row r="248">
          <cell r="A248">
            <v>53640</v>
          </cell>
          <cell r="B248" t="str">
            <v>Solo-cal (2%) -cimento (3%) - mistura na pista</v>
          </cell>
          <cell r="C248">
            <v>0</v>
          </cell>
          <cell r="D248">
            <v>0</v>
          </cell>
        </row>
        <row r="249">
          <cell r="A249">
            <v>53650</v>
          </cell>
          <cell r="B249" t="str">
            <v>Solo-cal (2%) -cimento (4%) - mistura na pista</v>
          </cell>
          <cell r="C249">
            <v>0</v>
          </cell>
          <cell r="D249">
            <v>0</v>
          </cell>
        </row>
        <row r="250">
          <cell r="A250">
            <v>53660</v>
          </cell>
          <cell r="B250" t="str">
            <v>Solo-cal (2%) -cimento (5%) - mistura na pista</v>
          </cell>
          <cell r="C250">
            <v>0</v>
          </cell>
          <cell r="D250">
            <v>0</v>
          </cell>
        </row>
        <row r="251">
          <cell r="A251">
            <v>53670</v>
          </cell>
          <cell r="B251" t="str">
            <v>Solo-cal (3%) -cimento (3%) - mistura na pista</v>
          </cell>
          <cell r="C251">
            <v>0</v>
          </cell>
          <cell r="D251">
            <v>0</v>
          </cell>
        </row>
        <row r="252">
          <cell r="A252">
            <v>53680</v>
          </cell>
          <cell r="B252" t="str">
            <v>Solo-cal (3%) -cimento (4%) - mistura na pista</v>
          </cell>
          <cell r="C252">
            <v>0</v>
          </cell>
          <cell r="D252">
            <v>0</v>
          </cell>
        </row>
        <row r="253">
          <cell r="A253">
            <v>53690</v>
          </cell>
          <cell r="B253" t="str">
            <v>Solo-cal (3%) -cimento (5%) - mistura na pista</v>
          </cell>
          <cell r="C253">
            <v>0</v>
          </cell>
          <cell r="D253">
            <v>0</v>
          </cell>
        </row>
        <row r="254">
          <cell r="A254">
            <v>53700</v>
          </cell>
          <cell r="B254" t="str">
            <v>Solo-cal (4%) -cimento (4%) - mistura na pista</v>
          </cell>
          <cell r="C254">
            <v>0</v>
          </cell>
          <cell r="D254">
            <v>0</v>
          </cell>
        </row>
        <row r="255">
          <cell r="A255">
            <v>53710</v>
          </cell>
          <cell r="B255" t="str">
            <v>Solo-cal (4%) -cimento (5%) - mistura na pista</v>
          </cell>
          <cell r="C255">
            <v>0</v>
          </cell>
          <cell r="D255">
            <v>0</v>
          </cell>
        </row>
        <row r="256">
          <cell r="A256">
            <v>53720</v>
          </cell>
          <cell r="B256" t="str">
            <v>Solo-cal (5%) -cimento (5%) - mistura na pista</v>
          </cell>
          <cell r="C256">
            <v>0</v>
          </cell>
          <cell r="D256">
            <v>0</v>
          </cell>
        </row>
        <row r="257">
          <cell r="A257">
            <v>53730</v>
          </cell>
          <cell r="B257" t="str">
            <v>Cascalho (local) - cal (3%) - cimento (3%)</v>
          </cell>
          <cell r="C257">
            <v>0</v>
          </cell>
          <cell r="D257">
            <v>0</v>
          </cell>
        </row>
        <row r="258">
          <cell r="A258">
            <v>53740</v>
          </cell>
          <cell r="B258" t="str">
            <v>Cascalho (local) - cal (3%) - cimento (4%)</v>
          </cell>
          <cell r="C258">
            <v>0</v>
          </cell>
          <cell r="D258">
            <v>0</v>
          </cell>
        </row>
        <row r="259">
          <cell r="A259">
            <v>53750</v>
          </cell>
          <cell r="B259" t="str">
            <v>Cascalho (local) - cal (4%) - cimento (4%)</v>
          </cell>
          <cell r="C259">
            <v>0</v>
          </cell>
          <cell r="D259">
            <v>0</v>
          </cell>
        </row>
        <row r="260">
          <cell r="A260">
            <v>53760</v>
          </cell>
          <cell r="B260" t="str">
            <v>Cascalho (local) - cal (4%) - cimento (5%)</v>
          </cell>
          <cell r="C260">
            <v>0</v>
          </cell>
          <cell r="D260">
            <v>0</v>
          </cell>
        </row>
        <row r="261">
          <cell r="A261">
            <v>53770</v>
          </cell>
          <cell r="B261" t="str">
            <v>Cascalho (local) - cal (5%) - cimento (5%)</v>
          </cell>
          <cell r="C261">
            <v>0</v>
          </cell>
          <cell r="D261">
            <v>0</v>
          </cell>
        </row>
        <row r="262">
          <cell r="A262">
            <v>53780</v>
          </cell>
          <cell r="B262" t="str">
            <v xml:space="preserve">Cascalho (local) - cal (4%) </v>
          </cell>
          <cell r="C262">
            <v>0</v>
          </cell>
          <cell r="D262">
            <v>0</v>
          </cell>
        </row>
        <row r="263">
          <cell r="A263">
            <v>53790</v>
          </cell>
          <cell r="B263" t="str">
            <v xml:space="preserve">Cascalho (local) - cal (5%) </v>
          </cell>
          <cell r="C263">
            <v>0</v>
          </cell>
          <cell r="D263">
            <v>0</v>
          </cell>
        </row>
        <row r="264">
          <cell r="A264">
            <v>53800</v>
          </cell>
          <cell r="B264" t="str">
            <v xml:space="preserve">Cascalho (local) - cal (6%) </v>
          </cell>
          <cell r="C264">
            <v>0</v>
          </cell>
          <cell r="D264">
            <v>0</v>
          </cell>
        </row>
        <row r="265">
          <cell r="A265">
            <v>53810</v>
          </cell>
          <cell r="B265" t="str">
            <v>Solo-brita (20-80) mistura  na pista (solo argiloso)</v>
          </cell>
          <cell r="C265">
            <v>0</v>
          </cell>
          <cell r="D265">
            <v>0</v>
          </cell>
        </row>
        <row r="266">
          <cell r="A266">
            <v>53820</v>
          </cell>
          <cell r="B266" t="str">
            <v>Solo-brita (25-75) mistura  na pista (solo argiloso)</v>
          </cell>
          <cell r="C266">
            <v>0</v>
          </cell>
          <cell r="D266">
            <v>0</v>
          </cell>
        </row>
        <row r="267">
          <cell r="A267">
            <v>53830</v>
          </cell>
          <cell r="B267" t="str">
            <v>Solo-brita (30-70) mistura  na pista (solo argiloso)</v>
          </cell>
          <cell r="C267">
            <v>0</v>
          </cell>
          <cell r="D267">
            <v>0</v>
          </cell>
        </row>
        <row r="268">
          <cell r="A268">
            <v>53840</v>
          </cell>
          <cell r="B268" t="str">
            <v>Solo-brita (35-65) mistura  na pista (solo argiloso)</v>
          </cell>
          <cell r="C268">
            <v>0</v>
          </cell>
          <cell r="D268">
            <v>0</v>
          </cell>
        </row>
        <row r="269">
          <cell r="A269">
            <v>53850</v>
          </cell>
          <cell r="B269" t="str">
            <v>Solo-brita (50-50) mistura  na pista (solo argiloso)</v>
          </cell>
          <cell r="C269">
            <v>0</v>
          </cell>
          <cell r="D269">
            <v>0</v>
          </cell>
        </row>
        <row r="270">
          <cell r="A270">
            <v>53860</v>
          </cell>
          <cell r="B270" t="str">
            <v>TST I-4 com emulsão</v>
          </cell>
          <cell r="C270" t="str">
            <v>m²</v>
          </cell>
          <cell r="D270">
            <v>1.01</v>
          </cell>
        </row>
        <row r="271">
          <cell r="A271">
            <v>55000</v>
          </cell>
          <cell r="B271" t="str">
            <v>Escav.valas p/drenagem profunda em material de 1a. categoria</v>
          </cell>
          <cell r="C271">
            <v>0</v>
          </cell>
          <cell r="D271">
            <v>0</v>
          </cell>
        </row>
        <row r="272">
          <cell r="A272">
            <v>55050</v>
          </cell>
          <cell r="B272" t="str">
            <v>Escav.valas p/drenagem profunda em material de 2a. categoria</v>
          </cell>
          <cell r="C272">
            <v>0</v>
          </cell>
          <cell r="D272">
            <v>0</v>
          </cell>
        </row>
        <row r="273">
          <cell r="A273">
            <v>55100</v>
          </cell>
          <cell r="B273" t="str">
            <v>Escav.valas p/drenagem profunda em material de 3a. categoria</v>
          </cell>
          <cell r="C273">
            <v>0</v>
          </cell>
          <cell r="D273">
            <v>0</v>
          </cell>
        </row>
        <row r="274">
          <cell r="A274">
            <v>55150</v>
          </cell>
          <cell r="B274" t="str">
            <v>Escavação de valetas de proteção</v>
          </cell>
          <cell r="C274">
            <v>0</v>
          </cell>
          <cell r="D274">
            <v>0</v>
          </cell>
        </row>
        <row r="275">
          <cell r="A275">
            <v>55200</v>
          </cell>
          <cell r="B275" t="str">
            <v>Produção carga e transporte de brita para drenos</v>
          </cell>
          <cell r="C275">
            <v>0</v>
          </cell>
          <cell r="D275">
            <v>0</v>
          </cell>
        </row>
        <row r="276">
          <cell r="A276">
            <v>55250</v>
          </cell>
          <cell r="B276" t="str">
            <v>Sarjeta em meia calha com D=30 cm</v>
          </cell>
          <cell r="C276" t="str">
            <v>m</v>
          </cell>
          <cell r="D276">
            <v>8.17</v>
          </cell>
        </row>
        <row r="277">
          <cell r="A277">
            <v>55300</v>
          </cell>
          <cell r="B277" t="str">
            <v>Sarjeta em meia calha com D=40 cm</v>
          </cell>
          <cell r="C277" t="str">
            <v>m</v>
          </cell>
          <cell r="D277">
            <v>11</v>
          </cell>
        </row>
        <row r="278">
          <cell r="A278">
            <v>55350</v>
          </cell>
          <cell r="B278" t="str">
            <v>Sarjeta em meia calha com D=60 cm</v>
          </cell>
          <cell r="C278" t="str">
            <v>m</v>
          </cell>
          <cell r="D278">
            <v>20.260000000000002</v>
          </cell>
        </row>
        <row r="279">
          <cell r="A279">
            <v>55450</v>
          </cell>
          <cell r="B279" t="str">
            <v>Sarjeta triangular de concreto - tipo I</v>
          </cell>
          <cell r="C279" t="str">
            <v>m</v>
          </cell>
          <cell r="D279">
            <v>11.56</v>
          </cell>
        </row>
        <row r="280">
          <cell r="A280">
            <v>55500</v>
          </cell>
          <cell r="B280" t="str">
            <v>Sarjeta triangular de concreto - tipo II</v>
          </cell>
          <cell r="C280" t="str">
            <v>m</v>
          </cell>
          <cell r="D280">
            <v>14.270000000000001</v>
          </cell>
        </row>
        <row r="281">
          <cell r="A281">
            <v>55550</v>
          </cell>
          <cell r="B281" t="str">
            <v>Sarjeta triangular de concreto - tipo III</v>
          </cell>
          <cell r="C281" t="str">
            <v>m</v>
          </cell>
          <cell r="D281">
            <v>17.04</v>
          </cell>
        </row>
        <row r="282">
          <cell r="A282">
            <v>55650</v>
          </cell>
          <cell r="B282" t="str">
            <v>Sarjeta trapezoidal de concreto - tipo I</v>
          </cell>
          <cell r="C282" t="str">
            <v>m</v>
          </cell>
          <cell r="D282">
            <v>16.740000000000002</v>
          </cell>
        </row>
        <row r="283">
          <cell r="A283">
            <v>55700</v>
          </cell>
          <cell r="B283" t="str">
            <v>Sarjeta trapezoidal de concreto - tipo II</v>
          </cell>
          <cell r="C283" t="str">
            <v>m</v>
          </cell>
          <cell r="D283">
            <v>32.21</v>
          </cell>
        </row>
        <row r="284">
          <cell r="A284">
            <v>55850</v>
          </cell>
          <cell r="B284" t="str">
            <v>Sarjeta retangular de concreto armado - tipo I</v>
          </cell>
          <cell r="C284" t="str">
            <v>m</v>
          </cell>
          <cell r="D284">
            <v>83.36</v>
          </cell>
        </row>
        <row r="285">
          <cell r="A285">
            <v>55900</v>
          </cell>
          <cell r="B285" t="str">
            <v>Sarjeta retangular de concreto armado - tipo II</v>
          </cell>
          <cell r="C285" t="str">
            <v>m</v>
          </cell>
          <cell r="D285">
            <v>95.6</v>
          </cell>
        </row>
        <row r="286">
          <cell r="A286">
            <v>55950</v>
          </cell>
          <cell r="B286" t="str">
            <v>Sarjeta retangular de concreto armado - tipo III</v>
          </cell>
          <cell r="C286" t="str">
            <v>m</v>
          </cell>
          <cell r="D286">
            <v>114.44000000000001</v>
          </cell>
        </row>
        <row r="287">
          <cell r="A287">
            <v>56000</v>
          </cell>
          <cell r="B287" t="str">
            <v>Sarjeta retangular de concreto armado - tipo IV</v>
          </cell>
          <cell r="C287" t="str">
            <v>m</v>
          </cell>
          <cell r="D287">
            <v>143.44</v>
          </cell>
        </row>
        <row r="288">
          <cell r="A288">
            <v>56050</v>
          </cell>
          <cell r="B288" t="str">
            <v>Sarjeta de terraceamento</v>
          </cell>
          <cell r="C288" t="str">
            <v>m</v>
          </cell>
          <cell r="D288">
            <v>15.04</v>
          </cell>
        </row>
        <row r="289">
          <cell r="A289">
            <v>56150</v>
          </cell>
          <cell r="B289" t="str">
            <v>Banqueta de condução - tipo I</v>
          </cell>
          <cell r="C289" t="str">
            <v>m</v>
          </cell>
          <cell r="D289">
            <v>15.5</v>
          </cell>
        </row>
        <row r="290">
          <cell r="A290">
            <v>56200</v>
          </cell>
          <cell r="B290" t="str">
            <v>Banqueta de condução - tipo II</v>
          </cell>
          <cell r="C290" t="str">
            <v>m</v>
          </cell>
          <cell r="D290">
            <v>12.75</v>
          </cell>
        </row>
        <row r="291">
          <cell r="A291">
            <v>56250</v>
          </cell>
          <cell r="B291" t="str">
            <v>Rápidos</v>
          </cell>
          <cell r="C291" t="str">
            <v>m</v>
          </cell>
          <cell r="D291">
            <v>14.4</v>
          </cell>
        </row>
        <row r="292">
          <cell r="A292">
            <v>56300</v>
          </cell>
          <cell r="B292" t="str">
            <v>Meio-fio de concreto simples</v>
          </cell>
          <cell r="C292" t="str">
            <v>m</v>
          </cell>
          <cell r="D292">
            <v>16.7</v>
          </cell>
        </row>
        <row r="293">
          <cell r="A293">
            <v>56350</v>
          </cell>
          <cell r="B293" t="str">
            <v>Meio-fio de concreto armado</v>
          </cell>
          <cell r="C293" t="str">
            <v>m</v>
          </cell>
          <cell r="D293">
            <v>30.419999999999998</v>
          </cell>
        </row>
        <row r="294">
          <cell r="A294">
            <v>56400</v>
          </cell>
          <cell r="B294" t="str">
            <v>Meio-fio de concreto 12 x 15 cm - moldado por extrusão</v>
          </cell>
          <cell r="C294" t="str">
            <v>m</v>
          </cell>
          <cell r="D294">
            <v>3.4</v>
          </cell>
        </row>
        <row r="295">
          <cell r="A295">
            <v>56450</v>
          </cell>
          <cell r="B295" t="str">
            <v>Travessia sobre sarjeta em acesso secundário</v>
          </cell>
          <cell r="C295" t="str">
            <v>m</v>
          </cell>
          <cell r="D295">
            <v>44.46</v>
          </cell>
        </row>
        <row r="296">
          <cell r="A296">
            <v>56500</v>
          </cell>
          <cell r="B296" t="str">
            <v>Travessia sobre valetão em acesso secundário</v>
          </cell>
          <cell r="C296" t="str">
            <v>m</v>
          </cell>
          <cell r="D296">
            <v>49.800000000000004</v>
          </cell>
        </row>
        <row r="297">
          <cell r="A297">
            <v>56550</v>
          </cell>
          <cell r="B297" t="str">
            <v>Caixa coletora com boca de lobo tipo C1 com H=2,0 m</v>
          </cell>
          <cell r="C297" t="str">
            <v>un</v>
          </cell>
          <cell r="D297">
            <v>614.54999999999995</v>
          </cell>
        </row>
        <row r="298">
          <cell r="A298">
            <v>56600</v>
          </cell>
          <cell r="B298" t="str">
            <v>Caixa coletora com boca de lobo tipo C2 com H=2,0 m</v>
          </cell>
          <cell r="C298" t="str">
            <v>un</v>
          </cell>
          <cell r="D298">
            <v>804.09</v>
          </cell>
        </row>
        <row r="299">
          <cell r="A299">
            <v>56650</v>
          </cell>
          <cell r="B299" t="str">
            <v>Caixa coletora com boca de lobo tipo C1 com H=3,0 m</v>
          </cell>
          <cell r="C299" t="str">
            <v>un</v>
          </cell>
          <cell r="D299">
            <v>952.55000000000007</v>
          </cell>
        </row>
        <row r="300">
          <cell r="A300">
            <v>56700</v>
          </cell>
          <cell r="B300" t="str">
            <v>Caixa coletora com boca de lobo tipo C2 com H=3,5 m</v>
          </cell>
          <cell r="C300" t="str">
            <v>un</v>
          </cell>
          <cell r="D300">
            <v>1100.99</v>
          </cell>
        </row>
        <row r="301">
          <cell r="A301">
            <v>57050</v>
          </cell>
          <cell r="B301" t="str">
            <v>Caixa coletora sobre galeria</v>
          </cell>
          <cell r="C301" t="str">
            <v>un</v>
          </cell>
          <cell r="D301">
            <v>316.95</v>
          </cell>
        </row>
        <row r="302">
          <cell r="A302">
            <v>57100</v>
          </cell>
          <cell r="B302" t="str">
            <v>Caixa coletora com boca de lobo - tipo I</v>
          </cell>
          <cell r="C302" t="str">
            <v>un</v>
          </cell>
          <cell r="D302">
            <v>1049.42</v>
          </cell>
        </row>
        <row r="303">
          <cell r="A303">
            <v>57150</v>
          </cell>
          <cell r="B303" t="str">
            <v>Caixa coletora com boca de lobo - tipo II</v>
          </cell>
          <cell r="C303" t="str">
            <v>un</v>
          </cell>
          <cell r="D303">
            <v>881.63</v>
          </cell>
        </row>
        <row r="304">
          <cell r="A304">
            <v>57200</v>
          </cell>
          <cell r="B304" t="str">
            <v>Caixa coletora com boca de lobo para BSTC D=40 cm e H=1,5 m</v>
          </cell>
          <cell r="C304" t="str">
            <v>un</v>
          </cell>
          <cell r="D304">
            <v>487.98</v>
          </cell>
        </row>
        <row r="305">
          <cell r="A305">
            <v>57250</v>
          </cell>
          <cell r="B305" t="str">
            <v>Caixa coletora com boca de lobo para BSTC D=40 cm e H=2,0 m</v>
          </cell>
          <cell r="C305" t="str">
            <v>un</v>
          </cell>
          <cell r="D305">
            <v>601.89</v>
          </cell>
        </row>
        <row r="306">
          <cell r="A306">
            <v>57300</v>
          </cell>
          <cell r="B306" t="str">
            <v>Caixa coletora com boca de lobo para BSTC D=50 cm e H=1,5 m</v>
          </cell>
          <cell r="C306" t="str">
            <v>un</v>
          </cell>
          <cell r="D306">
            <v>515.80000000000007</v>
          </cell>
        </row>
        <row r="307">
          <cell r="A307">
            <v>57350</v>
          </cell>
          <cell r="B307" t="str">
            <v>Caixa coletora com boca de lobo para BSTC D=50 cm e H=2,0 m</v>
          </cell>
          <cell r="C307" t="str">
            <v>un</v>
          </cell>
          <cell r="D307">
            <v>636.0100000000001</v>
          </cell>
        </row>
        <row r="308">
          <cell r="A308">
            <v>57400</v>
          </cell>
          <cell r="B308" t="str">
            <v>Caixa coletora com boca de lobo para BSTC D=60 cm e H=1,5 m</v>
          </cell>
          <cell r="C308" t="str">
            <v>un</v>
          </cell>
          <cell r="D308">
            <v>545.13</v>
          </cell>
        </row>
        <row r="309">
          <cell r="A309">
            <v>57450</v>
          </cell>
          <cell r="B309" t="str">
            <v>Caixa coletora com boca de lobo para BSTC D=60 cm e H=2,0 m</v>
          </cell>
          <cell r="C309" t="str">
            <v>un</v>
          </cell>
          <cell r="D309">
            <v>673.43000000000006</v>
          </cell>
        </row>
        <row r="310">
          <cell r="A310">
            <v>57500</v>
          </cell>
          <cell r="B310" t="str">
            <v>Caixa coletora com boca de lobo para BSTC D=60 cm e H=2,5 m</v>
          </cell>
          <cell r="C310" t="str">
            <v>un</v>
          </cell>
          <cell r="D310">
            <v>801.77</v>
          </cell>
        </row>
        <row r="311">
          <cell r="A311">
            <v>57550</v>
          </cell>
          <cell r="B311" t="str">
            <v>Caixa coletora com boca de lobo para BSTC D=100 cm e H=2,0 m</v>
          </cell>
          <cell r="C311" t="str">
            <v>un</v>
          </cell>
          <cell r="D311">
            <v>780.62</v>
          </cell>
        </row>
        <row r="312">
          <cell r="A312">
            <v>57600</v>
          </cell>
          <cell r="B312" t="str">
            <v>Caixa coletora com boca de lobo para BSTC D=120 cm e H=2,0 m</v>
          </cell>
          <cell r="C312" t="str">
            <v>un</v>
          </cell>
          <cell r="D312">
            <v>828.1</v>
          </cell>
        </row>
        <row r="313">
          <cell r="A313">
            <v>57650</v>
          </cell>
          <cell r="B313" t="str">
            <v>Descida d'água para valetas de corte - tipo DDV</v>
          </cell>
          <cell r="C313" t="str">
            <v>m</v>
          </cell>
          <cell r="D313">
            <v>81.430000000000007</v>
          </cell>
        </row>
        <row r="314">
          <cell r="A314">
            <v>57700</v>
          </cell>
          <cell r="B314" t="str">
            <v>Entrada d'água para descida tipo DDV</v>
          </cell>
          <cell r="C314" t="str">
            <v>un</v>
          </cell>
          <cell r="D314">
            <v>73.5</v>
          </cell>
        </row>
        <row r="315">
          <cell r="A315">
            <v>57750</v>
          </cell>
          <cell r="B315" t="str">
            <v>Caixa de amortecimento para descida d'água tipo DDV</v>
          </cell>
          <cell r="C315" t="str">
            <v>un</v>
          </cell>
          <cell r="D315">
            <v>77.58</v>
          </cell>
        </row>
        <row r="316">
          <cell r="A316">
            <v>57800</v>
          </cell>
          <cell r="B316" t="str">
            <v>Descida d'água em cortes - tipo DD-1</v>
          </cell>
          <cell r="C316" t="str">
            <v>m</v>
          </cell>
          <cell r="D316">
            <v>125.19999999999999</v>
          </cell>
        </row>
        <row r="317">
          <cell r="A317">
            <v>57850</v>
          </cell>
          <cell r="B317" t="str">
            <v>Descida d'água em cortes - tipo DD-2</v>
          </cell>
          <cell r="C317" t="str">
            <v>m</v>
          </cell>
          <cell r="D317">
            <v>135.91</v>
          </cell>
        </row>
        <row r="318">
          <cell r="A318">
            <v>57900</v>
          </cell>
          <cell r="B318" t="str">
            <v>Descida d'água em cortes - tipo DD-3</v>
          </cell>
          <cell r="C318" t="str">
            <v>m</v>
          </cell>
          <cell r="D318">
            <v>146.51</v>
          </cell>
        </row>
        <row r="319">
          <cell r="A319">
            <v>57950</v>
          </cell>
          <cell r="B319" t="str">
            <v>Descida d'água em cortes - tipo DD-4</v>
          </cell>
          <cell r="C319" t="str">
            <v>m</v>
          </cell>
          <cell r="D319">
            <v>199.45</v>
          </cell>
        </row>
        <row r="320">
          <cell r="A320">
            <v>58000</v>
          </cell>
          <cell r="B320" t="str">
            <v>Descida d'água em cortes - tipo DD-5</v>
          </cell>
          <cell r="C320" t="str">
            <v>m</v>
          </cell>
          <cell r="D320">
            <v>224.54</v>
          </cell>
        </row>
        <row r="321">
          <cell r="A321">
            <v>58050</v>
          </cell>
          <cell r="B321" t="str">
            <v>Descida d'água em cortes - tipo DD-6</v>
          </cell>
          <cell r="C321" t="str">
            <v>m</v>
          </cell>
          <cell r="D321">
            <v>248.6</v>
          </cell>
        </row>
        <row r="322">
          <cell r="A322">
            <v>58100</v>
          </cell>
          <cell r="B322" t="str">
            <v>Descida d'água em aterros - tipo DD-1</v>
          </cell>
          <cell r="C322" t="str">
            <v>m</v>
          </cell>
          <cell r="D322">
            <v>156.13</v>
          </cell>
        </row>
        <row r="323">
          <cell r="A323">
            <v>58150</v>
          </cell>
          <cell r="B323" t="str">
            <v>Descida d'água em aterros - tipo DD-2</v>
          </cell>
          <cell r="C323" t="str">
            <v>m</v>
          </cell>
          <cell r="D323">
            <v>173.10000000000002</v>
          </cell>
        </row>
        <row r="324">
          <cell r="A324">
            <v>58200</v>
          </cell>
          <cell r="B324" t="str">
            <v>Descida d'água em aterros - tipo DD-3</v>
          </cell>
          <cell r="C324" t="str">
            <v>m</v>
          </cell>
          <cell r="D324">
            <v>189.79</v>
          </cell>
        </row>
        <row r="325">
          <cell r="A325">
            <v>58250</v>
          </cell>
          <cell r="B325" t="str">
            <v>Descida d'água em aterros - tipo DD-4</v>
          </cell>
          <cell r="C325" t="str">
            <v>m</v>
          </cell>
          <cell r="D325">
            <v>257.08999999999997</v>
          </cell>
        </row>
        <row r="326">
          <cell r="A326">
            <v>58300</v>
          </cell>
          <cell r="B326" t="str">
            <v>Descida d'água em aterros - tipo DD-5</v>
          </cell>
          <cell r="C326" t="str">
            <v>m</v>
          </cell>
          <cell r="D326">
            <v>314.51</v>
          </cell>
        </row>
        <row r="327">
          <cell r="A327">
            <v>58350</v>
          </cell>
          <cell r="B327" t="str">
            <v>Descida d'água em aterros - tipo DD-6</v>
          </cell>
          <cell r="C327" t="str">
            <v>m</v>
          </cell>
          <cell r="D327">
            <v>328.98</v>
          </cell>
        </row>
        <row r="328">
          <cell r="A328">
            <v>58400</v>
          </cell>
          <cell r="B328" t="str">
            <v>Descida d'água em aterros para BTTC D= 120 cm</v>
          </cell>
          <cell r="C328" t="str">
            <v>m</v>
          </cell>
          <cell r="D328">
            <v>579.87</v>
          </cell>
        </row>
        <row r="329">
          <cell r="A329">
            <v>58450</v>
          </cell>
          <cell r="B329" t="str">
            <v>Boca para descida d'água em cortes - tipo DD-1</v>
          </cell>
          <cell r="C329" t="str">
            <v>un</v>
          </cell>
          <cell r="D329">
            <v>126.08000000000001</v>
          </cell>
        </row>
        <row r="330">
          <cell r="A330">
            <v>58500</v>
          </cell>
          <cell r="B330" t="str">
            <v>Boca para descida d'água em cortes - tipo DD-2</v>
          </cell>
          <cell r="C330" t="str">
            <v>un</v>
          </cell>
          <cell r="D330">
            <v>138.61000000000001</v>
          </cell>
        </row>
        <row r="331">
          <cell r="A331">
            <v>58550</v>
          </cell>
          <cell r="B331" t="str">
            <v>Boca para descida d'água em cortes - tipo DD-3</v>
          </cell>
          <cell r="C331" t="str">
            <v>un</v>
          </cell>
          <cell r="D331">
            <v>151.62</v>
          </cell>
        </row>
        <row r="332">
          <cell r="A332">
            <v>58600</v>
          </cell>
          <cell r="B332" t="str">
            <v>Boca para descida d'água em cortes - tipo DD-4</v>
          </cell>
          <cell r="C332" t="str">
            <v>un</v>
          </cell>
          <cell r="D332">
            <v>216.17000000000002</v>
          </cell>
        </row>
        <row r="333">
          <cell r="A333">
            <v>58650</v>
          </cell>
          <cell r="B333" t="str">
            <v>Boca para descida d'água em cortes - tipo DD-5</v>
          </cell>
          <cell r="C333" t="str">
            <v>un</v>
          </cell>
          <cell r="D333">
            <v>247.35000000000002</v>
          </cell>
        </row>
        <row r="334">
          <cell r="A334">
            <v>58700</v>
          </cell>
          <cell r="B334" t="str">
            <v>Boca para descida d'água em cortes - tipo DD-6</v>
          </cell>
          <cell r="C334" t="str">
            <v>un</v>
          </cell>
          <cell r="D334">
            <v>276.43</v>
          </cell>
        </row>
        <row r="335">
          <cell r="A335">
            <v>58750</v>
          </cell>
          <cell r="B335" t="str">
            <v>Boca para descida d'água em aterros - tipo DD-1</v>
          </cell>
          <cell r="C335" t="str">
            <v>un</v>
          </cell>
          <cell r="D335">
            <v>298.39999999999998</v>
          </cell>
        </row>
        <row r="336">
          <cell r="A336">
            <v>58800</v>
          </cell>
          <cell r="B336" t="str">
            <v>Boca para descida d'água em aterros - tipo DD-2</v>
          </cell>
          <cell r="C336" t="str">
            <v>un</v>
          </cell>
          <cell r="D336">
            <v>417.74</v>
          </cell>
        </row>
        <row r="337">
          <cell r="A337">
            <v>58850</v>
          </cell>
          <cell r="B337" t="str">
            <v>Boca para descida d'água em aterros - tipo DD-3</v>
          </cell>
          <cell r="C337" t="str">
            <v>un</v>
          </cell>
          <cell r="D337">
            <v>515.94000000000005</v>
          </cell>
        </row>
        <row r="338">
          <cell r="A338">
            <v>58900</v>
          </cell>
          <cell r="B338" t="str">
            <v>Boca para descida d'água em aterros - tipo DD-4</v>
          </cell>
          <cell r="C338" t="str">
            <v>un</v>
          </cell>
          <cell r="D338">
            <v>430.45</v>
          </cell>
        </row>
        <row r="339">
          <cell r="A339">
            <v>58950</v>
          </cell>
          <cell r="B339" t="str">
            <v>Boca para descida d'água em aterros - tipo DD-5</v>
          </cell>
          <cell r="C339" t="str">
            <v>un</v>
          </cell>
          <cell r="D339">
            <v>614.89</v>
          </cell>
        </row>
        <row r="340">
          <cell r="A340">
            <v>59000</v>
          </cell>
          <cell r="B340" t="str">
            <v>Boca para descida d'água em aterros - tipo DD-6</v>
          </cell>
          <cell r="C340" t="str">
            <v>un</v>
          </cell>
          <cell r="D340">
            <v>823.26</v>
          </cell>
        </row>
        <row r="341">
          <cell r="A341">
            <v>59050</v>
          </cell>
          <cell r="B341" t="str">
            <v>Boca para descida d'água em aterros para BTTC D=120 cm</v>
          </cell>
          <cell r="C341" t="str">
            <v>un</v>
          </cell>
          <cell r="D341">
            <v>1039.94</v>
          </cell>
        </row>
        <row r="342">
          <cell r="A342">
            <v>59100</v>
          </cell>
          <cell r="B342" t="str">
            <v>Caixa para descida d'água em aterros - tipo DD-1</v>
          </cell>
          <cell r="C342" t="str">
            <v>un</v>
          </cell>
          <cell r="D342">
            <v>152.68</v>
          </cell>
        </row>
        <row r="343">
          <cell r="A343">
            <v>59150</v>
          </cell>
          <cell r="B343" t="str">
            <v>Caixa para descida d'água em aterros - tipo DD-2</v>
          </cell>
          <cell r="C343" t="str">
            <v>un</v>
          </cell>
          <cell r="D343">
            <v>163.63</v>
          </cell>
        </row>
        <row r="344">
          <cell r="A344">
            <v>59200</v>
          </cell>
          <cell r="B344" t="str">
            <v>Caixa para descida d'água em aterros - tipo DD-3</v>
          </cell>
          <cell r="C344" t="str">
            <v>un</v>
          </cell>
          <cell r="D344">
            <v>174.17000000000002</v>
          </cell>
        </row>
        <row r="345">
          <cell r="A345">
            <v>59250</v>
          </cell>
          <cell r="B345" t="str">
            <v>Caixa para descida d'água em aterros - tipo DD-4</v>
          </cell>
          <cell r="C345" t="str">
            <v>un</v>
          </cell>
          <cell r="D345">
            <v>217.56</v>
          </cell>
        </row>
        <row r="346">
          <cell r="A346">
            <v>59300</v>
          </cell>
          <cell r="B346" t="str">
            <v>Caixa para descida d'água em aterros - tipo DD-5</v>
          </cell>
          <cell r="C346" t="str">
            <v>un</v>
          </cell>
          <cell r="D346">
            <v>252.54000000000002</v>
          </cell>
        </row>
        <row r="347">
          <cell r="A347">
            <v>59350</v>
          </cell>
          <cell r="B347" t="str">
            <v>Caixa para descida d'água em aterros - tipo DD-6</v>
          </cell>
          <cell r="C347" t="str">
            <v>un</v>
          </cell>
          <cell r="D347">
            <v>263.90999999999997</v>
          </cell>
        </row>
        <row r="348">
          <cell r="A348">
            <v>59400</v>
          </cell>
          <cell r="B348" t="str">
            <v>Caixa para descida d'água em aterros para BTTC de D=120 cm</v>
          </cell>
          <cell r="C348" t="str">
            <v>un</v>
          </cell>
          <cell r="D348">
            <v>440.04</v>
          </cell>
        </row>
        <row r="349">
          <cell r="A349">
            <v>59450</v>
          </cell>
          <cell r="B349" t="str">
            <v>Caixa coletora com boca de lobo - Tipo C-1 com H=2,0 m</v>
          </cell>
          <cell r="C349" t="str">
            <v>un</v>
          </cell>
          <cell r="D349">
            <v>614.54999999999995</v>
          </cell>
        </row>
        <row r="350">
          <cell r="A350">
            <v>59500</v>
          </cell>
          <cell r="B350" t="str">
            <v>Caixa coletora com boca de lobo - Tipo C-2 com H=2,0 m</v>
          </cell>
          <cell r="C350" t="str">
            <v>un</v>
          </cell>
          <cell r="D350">
            <v>655.62</v>
          </cell>
        </row>
        <row r="351">
          <cell r="A351">
            <v>59550</v>
          </cell>
          <cell r="B351" t="str">
            <v>Caixa de inspeção de esgoto com D=60 cm</v>
          </cell>
          <cell r="C351" t="str">
            <v>un</v>
          </cell>
          <cell r="D351">
            <v>60.69</v>
          </cell>
        </row>
        <row r="352">
          <cell r="A352">
            <v>59650</v>
          </cell>
          <cell r="B352" t="str">
            <v>Dreno tipo I - execução</v>
          </cell>
          <cell r="C352" t="str">
            <v>m</v>
          </cell>
          <cell r="D352">
            <v>24.919999999999998</v>
          </cell>
        </row>
        <row r="353">
          <cell r="A353">
            <v>59700</v>
          </cell>
          <cell r="B353" t="str">
            <v>Dreno tipo II - execução</v>
          </cell>
          <cell r="C353" t="str">
            <v>m</v>
          </cell>
          <cell r="D353">
            <v>32.69</v>
          </cell>
        </row>
        <row r="354">
          <cell r="A354">
            <v>59750</v>
          </cell>
          <cell r="B354" t="str">
            <v>Dreno tipo III - execução</v>
          </cell>
          <cell r="C354" t="str">
            <v>m</v>
          </cell>
          <cell r="D354">
            <v>42.17</v>
          </cell>
        </row>
        <row r="355">
          <cell r="A355">
            <v>59800</v>
          </cell>
          <cell r="B355" t="str">
            <v>Dreno tipo IV - execução</v>
          </cell>
          <cell r="C355" t="str">
            <v>m</v>
          </cell>
          <cell r="D355">
            <v>19.93</v>
          </cell>
        </row>
        <row r="356">
          <cell r="A356">
            <v>59850</v>
          </cell>
          <cell r="B356" t="str">
            <v>Dreno tipo V - execução</v>
          </cell>
          <cell r="C356" t="str">
            <v>m</v>
          </cell>
          <cell r="D356">
            <v>22.7</v>
          </cell>
        </row>
        <row r="357">
          <cell r="A357">
            <v>59900</v>
          </cell>
          <cell r="B357" t="str">
            <v>Dreno tipo VI - execução</v>
          </cell>
          <cell r="C357" t="str">
            <v>m</v>
          </cell>
          <cell r="D357">
            <v>2.1800000000000002</v>
          </cell>
        </row>
        <row r="358">
          <cell r="A358">
            <v>60000</v>
          </cell>
          <cell r="B358" t="str">
            <v>Dreno tipo VII - execução</v>
          </cell>
          <cell r="C358" t="str">
            <v>m</v>
          </cell>
          <cell r="D358">
            <v>1.33</v>
          </cell>
        </row>
        <row r="359">
          <cell r="A359">
            <v>60050</v>
          </cell>
          <cell r="B359" t="str">
            <v>Dreno tipo VIII - execução</v>
          </cell>
          <cell r="C359" t="str">
            <v>m</v>
          </cell>
          <cell r="D359">
            <v>2.57</v>
          </cell>
        </row>
        <row r="360">
          <cell r="A360">
            <v>60100</v>
          </cell>
          <cell r="B360" t="str">
            <v>Dreno tipo IX - execução</v>
          </cell>
          <cell r="C360" t="str">
            <v>m</v>
          </cell>
          <cell r="D360">
            <v>4.66</v>
          </cell>
        </row>
        <row r="361">
          <cell r="A361">
            <v>60150</v>
          </cell>
          <cell r="B361" t="str">
            <v>Dreno tipo X - execução</v>
          </cell>
          <cell r="C361" t="str">
            <v>m</v>
          </cell>
          <cell r="D361">
            <v>38.800000000000004</v>
          </cell>
        </row>
        <row r="362">
          <cell r="A362">
            <v>60200</v>
          </cell>
          <cell r="B362" t="str">
            <v>Dreno tipo XI - execução</v>
          </cell>
          <cell r="C362" t="str">
            <v>m</v>
          </cell>
          <cell r="D362">
            <v>73.55</v>
          </cell>
        </row>
        <row r="363">
          <cell r="A363">
            <v>60250</v>
          </cell>
          <cell r="B363" t="str">
            <v>Dreno tipo XII - execução</v>
          </cell>
          <cell r="C363" t="str">
            <v>m</v>
          </cell>
          <cell r="D363">
            <v>60.3</v>
          </cell>
        </row>
        <row r="364">
          <cell r="A364">
            <v>60300</v>
          </cell>
          <cell r="B364" t="str">
            <v>Dreno tipo XIII - execução</v>
          </cell>
          <cell r="C364" t="str">
            <v>m</v>
          </cell>
          <cell r="D364">
            <v>56.16</v>
          </cell>
        </row>
        <row r="365">
          <cell r="A365">
            <v>60350</v>
          </cell>
          <cell r="B365" t="str">
            <v>Dreno tipo XIV - execução</v>
          </cell>
          <cell r="C365" t="str">
            <v>m</v>
          </cell>
          <cell r="D365">
            <v>42.91</v>
          </cell>
        </row>
        <row r="366">
          <cell r="A366">
            <v>60400</v>
          </cell>
          <cell r="B366" t="str">
            <v>Dreno tipo XV - execução</v>
          </cell>
          <cell r="C366" t="str">
            <v>m</v>
          </cell>
          <cell r="D366">
            <v>70.509999999999991</v>
          </cell>
        </row>
        <row r="367">
          <cell r="A367">
            <v>60450</v>
          </cell>
          <cell r="B367" t="str">
            <v>Dreno tipo XVI - execução</v>
          </cell>
          <cell r="C367" t="str">
            <v>m</v>
          </cell>
          <cell r="D367">
            <v>53.14</v>
          </cell>
        </row>
        <row r="368">
          <cell r="A368">
            <v>60500</v>
          </cell>
          <cell r="B368" t="str">
            <v>Dreno tipo XVII - execução</v>
          </cell>
          <cell r="C368" t="str">
            <v>m</v>
          </cell>
          <cell r="D368">
            <v>58.62</v>
          </cell>
        </row>
        <row r="369">
          <cell r="A369">
            <v>60550</v>
          </cell>
          <cell r="B369" t="str">
            <v>Dreno tipo XVIII - execução</v>
          </cell>
          <cell r="C369" t="str">
            <v>m</v>
          </cell>
          <cell r="D369">
            <v>41.24</v>
          </cell>
        </row>
        <row r="370">
          <cell r="A370">
            <v>60600</v>
          </cell>
          <cell r="B370" t="str">
            <v>Dreno tipo XIX - execução</v>
          </cell>
          <cell r="C370" t="str">
            <v>m</v>
          </cell>
          <cell r="D370">
            <v>53.19</v>
          </cell>
        </row>
        <row r="371">
          <cell r="A371">
            <v>60650</v>
          </cell>
          <cell r="B371" t="str">
            <v>Dreno tipo XX - execução</v>
          </cell>
          <cell r="C371" t="str">
            <v>m</v>
          </cell>
          <cell r="D371">
            <v>35.79</v>
          </cell>
        </row>
        <row r="372">
          <cell r="A372">
            <v>60750</v>
          </cell>
          <cell r="B372" t="str">
            <v>Dreno 0,5x2,0 m - com brita e bidim</v>
          </cell>
          <cell r="C372" t="str">
            <v>m</v>
          </cell>
          <cell r="D372">
            <v>42.239999999999995</v>
          </cell>
        </row>
        <row r="373">
          <cell r="A373">
            <v>60800</v>
          </cell>
          <cell r="B373" t="str">
            <v>Dreno 0,5x2,5 m - com areia grossa</v>
          </cell>
          <cell r="C373" t="str">
            <v>m</v>
          </cell>
          <cell r="D373">
            <v>16.28</v>
          </cell>
        </row>
        <row r="374">
          <cell r="A374">
            <v>60850</v>
          </cell>
          <cell r="B374" t="str">
            <v>Dreno 0,5x0,8 m - com brita - execução</v>
          </cell>
          <cell r="C374" t="str">
            <v>m</v>
          </cell>
          <cell r="D374">
            <v>9.08</v>
          </cell>
        </row>
        <row r="375">
          <cell r="A375">
            <v>61000</v>
          </cell>
          <cell r="B375" t="str">
            <v>Dreno 0,5x0,6 m - com areia</v>
          </cell>
          <cell r="C375" t="str">
            <v>m</v>
          </cell>
          <cell r="D375">
            <v>3.89</v>
          </cell>
        </row>
        <row r="376">
          <cell r="A376">
            <v>61200</v>
          </cell>
          <cell r="B376" t="str">
            <v>Dreno tipo XXI</v>
          </cell>
          <cell r="C376" t="str">
            <v>m</v>
          </cell>
          <cell r="D376">
            <v>17.169999999999998</v>
          </cell>
        </row>
        <row r="377">
          <cell r="A377">
            <v>61250</v>
          </cell>
          <cell r="B377" t="str">
            <v>Dreno tipo XXII</v>
          </cell>
          <cell r="C377" t="str">
            <v>m</v>
          </cell>
          <cell r="D377">
            <v>17.810000000000002</v>
          </cell>
        </row>
        <row r="378">
          <cell r="A378">
            <v>61300</v>
          </cell>
          <cell r="B378" t="str">
            <v>Dreno tipo XXIII</v>
          </cell>
          <cell r="C378" t="str">
            <v>m</v>
          </cell>
          <cell r="D378">
            <v>1.33</v>
          </cell>
        </row>
        <row r="379">
          <cell r="A379">
            <v>61350</v>
          </cell>
          <cell r="B379" t="str">
            <v>Saída para drenos profundos - tipo U</v>
          </cell>
          <cell r="C379" t="str">
            <v>un</v>
          </cell>
          <cell r="D379">
            <v>52.32</v>
          </cell>
        </row>
        <row r="380">
          <cell r="A380">
            <v>61400</v>
          </cell>
          <cell r="B380" t="str">
            <v>Saída para drenos profundos - tipo L</v>
          </cell>
          <cell r="C380" t="str">
            <v>un</v>
          </cell>
          <cell r="D380">
            <v>24.040000000000003</v>
          </cell>
        </row>
        <row r="381">
          <cell r="A381">
            <v>61450</v>
          </cell>
          <cell r="B381" t="str">
            <v>Fornecimento e assentamento de tubo para saida de dreno</v>
          </cell>
          <cell r="C381" t="str">
            <v>un</v>
          </cell>
          <cell r="D381">
            <v>8.49</v>
          </cell>
        </row>
        <row r="382">
          <cell r="A382">
            <v>61500</v>
          </cell>
          <cell r="B382" t="str">
            <v>execução do revestimento de valas de gabião - H=30 cm</v>
          </cell>
          <cell r="C382">
            <v>0</v>
          </cell>
          <cell r="D382">
            <v>0</v>
          </cell>
        </row>
        <row r="383">
          <cell r="A383">
            <v>65000</v>
          </cell>
          <cell r="B383" t="str">
            <v>Esc. mec. de valas p/obras de arte correntes - 1a. categoria</v>
          </cell>
          <cell r="C383">
            <v>0</v>
          </cell>
          <cell r="D383">
            <v>0</v>
          </cell>
        </row>
        <row r="384">
          <cell r="A384">
            <v>65050</v>
          </cell>
          <cell r="B384" t="str">
            <v>Esc. mec. de valas p/obras de arte correntes - 2a. categoria</v>
          </cell>
          <cell r="C384">
            <v>0</v>
          </cell>
          <cell r="D384">
            <v>0</v>
          </cell>
        </row>
        <row r="385">
          <cell r="A385">
            <v>65100</v>
          </cell>
          <cell r="B385" t="str">
            <v>Esc. mec. de valas p/obras de arte correntes - 3a. categoria</v>
          </cell>
          <cell r="C385">
            <v>0</v>
          </cell>
          <cell r="D385">
            <v>0</v>
          </cell>
        </row>
        <row r="386">
          <cell r="A386">
            <v>65150</v>
          </cell>
          <cell r="B386" t="str">
            <v>Escavação manual de solos</v>
          </cell>
          <cell r="C386">
            <v>0</v>
          </cell>
          <cell r="D386">
            <v>0</v>
          </cell>
        </row>
        <row r="387">
          <cell r="A387">
            <v>65200</v>
          </cell>
          <cell r="B387" t="str">
            <v>Reaterro e apiloamento em camadas de 20 cm</v>
          </cell>
          <cell r="C387">
            <v>0</v>
          </cell>
          <cell r="D387">
            <v>0</v>
          </cell>
        </row>
        <row r="388">
          <cell r="A388">
            <v>65850</v>
          </cell>
          <cell r="B388" t="str">
            <v>Execução de galerias D=40 cm</v>
          </cell>
          <cell r="C388" t="str">
            <v>m</v>
          </cell>
          <cell r="D388">
            <v>17.5</v>
          </cell>
        </row>
        <row r="389">
          <cell r="A389">
            <v>65900</v>
          </cell>
          <cell r="B389" t="str">
            <v>Execução de galerias D=60 cm</v>
          </cell>
          <cell r="C389" t="str">
            <v>m</v>
          </cell>
          <cell r="D389">
            <v>31.14</v>
          </cell>
        </row>
        <row r="390">
          <cell r="A390">
            <v>65940</v>
          </cell>
          <cell r="B390" t="str">
            <v>Corpo de BSTC D=20 cm com lastro de brita</v>
          </cell>
          <cell r="C390" t="str">
            <v>m</v>
          </cell>
          <cell r="D390">
            <v>14.58</v>
          </cell>
        </row>
        <row r="391">
          <cell r="A391">
            <v>65950</v>
          </cell>
          <cell r="B391" t="str">
            <v>Corpo de BSTC D=30 cm com lastro de brita</v>
          </cell>
          <cell r="C391" t="str">
            <v>m</v>
          </cell>
          <cell r="D391">
            <v>15.87</v>
          </cell>
        </row>
        <row r="392">
          <cell r="A392">
            <v>66000</v>
          </cell>
          <cell r="B392" t="str">
            <v>Corpo de BSTC D=40 cm com lastro de brita</v>
          </cell>
          <cell r="C392" t="str">
            <v>m</v>
          </cell>
          <cell r="D392">
            <v>21.18</v>
          </cell>
        </row>
        <row r="393">
          <cell r="A393">
            <v>66050</v>
          </cell>
          <cell r="B393" t="str">
            <v>Corpo de BSTC D=50 cm com lastro de brita</v>
          </cell>
          <cell r="C393" t="str">
            <v>m</v>
          </cell>
          <cell r="D393">
            <v>34.17</v>
          </cell>
        </row>
        <row r="394">
          <cell r="A394">
            <v>66100</v>
          </cell>
          <cell r="B394" t="str">
            <v>Corpo de BSTC D=60 cm com lastro de brita</v>
          </cell>
          <cell r="C394" t="str">
            <v>m</v>
          </cell>
          <cell r="D394">
            <v>42.79</v>
          </cell>
        </row>
        <row r="395">
          <cell r="A395">
            <v>66150</v>
          </cell>
          <cell r="B395" t="str">
            <v>Corpo de BSTC D=60 cm com lastro de brita - tubo CA 1</v>
          </cell>
          <cell r="C395" t="str">
            <v>m</v>
          </cell>
          <cell r="D395">
            <v>72.17</v>
          </cell>
        </row>
        <row r="396">
          <cell r="A396">
            <v>66200</v>
          </cell>
          <cell r="B396" t="str">
            <v>Corpo de BSTC D=60 cm com berço de concreto - tubo CA 2</v>
          </cell>
          <cell r="C396" t="str">
            <v>m</v>
          </cell>
          <cell r="D396">
            <v>124.16</v>
          </cell>
        </row>
        <row r="397">
          <cell r="A397">
            <v>66250</v>
          </cell>
          <cell r="B397" t="str">
            <v>Corpo de BSTC D=80 cm com berço de concreto - tubo CA 2</v>
          </cell>
          <cell r="C397" t="str">
            <v>m</v>
          </cell>
          <cell r="D397">
            <v>170.82</v>
          </cell>
        </row>
        <row r="398">
          <cell r="A398">
            <v>66300</v>
          </cell>
          <cell r="B398" t="str">
            <v>Corpo de BSTC D=100 cm com berço de concreto - tubo CA 2</v>
          </cell>
          <cell r="C398" t="str">
            <v>m</v>
          </cell>
          <cell r="D398">
            <v>233.88</v>
          </cell>
        </row>
        <row r="399">
          <cell r="A399">
            <v>66350</v>
          </cell>
          <cell r="B399" t="str">
            <v>Corpo de BSTC D=120 cm com berço de concreto - tubo CA 2</v>
          </cell>
          <cell r="C399" t="str">
            <v>m</v>
          </cell>
          <cell r="D399">
            <v>315.08</v>
          </cell>
        </row>
        <row r="400">
          <cell r="A400">
            <v>66400</v>
          </cell>
          <cell r="B400" t="str">
            <v>Corpo de BDTC D=80 cm com berço de concreto - tubo CA 2</v>
          </cell>
          <cell r="C400" t="str">
            <v>m</v>
          </cell>
          <cell r="D400">
            <v>314.56</v>
          </cell>
        </row>
        <row r="401">
          <cell r="A401">
            <v>66450</v>
          </cell>
          <cell r="B401" t="str">
            <v>Corpo de BDTC D=100 cm com berço de concreto - tubo CA 2</v>
          </cell>
          <cell r="C401" t="str">
            <v>m</v>
          </cell>
          <cell r="D401">
            <v>435.5</v>
          </cell>
        </row>
        <row r="402">
          <cell r="A402">
            <v>66500</v>
          </cell>
          <cell r="B402" t="str">
            <v>Corpo de BDTC D=120 cm com berço de concreto - tubo CA 2</v>
          </cell>
          <cell r="C402" t="str">
            <v>m</v>
          </cell>
          <cell r="D402">
            <v>588.61</v>
          </cell>
        </row>
        <row r="403">
          <cell r="A403">
            <v>66550</v>
          </cell>
          <cell r="B403" t="str">
            <v>Corpo de BTTC D=80 cm com berço de concreto - tubo CA 2</v>
          </cell>
          <cell r="C403" t="str">
            <v>m</v>
          </cell>
          <cell r="D403">
            <v>459.09000000000003</v>
          </cell>
        </row>
        <row r="404">
          <cell r="A404">
            <v>66600</v>
          </cell>
          <cell r="B404" t="str">
            <v>Corpo de BTTC D=100 cm com berço de concreto - tubo CA 2</v>
          </cell>
          <cell r="C404" t="str">
            <v>m</v>
          </cell>
          <cell r="D404">
            <v>637.95000000000005</v>
          </cell>
        </row>
        <row r="405">
          <cell r="A405">
            <v>66650</v>
          </cell>
          <cell r="B405" t="str">
            <v>Corpo de BTTC D=120 cm com berço de concreto - tubo CA 2</v>
          </cell>
          <cell r="C405" t="str">
            <v>m</v>
          </cell>
          <cell r="D405">
            <v>864.55000000000007</v>
          </cell>
        </row>
        <row r="406">
          <cell r="A406">
            <v>66700</v>
          </cell>
          <cell r="B406" t="str">
            <v>Corpo de BSTC D=80 cm com berço de concreto - tubo CA 3</v>
          </cell>
          <cell r="C406" t="str">
            <v>m</v>
          </cell>
          <cell r="D406">
            <v>167.76</v>
          </cell>
        </row>
        <row r="407">
          <cell r="A407">
            <v>66750</v>
          </cell>
          <cell r="B407" t="str">
            <v>Corpo de BSTC D=100 cm com berço de concreto - tubo CA 3</v>
          </cell>
          <cell r="C407" t="str">
            <v>m</v>
          </cell>
          <cell r="D407">
            <v>243.07</v>
          </cell>
        </row>
        <row r="408">
          <cell r="A408">
            <v>66800</v>
          </cell>
          <cell r="B408" t="str">
            <v>Corpo de BSTC D=120 cm com berço de concreto - tubo CA 3</v>
          </cell>
          <cell r="C408" t="str">
            <v>m</v>
          </cell>
          <cell r="D408">
            <v>315.08</v>
          </cell>
        </row>
        <row r="409">
          <cell r="A409">
            <v>66850</v>
          </cell>
          <cell r="B409" t="str">
            <v>Corpo de BDTC D=80 cm com berço de concreto - tubo CA 3</v>
          </cell>
          <cell r="C409" t="str">
            <v>m</v>
          </cell>
          <cell r="D409">
            <v>308.44</v>
          </cell>
        </row>
        <row r="410">
          <cell r="A410">
            <v>66900</v>
          </cell>
          <cell r="B410" t="str">
            <v>Corpo de BDTC D=100 cm com berço de concreto - tubo CA 3</v>
          </cell>
          <cell r="C410" t="str">
            <v>m</v>
          </cell>
          <cell r="D410">
            <v>453.87</v>
          </cell>
        </row>
        <row r="411">
          <cell r="A411">
            <v>66950</v>
          </cell>
          <cell r="B411" t="str">
            <v>Corpo de BDTC D=120 cm com berço de concreto - tubo CA 3</v>
          </cell>
          <cell r="C411" t="str">
            <v>m</v>
          </cell>
          <cell r="D411">
            <v>588.61</v>
          </cell>
        </row>
        <row r="412">
          <cell r="A412">
            <v>67000</v>
          </cell>
          <cell r="B412" t="str">
            <v>Corpo de BTTC D=80 cm com berço de concreto - tubo CA 3</v>
          </cell>
          <cell r="C412" t="str">
            <v>m</v>
          </cell>
          <cell r="D412">
            <v>449.9</v>
          </cell>
        </row>
        <row r="413">
          <cell r="A413">
            <v>67050</v>
          </cell>
          <cell r="B413" t="str">
            <v>Corpo de BTTC D=100 cm com berço de concreto - tubo CA 3</v>
          </cell>
          <cell r="C413" t="str">
            <v>m</v>
          </cell>
          <cell r="D413">
            <v>665.24</v>
          </cell>
        </row>
        <row r="414">
          <cell r="A414">
            <v>67100</v>
          </cell>
          <cell r="B414" t="str">
            <v>Corpo de BTTC D=120 cm com berço de concreto - tubo CA 3</v>
          </cell>
          <cell r="C414" t="str">
            <v>m</v>
          </cell>
          <cell r="D414">
            <v>864.55000000000007</v>
          </cell>
        </row>
        <row r="415">
          <cell r="A415">
            <v>67150</v>
          </cell>
          <cell r="B415" t="str">
            <v>Corpo de BSTC D=60 cm com enrocamento e laje de concreto</v>
          </cell>
          <cell r="C415" t="str">
            <v>m</v>
          </cell>
          <cell r="D415">
            <v>110.75</v>
          </cell>
        </row>
        <row r="416">
          <cell r="A416">
            <v>67200</v>
          </cell>
          <cell r="B416" t="str">
            <v>Corpo de BSTC D=80 cm com enrocamento e laje de concreto</v>
          </cell>
          <cell r="C416" t="str">
            <v>m</v>
          </cell>
          <cell r="D416">
            <v>145.69999999999999</v>
          </cell>
        </row>
        <row r="417">
          <cell r="A417">
            <v>67250</v>
          </cell>
          <cell r="B417" t="str">
            <v>Corpo de BSTC D=100 cm com enrocamento e laje de concreto</v>
          </cell>
          <cell r="C417" t="str">
            <v>m</v>
          </cell>
          <cell r="D417">
            <v>198.86</v>
          </cell>
        </row>
        <row r="418">
          <cell r="A418">
            <v>67300</v>
          </cell>
          <cell r="B418" t="str">
            <v>Corpo de BSTC D=120 cm com enrocamento e laje de concreto</v>
          </cell>
          <cell r="C418" t="str">
            <v>m</v>
          </cell>
          <cell r="D418">
            <v>268.74</v>
          </cell>
        </row>
        <row r="419">
          <cell r="A419">
            <v>67350</v>
          </cell>
          <cell r="B419" t="str">
            <v>Corpo de BSTC D=150 cm com enrocamento e laje de concreto</v>
          </cell>
          <cell r="C419" t="str">
            <v>m</v>
          </cell>
          <cell r="D419">
            <v>372.12</v>
          </cell>
        </row>
        <row r="420">
          <cell r="A420">
            <v>67400</v>
          </cell>
          <cell r="B420" t="str">
            <v>Corpo de BSTC D=200 cm com enrocamento e laje de concreto</v>
          </cell>
          <cell r="C420" t="str">
            <v>m</v>
          </cell>
          <cell r="D420">
            <v>637.98</v>
          </cell>
        </row>
        <row r="421">
          <cell r="A421">
            <v>67450</v>
          </cell>
          <cell r="B421" t="str">
            <v>Corpo de BDTC D=80 cm com enrocamento e laje de concreto</v>
          </cell>
          <cell r="C421" t="str">
            <v>m</v>
          </cell>
          <cell r="D421">
            <v>274.34000000000003</v>
          </cell>
        </row>
        <row r="422">
          <cell r="A422">
            <v>67500</v>
          </cell>
          <cell r="B422" t="str">
            <v>Corpo de BDTC D=100 cm com enrocamento e laje de concreto</v>
          </cell>
          <cell r="C422" t="str">
            <v>m</v>
          </cell>
          <cell r="D422">
            <v>377.54</v>
          </cell>
        </row>
        <row r="423">
          <cell r="A423">
            <v>67550</v>
          </cell>
          <cell r="B423" t="str">
            <v>Corpo de BDTC D=120 cm com enrocamento e laje de concreto</v>
          </cell>
          <cell r="C423" t="str">
            <v>m</v>
          </cell>
          <cell r="D423">
            <v>510.48</v>
          </cell>
        </row>
        <row r="424">
          <cell r="A424">
            <v>67600</v>
          </cell>
          <cell r="B424" t="str">
            <v>Corpo de BDTC D=150 cm com enrocamento e laje de concreto</v>
          </cell>
          <cell r="C424" t="str">
            <v>m</v>
          </cell>
          <cell r="D424">
            <v>720.94999999999993</v>
          </cell>
        </row>
        <row r="425">
          <cell r="A425">
            <v>67650</v>
          </cell>
          <cell r="B425" t="str">
            <v>Corpo de BDTC D=200 cm com enrocamento e laje de concreto</v>
          </cell>
          <cell r="C425" t="str">
            <v>m</v>
          </cell>
          <cell r="D425">
            <v>1244.1399999999999</v>
          </cell>
        </row>
        <row r="426">
          <cell r="A426">
            <v>67700</v>
          </cell>
          <cell r="B426" t="str">
            <v>Corpo de BTTC D=80 cm com enrocamento e laje de concreto</v>
          </cell>
          <cell r="C426" t="str">
            <v>m</v>
          </cell>
          <cell r="D426">
            <v>403.28</v>
          </cell>
        </row>
        <row r="427">
          <cell r="A427">
            <v>67750</v>
          </cell>
          <cell r="B427" t="str">
            <v>Corpo de BTTC D=100 cm com enrocamento e laje de concreto</v>
          </cell>
          <cell r="C427" t="str">
            <v>m</v>
          </cell>
          <cell r="D427">
            <v>556.84</v>
          </cell>
        </row>
        <row r="428">
          <cell r="A428">
            <v>67800</v>
          </cell>
          <cell r="B428" t="str">
            <v>Corpo de BTTC D=120 cm com enrocamento e laje de concreto</v>
          </cell>
          <cell r="C428" t="str">
            <v>m</v>
          </cell>
          <cell r="D428">
            <v>754.93</v>
          </cell>
        </row>
        <row r="429">
          <cell r="A429">
            <v>67850</v>
          </cell>
          <cell r="B429" t="str">
            <v>Corpo de BTTC D=150 cm com enrocamento e laje de concreto</v>
          </cell>
          <cell r="C429" t="str">
            <v>m</v>
          </cell>
          <cell r="D429">
            <v>1069.82</v>
          </cell>
        </row>
        <row r="430">
          <cell r="A430">
            <v>67900</v>
          </cell>
          <cell r="B430" t="str">
            <v>Corpo de BTTC D=200 cm com enrocamento e laje de concreto</v>
          </cell>
          <cell r="C430" t="str">
            <v>m</v>
          </cell>
          <cell r="D430">
            <v>1850.26</v>
          </cell>
        </row>
        <row r="431">
          <cell r="A431">
            <v>67950</v>
          </cell>
          <cell r="B431" t="str">
            <v>Corpo de BSTC D=80 cm c/ enroc. e laje de concreto - tubo CA 3</v>
          </cell>
          <cell r="C431" t="str">
            <v>m</v>
          </cell>
          <cell r="D431">
            <v>142.63</v>
          </cell>
        </row>
        <row r="432">
          <cell r="A432">
            <v>68000</v>
          </cell>
          <cell r="B432" t="str">
            <v>Corpo de BSTC D=100 cm c/ enroc. e laje de concreto - tubo CA 3</v>
          </cell>
          <cell r="C432" t="str">
            <v>m</v>
          </cell>
          <cell r="D432">
            <v>208.04</v>
          </cell>
        </row>
        <row r="433">
          <cell r="A433">
            <v>68050</v>
          </cell>
          <cell r="B433" t="str">
            <v>Corpo de BSTC D=120 cm c/ enroc. e laje de concreto - tubo CA 3</v>
          </cell>
          <cell r="C433" t="str">
            <v>m</v>
          </cell>
          <cell r="D433">
            <v>268.74</v>
          </cell>
        </row>
        <row r="434">
          <cell r="A434">
            <v>68100</v>
          </cell>
          <cell r="B434" t="str">
            <v>Corpo de BDTC D=80 cm c/ enroc. e laje de concreto - tubo CA 3</v>
          </cell>
          <cell r="C434" t="str">
            <v>m</v>
          </cell>
          <cell r="D434">
            <v>268.21000000000004</v>
          </cell>
        </row>
        <row r="435">
          <cell r="A435">
            <v>68150</v>
          </cell>
          <cell r="B435" t="str">
            <v>Corpo de BDTC D=100 cm c/ enroc. e laje de concreto - tubo CA 3</v>
          </cell>
          <cell r="C435" t="str">
            <v>m</v>
          </cell>
          <cell r="D435">
            <v>395.91</v>
          </cell>
        </row>
        <row r="436">
          <cell r="A436">
            <v>68200</v>
          </cell>
          <cell r="B436" t="str">
            <v>Corpo de BDTC D=120 cm c/ enroc. e laje de concreto - tubo CA 3</v>
          </cell>
          <cell r="C436" t="str">
            <v>m</v>
          </cell>
          <cell r="D436">
            <v>510.48</v>
          </cell>
        </row>
        <row r="437">
          <cell r="A437">
            <v>68250</v>
          </cell>
          <cell r="B437" t="str">
            <v>Corpo de BTTC D=80 cm c/ enroc. e laje de concreto - tubo CA 3</v>
          </cell>
          <cell r="C437" t="str">
            <v>m</v>
          </cell>
          <cell r="D437">
            <v>394.09999999999997</v>
          </cell>
        </row>
        <row r="438">
          <cell r="A438">
            <v>68300</v>
          </cell>
          <cell r="B438" t="str">
            <v>Corpo de BTTC D=100 cm c/ enroc. e laje de concreto - tubo CA 3</v>
          </cell>
          <cell r="C438" t="str">
            <v>m</v>
          </cell>
          <cell r="D438">
            <v>584.4</v>
          </cell>
        </row>
        <row r="439">
          <cell r="A439">
            <v>68350</v>
          </cell>
          <cell r="B439" t="str">
            <v>Corpo de BTTC D=120 cm c/ enroc. e laje de concreto - tubo CA 3</v>
          </cell>
          <cell r="C439" t="str">
            <v>m</v>
          </cell>
          <cell r="D439">
            <v>754.93</v>
          </cell>
        </row>
        <row r="440">
          <cell r="A440">
            <v>68400</v>
          </cell>
          <cell r="B440" t="str">
            <v>Corpo de BSCC de 1,3 x 2,0 m       1,0 &lt; H &lt;= 3,0 m</v>
          </cell>
          <cell r="C440" t="str">
            <v>m</v>
          </cell>
          <cell r="D440">
            <v>680.17000000000007</v>
          </cell>
        </row>
        <row r="441">
          <cell r="A441">
            <v>68450</v>
          </cell>
          <cell r="B441" t="str">
            <v>Corpo de BSCC de 1,3 x 2,0 m       3,0 &lt; H &lt;= 6,0 m</v>
          </cell>
          <cell r="C441" t="str">
            <v>m</v>
          </cell>
          <cell r="D441">
            <v>680.88</v>
          </cell>
        </row>
        <row r="442">
          <cell r="A442">
            <v>68500</v>
          </cell>
          <cell r="B442" t="str">
            <v>Corpo de BSCC de 1,6 x 2,4 m       1,0 &lt; H &lt;= 3,0 m</v>
          </cell>
          <cell r="C442" t="str">
            <v>m</v>
          </cell>
          <cell r="D442">
            <v>802.67000000000007</v>
          </cell>
        </row>
        <row r="443">
          <cell r="A443">
            <v>68550</v>
          </cell>
          <cell r="B443" t="str">
            <v>Corpo de BSCC de 1,5 x 1,5 m       1,0 &lt; H &lt;= 2,5 m</v>
          </cell>
          <cell r="C443" t="str">
            <v>m</v>
          </cell>
          <cell r="D443">
            <v>581.76</v>
          </cell>
        </row>
        <row r="444">
          <cell r="A444">
            <v>68600</v>
          </cell>
          <cell r="B444" t="str">
            <v>Corpo de BSCC de 1,9 x 2,9 m       1,0 &lt; H &lt;= 3,0 m</v>
          </cell>
          <cell r="C444" t="str">
            <v>m</v>
          </cell>
          <cell r="D444">
            <v>933.54</v>
          </cell>
        </row>
        <row r="445">
          <cell r="A445">
            <v>68650</v>
          </cell>
          <cell r="B445" t="str">
            <v>Corpo de BSCC de 2,0 x 1,5 m       1,0 &lt; H &lt;= 2,5 m</v>
          </cell>
          <cell r="C445" t="str">
            <v>m</v>
          </cell>
          <cell r="D445">
            <v>722.98</v>
          </cell>
        </row>
        <row r="446">
          <cell r="A446">
            <v>68700</v>
          </cell>
          <cell r="B446" t="str">
            <v>Corpo de BSCC de 2,0 x 2,0 m       1,0 &lt; H &lt;= 2,5 m</v>
          </cell>
          <cell r="C446" t="str">
            <v>m</v>
          </cell>
          <cell r="D446">
            <v>817.25</v>
          </cell>
        </row>
        <row r="447">
          <cell r="A447">
            <v>68750</v>
          </cell>
          <cell r="B447" t="str">
            <v>Corpo de BSCC de 2,1 x 3,2 m       1,0 &lt; H &lt;= 3,0 m</v>
          </cell>
          <cell r="C447" t="str">
            <v>m</v>
          </cell>
          <cell r="D447">
            <v>1113.97</v>
          </cell>
        </row>
        <row r="448">
          <cell r="A448">
            <v>68800</v>
          </cell>
          <cell r="B448" t="str">
            <v>Corpo de BSCC de 2,3 x 3,5 m       1,0 &lt; H &lt;= 3,0 m</v>
          </cell>
          <cell r="C448" t="str">
            <v>m</v>
          </cell>
          <cell r="D448">
            <v>1420.67</v>
          </cell>
        </row>
        <row r="449">
          <cell r="A449">
            <v>68850</v>
          </cell>
          <cell r="B449" t="str">
            <v>Corpo de BSCC de 2,5 x 2,0 m       1,0 &lt; H &lt;= 2,5 m</v>
          </cell>
          <cell r="C449" t="str">
            <v>m</v>
          </cell>
          <cell r="D449">
            <v>1016.5899999999999</v>
          </cell>
        </row>
        <row r="450">
          <cell r="A450">
            <v>68900</v>
          </cell>
          <cell r="B450" t="str">
            <v>Corpo de BSCC de 2,5 x 2,5 m       1,0 &lt; H &lt;= 2,5 m</v>
          </cell>
          <cell r="C450" t="str">
            <v>m</v>
          </cell>
          <cell r="D450">
            <v>1195.5800000000002</v>
          </cell>
        </row>
        <row r="451">
          <cell r="A451">
            <v>68950</v>
          </cell>
          <cell r="B451" t="str">
            <v>Corpo de BSCC de 3,0 x 1,0 m       1,0 &lt; H &lt;= 2,5 m</v>
          </cell>
          <cell r="C451" t="str">
            <v>m</v>
          </cell>
          <cell r="D451">
            <v>1089.75</v>
          </cell>
        </row>
        <row r="452">
          <cell r="A452">
            <v>69000</v>
          </cell>
          <cell r="B452" t="str">
            <v>Corpo de BSCC de 3,0 x 2,0 m       1,0 &lt; H &lt;= 2,5 m</v>
          </cell>
          <cell r="C452" t="str">
            <v>m</v>
          </cell>
          <cell r="D452">
            <v>1218.1600000000001</v>
          </cell>
        </row>
        <row r="453">
          <cell r="A453">
            <v>69050</v>
          </cell>
          <cell r="B453" t="str">
            <v>Corpo de BSCC de 3,0 x 2,5 m       1,0 &lt; H &lt;= 2,5 m</v>
          </cell>
          <cell r="C453" t="str">
            <v>m</v>
          </cell>
          <cell r="D453">
            <v>1343.8200000000002</v>
          </cell>
        </row>
        <row r="454">
          <cell r="A454">
            <v>69100</v>
          </cell>
          <cell r="B454" t="str">
            <v>Corpo de BSCC de 3,0 x 3,0 m       1,0 &lt; H &lt;= 2,5 m</v>
          </cell>
          <cell r="C454" t="str">
            <v>m</v>
          </cell>
          <cell r="D454">
            <v>1549.88</v>
          </cell>
        </row>
        <row r="455">
          <cell r="A455">
            <v>69150</v>
          </cell>
          <cell r="B455" t="str">
            <v>Corpo de BSCC de 1,5 x 1,5 m       2,5 &lt; H &lt;= 5,0 m</v>
          </cell>
          <cell r="C455" t="str">
            <v>m</v>
          </cell>
          <cell r="D455">
            <v>631.94000000000005</v>
          </cell>
        </row>
        <row r="456">
          <cell r="A456">
            <v>69200</v>
          </cell>
          <cell r="B456" t="str">
            <v>Corpo de BSCC de 1,3 x 2,0 m       3,0 &lt; H &lt;= 6,0 m</v>
          </cell>
          <cell r="C456" t="str">
            <v>m</v>
          </cell>
          <cell r="D456">
            <v>680.17000000000007</v>
          </cell>
        </row>
        <row r="457">
          <cell r="A457">
            <v>69250</v>
          </cell>
          <cell r="B457" t="str">
            <v>Corpo de BSCC de 2,0 x 1,5 m       2,5 &lt; H &lt;= 5,0 m</v>
          </cell>
          <cell r="C457" t="str">
            <v>m</v>
          </cell>
          <cell r="D457">
            <v>823.55</v>
          </cell>
        </row>
        <row r="458">
          <cell r="A458">
            <v>69300</v>
          </cell>
          <cell r="B458" t="str">
            <v>Corpo de BSCC de 1,6 x 2,4 m      3,0 &lt; H &lt;= 6,0 m</v>
          </cell>
          <cell r="C458" t="str">
            <v>m</v>
          </cell>
          <cell r="D458">
            <v>816.85</v>
          </cell>
        </row>
        <row r="459">
          <cell r="A459">
            <v>69350</v>
          </cell>
          <cell r="B459" t="str">
            <v>Corpo de BSCC de 2,0 x 2,0 m       2,5 &lt; H &lt;= 5,0 m</v>
          </cell>
          <cell r="C459" t="str">
            <v>m</v>
          </cell>
          <cell r="D459">
            <v>951.18000000000006</v>
          </cell>
        </row>
        <row r="460">
          <cell r="A460">
            <v>69400</v>
          </cell>
          <cell r="B460" t="str">
            <v>Corpo de BSCC de 2,5 x 2,0 m       2,5 &lt; H &lt;= 5,0 m</v>
          </cell>
          <cell r="C460" t="str">
            <v>m</v>
          </cell>
          <cell r="D460">
            <v>1167.27</v>
          </cell>
        </row>
        <row r="461">
          <cell r="A461">
            <v>69450</v>
          </cell>
          <cell r="B461" t="str">
            <v>Corpo de BSCC de 2,5 x 2,5 m       2,5 &lt; H &lt;= 5,0 m</v>
          </cell>
          <cell r="C461" t="str">
            <v>m</v>
          </cell>
          <cell r="D461">
            <v>1333.85</v>
          </cell>
        </row>
        <row r="462">
          <cell r="A462">
            <v>69500</v>
          </cell>
          <cell r="B462" t="str">
            <v>Corpo de BSCC de 3,0 x 2,5 m       2,5 &lt; H &lt;= 5,0 m</v>
          </cell>
          <cell r="C462" t="str">
            <v>m</v>
          </cell>
          <cell r="D462">
            <v>1541.07</v>
          </cell>
        </row>
        <row r="463">
          <cell r="A463">
            <v>69550</v>
          </cell>
          <cell r="B463" t="str">
            <v>Corpo de BSCC de 3,0 x 3,0 m       2,5 &lt; H &lt;= 5,0 m</v>
          </cell>
          <cell r="C463" t="str">
            <v>m</v>
          </cell>
          <cell r="D463">
            <v>1839.46</v>
          </cell>
        </row>
        <row r="464">
          <cell r="A464">
            <v>69600</v>
          </cell>
          <cell r="B464" t="str">
            <v>Corpo de BSCC de 1,5 x 1,5 m       5,0 &lt; H &lt;= 7,5 m</v>
          </cell>
          <cell r="C464" t="str">
            <v>m</v>
          </cell>
          <cell r="D464">
            <v>709.26</v>
          </cell>
        </row>
        <row r="465">
          <cell r="A465">
            <v>69650</v>
          </cell>
          <cell r="B465" t="str">
            <v>Corpo de BSCC de 1,3 x 2,0 m       6,0 &lt; H &lt;= 9,0 m</v>
          </cell>
          <cell r="C465" t="str">
            <v>m</v>
          </cell>
          <cell r="D465">
            <v>684.59</v>
          </cell>
        </row>
        <row r="466">
          <cell r="A466">
            <v>69700</v>
          </cell>
          <cell r="B466" t="str">
            <v>Corpo de BSCC de 1,6 x 2,4 m       6,0 &lt; H &lt;= 9,0 m</v>
          </cell>
          <cell r="C466" t="str">
            <v>m</v>
          </cell>
          <cell r="D466">
            <v>885.68999999999994</v>
          </cell>
        </row>
        <row r="467">
          <cell r="A467">
            <v>69750</v>
          </cell>
          <cell r="B467" t="str">
            <v>Corpo de BSCC de 2,0 x 2,0 m       5,0 &lt; H &lt;= 7,5 m</v>
          </cell>
          <cell r="C467" t="str">
            <v>m</v>
          </cell>
          <cell r="D467">
            <v>1073.19</v>
          </cell>
        </row>
        <row r="468">
          <cell r="A468">
            <v>69800</v>
          </cell>
          <cell r="B468" t="str">
            <v>Corpo de BSCC de 2,5 x 2,0 m       5,0 &lt; H &lt;= 7,5 m</v>
          </cell>
          <cell r="C468" t="str">
            <v>m</v>
          </cell>
          <cell r="D468">
            <v>1305.6100000000001</v>
          </cell>
        </row>
        <row r="469">
          <cell r="A469">
            <v>69850</v>
          </cell>
          <cell r="B469" t="str">
            <v>Corpo de BSCC de 2,5 x 2,5 m       5,0 &lt; H &lt;= 7,5 m</v>
          </cell>
          <cell r="C469" t="str">
            <v>m</v>
          </cell>
          <cell r="D469">
            <v>1490.62</v>
          </cell>
        </row>
        <row r="470">
          <cell r="A470">
            <v>69900</v>
          </cell>
          <cell r="B470" t="str">
            <v>Corpo de BSCC de 3,0 x 2,0 m       2,5 &lt; H &lt;= 5,0 m</v>
          </cell>
          <cell r="C470" t="str">
            <v>m</v>
          </cell>
          <cell r="D470">
            <v>1402.61</v>
          </cell>
        </row>
        <row r="471">
          <cell r="A471">
            <v>69950</v>
          </cell>
          <cell r="B471" t="str">
            <v>Corpo de BSCC de 3,0 x 3,0 m       5,0 &lt; H &lt;= 7,5 m</v>
          </cell>
          <cell r="C471" t="str">
            <v>m</v>
          </cell>
          <cell r="D471">
            <v>1947.1</v>
          </cell>
        </row>
        <row r="472">
          <cell r="A472">
            <v>70000</v>
          </cell>
          <cell r="B472" t="str">
            <v>Corpo de BSCC de 2,0 x 1,5 m       7,5 &lt; H &lt;= 10,0 m</v>
          </cell>
          <cell r="C472" t="str">
            <v>m</v>
          </cell>
          <cell r="D472">
            <v>1033.23</v>
          </cell>
        </row>
        <row r="473">
          <cell r="A473">
            <v>70050</v>
          </cell>
          <cell r="B473" t="str">
            <v>Corpo de BSCC de 2,0 x 2,0 m       7,5 &lt; H &lt;= 10,0 m</v>
          </cell>
          <cell r="C473" t="str">
            <v>m</v>
          </cell>
          <cell r="D473">
            <v>1168.06</v>
          </cell>
        </row>
        <row r="474">
          <cell r="A474">
            <v>70100</v>
          </cell>
          <cell r="B474" t="str">
            <v>Corpo de BSCC de 2,5 x 2,0 m       7,5 &lt; H &lt;= 10,0 m</v>
          </cell>
          <cell r="C474" t="str">
            <v>m</v>
          </cell>
          <cell r="D474">
            <v>1449.31</v>
          </cell>
        </row>
        <row r="475">
          <cell r="A475">
            <v>70150</v>
          </cell>
          <cell r="B475" t="str">
            <v>Corpo de BSCC de 2,5 x 2,5 m       7,5 &lt; H &lt;= 10,0 m</v>
          </cell>
          <cell r="C475" t="str">
            <v>m</v>
          </cell>
          <cell r="D475">
            <v>1663.78</v>
          </cell>
        </row>
        <row r="476">
          <cell r="A476">
            <v>70200</v>
          </cell>
          <cell r="B476" t="str">
            <v>Corpo de BSCC de 3,0 x 3,0 m       7,5 &lt; H &lt;= 10,0 m</v>
          </cell>
          <cell r="C476" t="str">
            <v>m</v>
          </cell>
          <cell r="D476">
            <v>2208.0299999999997</v>
          </cell>
        </row>
        <row r="477">
          <cell r="A477">
            <v>70250</v>
          </cell>
          <cell r="B477" t="str">
            <v>Corpo de BSCC de 1,5 x 1,5 m      10,0 &lt; H &lt;= 12,5 m</v>
          </cell>
          <cell r="C477" t="str">
            <v>m</v>
          </cell>
          <cell r="D477">
            <v>822.26</v>
          </cell>
        </row>
        <row r="478">
          <cell r="A478">
            <v>70300</v>
          </cell>
          <cell r="B478" t="str">
            <v>Corpo de BSCC de 2,0 x 2,0 m      10,0 &lt; H &lt;= 12,5 m</v>
          </cell>
          <cell r="C478" t="str">
            <v>m</v>
          </cell>
          <cell r="D478">
            <v>1243.19</v>
          </cell>
        </row>
        <row r="479">
          <cell r="A479">
            <v>70350</v>
          </cell>
          <cell r="B479" t="str">
            <v>Corpo de BSCC de 2,5 x 2,0 m      10,0 &lt; H &lt;= 12,5 m</v>
          </cell>
          <cell r="C479" t="str">
            <v>m</v>
          </cell>
          <cell r="D479">
            <v>1609.82</v>
          </cell>
        </row>
        <row r="480">
          <cell r="A480">
            <v>70400</v>
          </cell>
          <cell r="B480" t="str">
            <v>Corpo de BSCC de 2,5 x 2,5 m      10,0 &lt; H &lt;= 12,5 m</v>
          </cell>
          <cell r="C480" t="str">
            <v>m</v>
          </cell>
          <cell r="D480">
            <v>1782.23</v>
          </cell>
        </row>
        <row r="481">
          <cell r="A481">
            <v>70450</v>
          </cell>
          <cell r="B481" t="str">
            <v>Corpo de BSCC de 3,0 x 3,0 m      10,0 &lt; H &lt;= 12,5 m</v>
          </cell>
          <cell r="C481" t="str">
            <v>m</v>
          </cell>
          <cell r="D481">
            <v>2417.2600000000002</v>
          </cell>
        </row>
        <row r="482">
          <cell r="A482">
            <v>70455</v>
          </cell>
          <cell r="B482" t="str">
            <v>Corpo de BDCC de 1,5 x 1,0 m           0 &lt; H &lt;= 1,0 m</v>
          </cell>
          <cell r="C482" t="str">
            <v>m</v>
          </cell>
          <cell r="D482">
            <v>804.73</v>
          </cell>
        </row>
        <row r="483">
          <cell r="A483">
            <v>70500</v>
          </cell>
          <cell r="B483" t="str">
            <v>Corpo de BDCC de 1,5 x 1,5 m         1,0 &lt; H &lt;= 2,5 m</v>
          </cell>
          <cell r="C483" t="str">
            <v>m</v>
          </cell>
          <cell r="D483">
            <v>962.27</v>
          </cell>
        </row>
        <row r="484">
          <cell r="A484">
            <v>70550</v>
          </cell>
          <cell r="B484" t="str">
            <v>Corpo de BDCC de 2,0 x 1,5 m         1,0 &lt; H &lt;= 2,5 m</v>
          </cell>
          <cell r="C484" t="str">
            <v>m</v>
          </cell>
          <cell r="D484">
            <v>1190.49</v>
          </cell>
        </row>
        <row r="485">
          <cell r="A485">
            <v>70600</v>
          </cell>
          <cell r="B485" t="str">
            <v>Corpo de BDCC de 2,0 x 2,0 m         1,0 &lt; H &lt;= 2,5 m</v>
          </cell>
          <cell r="C485" t="str">
            <v>m</v>
          </cell>
          <cell r="D485">
            <v>1341.27</v>
          </cell>
        </row>
        <row r="486">
          <cell r="A486">
            <v>70650</v>
          </cell>
          <cell r="B486" t="str">
            <v>Corpo de BDCC de 2,5 x 2,0 m         1,0 &lt; H &lt;= 2,5 m</v>
          </cell>
          <cell r="C486" t="str">
            <v>m</v>
          </cell>
          <cell r="D486">
            <v>1657.6200000000001</v>
          </cell>
        </row>
        <row r="487">
          <cell r="A487">
            <v>70700</v>
          </cell>
          <cell r="B487" t="str">
            <v>Corpo de BDCC de 3,0 x 2,0 m         2,5 &lt; H &lt;= 5,0 m</v>
          </cell>
          <cell r="C487" t="str">
            <v>m</v>
          </cell>
          <cell r="D487">
            <v>2321.1799999999998</v>
          </cell>
        </row>
        <row r="488">
          <cell r="A488">
            <v>70750</v>
          </cell>
          <cell r="B488" t="str">
            <v>Corpo de BDCC de 2,3 x 3,5 m         1,5 &lt; H &lt;= 3,0 m</v>
          </cell>
          <cell r="C488" t="str">
            <v>m</v>
          </cell>
          <cell r="D488">
            <v>2310.02</v>
          </cell>
        </row>
        <row r="489">
          <cell r="A489">
            <v>70800</v>
          </cell>
          <cell r="B489" t="str">
            <v>Corpo de BDCC de 2,5 x 2,5 m         1,0 &lt; H &lt;= 2,5 m</v>
          </cell>
          <cell r="C489" t="str">
            <v>m</v>
          </cell>
          <cell r="D489">
            <v>1867.77</v>
          </cell>
        </row>
        <row r="490">
          <cell r="A490">
            <v>70850</v>
          </cell>
          <cell r="B490" t="str">
            <v>Corpo de BDCC de 3,0 x 2,0 m         1,0 &lt; H &lt;= 2,5 m</v>
          </cell>
          <cell r="C490" t="str">
            <v>m</v>
          </cell>
          <cell r="D490">
            <v>1754.2</v>
          </cell>
        </row>
        <row r="491">
          <cell r="A491">
            <v>70900</v>
          </cell>
          <cell r="B491" t="str">
            <v>Corpo de BDCC de 3,0 x 2,5 m         1,0 &lt; H &lt;= 2,5 m</v>
          </cell>
          <cell r="C491" t="str">
            <v>m</v>
          </cell>
          <cell r="D491">
            <v>2167.4300000000003</v>
          </cell>
        </row>
        <row r="492">
          <cell r="A492">
            <v>70950</v>
          </cell>
          <cell r="B492" t="str">
            <v>Corpo de BDCC de 3,0 x 2,5 m         2,5 &lt; H &lt;= 5,0 m</v>
          </cell>
          <cell r="C492" t="str">
            <v>m</v>
          </cell>
          <cell r="D492">
            <v>2510.4499999999998</v>
          </cell>
        </row>
        <row r="493">
          <cell r="A493">
            <v>71000</v>
          </cell>
          <cell r="B493" t="str">
            <v>Corpo de BDCC de 3,0 x 3,0 m         1,0 &lt; H &lt;= 2,5 m</v>
          </cell>
          <cell r="C493" t="str">
            <v>m</v>
          </cell>
          <cell r="D493">
            <v>2471.2199999999998</v>
          </cell>
        </row>
        <row r="494">
          <cell r="A494">
            <v>71050</v>
          </cell>
          <cell r="B494" t="str">
            <v>Corpo de BDCC de 2,0 x 1,5 m         2,5 &lt; H &lt;= 5,0 m</v>
          </cell>
          <cell r="C494" t="str">
            <v>m</v>
          </cell>
          <cell r="D494">
            <v>1357.64</v>
          </cell>
        </row>
        <row r="495">
          <cell r="A495">
            <v>71100</v>
          </cell>
          <cell r="B495" t="str">
            <v>Corpo de BDCC de 2,7 x 3,9 m         1,5 &lt; H &lt;= 3,0 m</v>
          </cell>
          <cell r="C495" t="str">
            <v>m</v>
          </cell>
          <cell r="D495">
            <v>2671.5299999999997</v>
          </cell>
        </row>
        <row r="496">
          <cell r="A496">
            <v>71150</v>
          </cell>
          <cell r="B496" t="str">
            <v>Corpo de BDCC de 2,0 x 2,0 m         2,5 &lt; H &lt;= 5,0 m</v>
          </cell>
          <cell r="C496" t="str">
            <v>m</v>
          </cell>
          <cell r="D496">
            <v>1500.29</v>
          </cell>
        </row>
        <row r="497">
          <cell r="A497">
            <v>71200</v>
          </cell>
          <cell r="B497" t="str">
            <v>Corpo de BDCC de 2,0 x 2,0 m         5,0 &lt; H &lt;= 7,5 m</v>
          </cell>
          <cell r="C497" t="str">
            <v>m</v>
          </cell>
          <cell r="D497">
            <v>1660.84</v>
          </cell>
        </row>
        <row r="498">
          <cell r="A498">
            <v>71250</v>
          </cell>
          <cell r="B498" t="str">
            <v>Corpo de BDCC de 3,0 x 3,0 m         5,0 &lt; H &lt;= 7,5 m</v>
          </cell>
          <cell r="C498" t="str">
            <v>m</v>
          </cell>
          <cell r="D498">
            <v>3172.5</v>
          </cell>
        </row>
        <row r="499">
          <cell r="A499">
            <v>71300</v>
          </cell>
          <cell r="B499" t="str">
            <v>Corpo de BDCC de 2,0 x 2,0 m         7,5 &lt; H &lt;= 10,0 m</v>
          </cell>
          <cell r="C499" t="str">
            <v>m</v>
          </cell>
          <cell r="D499">
            <v>1821.79</v>
          </cell>
        </row>
        <row r="500">
          <cell r="A500">
            <v>71350</v>
          </cell>
          <cell r="B500" t="str">
            <v>Corpo de BDCC de 2,5 x 2,5 m         7,5 &lt; H &lt;= 10,0 m</v>
          </cell>
          <cell r="C500" t="str">
            <v>m</v>
          </cell>
          <cell r="D500">
            <v>2528.35</v>
          </cell>
        </row>
        <row r="501">
          <cell r="A501">
            <v>71400</v>
          </cell>
          <cell r="B501" t="str">
            <v>Corpo de BDCC de 3,0 x 2,5 m         7,5 &lt; H &lt;= 10,0 m</v>
          </cell>
          <cell r="C501" t="str">
            <v>m</v>
          </cell>
          <cell r="D501">
            <v>3117.77</v>
          </cell>
        </row>
        <row r="502">
          <cell r="A502">
            <v>71450</v>
          </cell>
          <cell r="B502" t="str">
            <v>Corpo de BDCC de 2,0 x 2,0 m        10,0 &lt; H &lt;= 12,5 m</v>
          </cell>
          <cell r="C502" t="str">
            <v>m</v>
          </cell>
          <cell r="D502">
            <v>1973.79</v>
          </cell>
        </row>
        <row r="503">
          <cell r="A503">
            <v>71500</v>
          </cell>
          <cell r="B503" t="str">
            <v>Corpo de BTCC de 2,0 x 2,0 m           1,0 &lt; H &lt;= 2,5 m</v>
          </cell>
          <cell r="C503" t="str">
            <v>m</v>
          </cell>
          <cell r="D503">
            <v>1887.08</v>
          </cell>
        </row>
        <row r="504">
          <cell r="A504">
            <v>71550</v>
          </cell>
          <cell r="B504" t="str">
            <v>Corpo de BTCC de 2,5 x 2,0 m           1,0 &lt; H &lt;= 2,5 m</v>
          </cell>
          <cell r="C504" t="str">
            <v>m</v>
          </cell>
          <cell r="D504">
            <v>2358.1400000000003</v>
          </cell>
        </row>
        <row r="505">
          <cell r="A505">
            <v>71600</v>
          </cell>
          <cell r="B505" t="str">
            <v>Corpo de BTCC de 3,0 x 2,0 m           2,5 &lt; H &lt;= 5,0 m</v>
          </cell>
          <cell r="C505" t="str">
            <v>m</v>
          </cell>
          <cell r="D505">
            <v>3271.73</v>
          </cell>
        </row>
        <row r="506">
          <cell r="A506">
            <v>71650</v>
          </cell>
          <cell r="B506" t="str">
            <v>Corpo de BTCC de 1,7 x 3,9 m           1,5 &lt; H &lt;= 3,0 m</v>
          </cell>
          <cell r="C506" t="str">
            <v>m</v>
          </cell>
          <cell r="D506">
            <v>3980.2200000000003</v>
          </cell>
        </row>
        <row r="507">
          <cell r="A507">
            <v>71700</v>
          </cell>
          <cell r="B507" t="str">
            <v>Corpo de BTCC de 2,7 x 3,9 m           3,0 &lt; H &lt;= 6,0 m</v>
          </cell>
          <cell r="C507" t="str">
            <v>m</v>
          </cell>
          <cell r="D507">
            <v>4283.26</v>
          </cell>
        </row>
        <row r="508">
          <cell r="A508">
            <v>71750</v>
          </cell>
          <cell r="B508" t="str">
            <v>Corpo de BTCC de 2,7 x 3,9 m           6,0 &lt; H &lt;= 9,0 m</v>
          </cell>
          <cell r="C508" t="str">
            <v>m</v>
          </cell>
          <cell r="D508">
            <v>4644.5</v>
          </cell>
        </row>
        <row r="509">
          <cell r="A509">
            <v>71800</v>
          </cell>
          <cell r="B509" t="str">
            <v>Corpo de BTCC de 2,7 x 3,9 m           9,0 &lt; H &lt;= 12,0 m</v>
          </cell>
          <cell r="C509" t="str">
            <v>m</v>
          </cell>
          <cell r="D509">
            <v>5077.63</v>
          </cell>
        </row>
        <row r="510">
          <cell r="A510">
            <v>71850</v>
          </cell>
          <cell r="B510" t="str">
            <v>Corpo de BTCC de 3,0 x 3,0 m           1,0 &lt; H &lt;= 2,5 m</v>
          </cell>
          <cell r="C510" t="str">
            <v>m</v>
          </cell>
          <cell r="D510">
            <v>3508.51</v>
          </cell>
        </row>
        <row r="511">
          <cell r="A511">
            <v>72000</v>
          </cell>
          <cell r="B511" t="str">
            <v>Bueiro armco circular mp 152 c/epoxi - D = 2,75 m - E = 2,7mm</v>
          </cell>
          <cell r="C511" t="str">
            <v>m</v>
          </cell>
          <cell r="D511">
            <v>1962.1599999999999</v>
          </cell>
        </row>
        <row r="512">
          <cell r="A512">
            <v>72050</v>
          </cell>
          <cell r="B512" t="str">
            <v>Bueiro armco circular mp 152 c/epoxi - D = 4,60 m - E = 2,7mm</v>
          </cell>
          <cell r="C512" t="str">
            <v>m</v>
          </cell>
          <cell r="D512">
            <v>3331.86</v>
          </cell>
        </row>
        <row r="513">
          <cell r="A513">
            <v>72100</v>
          </cell>
          <cell r="B513" t="str">
            <v>Bueiro armco lenticular mp 152 c/epoxi (2,2 x 1,7) m - E=2,7 mm</v>
          </cell>
          <cell r="C513" t="str">
            <v>m</v>
          </cell>
          <cell r="D513">
            <v>1475.4</v>
          </cell>
        </row>
        <row r="514">
          <cell r="A514">
            <v>72150</v>
          </cell>
          <cell r="B514" t="str">
            <v>Bueiro armco circular mp 152 c/epoxi D = 1,80 m - E=2,7 mm</v>
          </cell>
          <cell r="C514" t="str">
            <v>m</v>
          </cell>
          <cell r="D514">
            <v>1313.1100000000001</v>
          </cell>
        </row>
        <row r="515">
          <cell r="A515">
            <v>72200</v>
          </cell>
          <cell r="B515" t="str">
            <v>Tunel liner c/ epoxi - D = 1,80 m - E = 4,7 mm com 1,5 &lt; H &lt; 17,7 m</v>
          </cell>
          <cell r="C515" t="str">
            <v>m</v>
          </cell>
          <cell r="D515">
            <v>2067.04</v>
          </cell>
        </row>
        <row r="516">
          <cell r="A516">
            <v>72300</v>
          </cell>
          <cell r="B516" t="str">
            <v>Boca para BSTC D=60 cm - normal (tipo DNER)</v>
          </cell>
          <cell r="C516" t="str">
            <v>un</v>
          </cell>
          <cell r="D516">
            <v>263.37</v>
          </cell>
        </row>
        <row r="517">
          <cell r="A517">
            <v>72350</v>
          </cell>
          <cell r="B517" t="str">
            <v>Boca para BSTC D=60 cm - tipo DER/SC , normal</v>
          </cell>
          <cell r="C517" t="str">
            <v>un</v>
          </cell>
          <cell r="D517">
            <v>197.86</v>
          </cell>
        </row>
        <row r="518">
          <cell r="A518">
            <v>72380</v>
          </cell>
          <cell r="B518" t="str">
            <v>Boca para BSTC D=60 cm - tipo DER/SC , esconsidade 15 graus</v>
          </cell>
          <cell r="C518" t="str">
            <v>un</v>
          </cell>
          <cell r="D518">
            <v>235.8</v>
          </cell>
        </row>
        <row r="519">
          <cell r="A519">
            <v>72390</v>
          </cell>
          <cell r="B519" t="str">
            <v>Boca para BSTC D=60 cm - tipo DER/SC , esconsidade 20 graus</v>
          </cell>
          <cell r="C519" t="str">
            <v>un</v>
          </cell>
          <cell r="D519">
            <v>244.34</v>
          </cell>
        </row>
        <row r="520">
          <cell r="A520">
            <v>72400</v>
          </cell>
          <cell r="B520" t="str">
            <v>Boca para BSTC D=60 cm - tipo DER/SC , esconsidade 30 graus</v>
          </cell>
          <cell r="C520" t="str">
            <v>un</v>
          </cell>
          <cell r="D520">
            <v>263.88</v>
          </cell>
        </row>
        <row r="521">
          <cell r="A521">
            <v>72450</v>
          </cell>
          <cell r="B521" t="str">
            <v>Boca para BSTC D=80 cm - normal (tipo DNER)</v>
          </cell>
          <cell r="C521" t="str">
            <v>un</v>
          </cell>
          <cell r="D521">
            <v>445.34000000000003</v>
          </cell>
        </row>
        <row r="522">
          <cell r="A522">
            <v>72480</v>
          </cell>
          <cell r="B522" t="str">
            <v>Boca para BSTC D=80 cm - tipo DER/SC , esconsidade 15 graus</v>
          </cell>
          <cell r="C522" t="str">
            <v>un</v>
          </cell>
          <cell r="D522">
            <v>351.77000000000004</v>
          </cell>
        </row>
        <row r="523">
          <cell r="A523">
            <v>72490</v>
          </cell>
          <cell r="B523" t="str">
            <v>Boca para BSTC D=80 cm - tipo DER/SC , esconsidade 20 graus</v>
          </cell>
          <cell r="C523" t="str">
            <v>un</v>
          </cell>
          <cell r="D523">
            <v>371.21</v>
          </cell>
        </row>
        <row r="524">
          <cell r="A524">
            <v>72500</v>
          </cell>
          <cell r="B524" t="str">
            <v>Boca para BSTC D=80 cm - tipo DER/SC , esconsidade 30 graus</v>
          </cell>
          <cell r="C524" t="str">
            <v>un</v>
          </cell>
          <cell r="D524">
            <v>399.8</v>
          </cell>
        </row>
        <row r="525">
          <cell r="A525">
            <v>72550</v>
          </cell>
          <cell r="B525" t="str">
            <v>Boca para BSTC D=80 cm - tipo DER/SC , normal</v>
          </cell>
          <cell r="C525" t="str">
            <v>un</v>
          </cell>
          <cell r="D525">
            <v>266.89999999999998</v>
          </cell>
        </row>
        <row r="526">
          <cell r="A526">
            <v>72600</v>
          </cell>
          <cell r="B526" t="str">
            <v>Boca para BSTC D=100 cm - normal (tipo DNER)</v>
          </cell>
          <cell r="C526" t="str">
            <v>un</v>
          </cell>
          <cell r="D526">
            <v>689.4</v>
          </cell>
        </row>
        <row r="527">
          <cell r="A527">
            <v>72630</v>
          </cell>
          <cell r="B527" t="str">
            <v>Boca para BSTC D=100 cm - tipo DER/SC , esconsidade 15 graus</v>
          </cell>
          <cell r="C527" t="str">
            <v>un</v>
          </cell>
          <cell r="D527">
            <v>517.41999999999996</v>
          </cell>
        </row>
        <row r="528">
          <cell r="A528">
            <v>72640</v>
          </cell>
          <cell r="B528" t="str">
            <v>Boca para BSTC D=100 cm - tipo DER/SC , esconsidade 20 graus</v>
          </cell>
          <cell r="C528" t="str">
            <v>un</v>
          </cell>
          <cell r="D528">
            <v>550.14</v>
          </cell>
        </row>
        <row r="529">
          <cell r="A529">
            <v>72650</v>
          </cell>
          <cell r="B529" t="str">
            <v>Boca para BSTC D=100 cm - tipo DER/SC , esconsidade 30 graus</v>
          </cell>
          <cell r="C529" t="str">
            <v>un</v>
          </cell>
          <cell r="D529">
            <v>598.29</v>
          </cell>
        </row>
        <row r="530">
          <cell r="A530">
            <v>72700</v>
          </cell>
          <cell r="B530" t="str">
            <v>Boca para BSTC D=100 cm - tipo DER/SC , normal</v>
          </cell>
          <cell r="C530" t="str">
            <v>un</v>
          </cell>
          <cell r="D530">
            <v>378.53999999999996</v>
          </cell>
        </row>
        <row r="531">
          <cell r="A531">
            <v>72750</v>
          </cell>
          <cell r="B531" t="str">
            <v>Boca para BSTC D=120 cm - normal (tipo DNER)</v>
          </cell>
          <cell r="C531" t="str">
            <v>un</v>
          </cell>
          <cell r="D531">
            <v>984.65</v>
          </cell>
        </row>
        <row r="532">
          <cell r="A532">
            <v>72780</v>
          </cell>
          <cell r="B532" t="str">
            <v>Boca para BSTC D=120 cm - tipo DER/SC , esconsidade 15 graus</v>
          </cell>
          <cell r="C532" t="str">
            <v>un</v>
          </cell>
          <cell r="D532">
            <v>697.81</v>
          </cell>
        </row>
        <row r="533">
          <cell r="A533">
            <v>72790</v>
          </cell>
          <cell r="B533" t="str">
            <v>Boca para BSTC D=120 cm - tipo DER/SC , esconsidade 20 graus</v>
          </cell>
          <cell r="C533" t="str">
            <v>un</v>
          </cell>
          <cell r="D533">
            <v>746.87</v>
          </cell>
        </row>
        <row r="534">
          <cell r="A534">
            <v>72800</v>
          </cell>
          <cell r="B534" t="str">
            <v>Boca para BSTC D=120 cm - tipo DER/SC , esconsidade 30 graus</v>
          </cell>
          <cell r="C534" t="str">
            <v>un</v>
          </cell>
          <cell r="D534">
            <v>816.6</v>
          </cell>
        </row>
        <row r="535">
          <cell r="A535">
            <v>72850</v>
          </cell>
          <cell r="B535" t="str">
            <v>Boca para BSTC D=120 cm - tipo DER/SC , normal</v>
          </cell>
          <cell r="C535" t="str">
            <v>un</v>
          </cell>
          <cell r="D535">
            <v>491.17999999999995</v>
          </cell>
        </row>
        <row r="536">
          <cell r="A536">
            <v>72900</v>
          </cell>
          <cell r="B536" t="str">
            <v>Boca para BSTC D=150 cm - tipo DER/SC , normal</v>
          </cell>
          <cell r="C536" t="str">
            <v>un</v>
          </cell>
          <cell r="D536">
            <v>740.01</v>
          </cell>
        </row>
        <row r="537">
          <cell r="A537">
            <v>72910</v>
          </cell>
          <cell r="B537" t="str">
            <v>Boca para BSTC D=150 cm - tipo DER/SC , esconsidade 15 graus</v>
          </cell>
          <cell r="C537" t="str">
            <v>un</v>
          </cell>
          <cell r="D537">
            <v>1003.35</v>
          </cell>
        </row>
        <row r="538">
          <cell r="A538">
            <v>72920</v>
          </cell>
          <cell r="B538" t="str">
            <v>Boca para BSTC D=150 cm - tipo DER/SC , esconsidade 20 graus</v>
          </cell>
          <cell r="C538" t="str">
            <v>un</v>
          </cell>
          <cell r="D538">
            <v>1072.94</v>
          </cell>
        </row>
        <row r="539">
          <cell r="A539">
            <v>72930</v>
          </cell>
          <cell r="B539" t="str">
            <v>Boca para BSTC D=150 cm - tipo DER/SC , esconsidade 30 graus</v>
          </cell>
          <cell r="C539" t="str">
            <v>un</v>
          </cell>
          <cell r="D539">
            <v>1165.6600000000001</v>
          </cell>
        </row>
        <row r="540">
          <cell r="A540">
            <v>72950</v>
          </cell>
          <cell r="B540" t="str">
            <v>Boca para BSTC D=200 cm - tipo DER/SC , normal</v>
          </cell>
          <cell r="C540" t="str">
            <v>un</v>
          </cell>
          <cell r="D540">
            <v>1282.3</v>
          </cell>
        </row>
        <row r="541">
          <cell r="A541">
            <v>72960</v>
          </cell>
          <cell r="B541" t="str">
            <v>Boca para BSTC D=200 cm - tipo DER/SC , esconsidade 15 graus</v>
          </cell>
          <cell r="C541" t="str">
            <v>un</v>
          </cell>
          <cell r="D541">
            <v>1627.46</v>
          </cell>
        </row>
        <row r="542">
          <cell r="A542">
            <v>72970</v>
          </cell>
          <cell r="B542" t="str">
            <v>Boca para BSTC D=200 cm - tipo DER/SC , esconsidade 20 graus</v>
          </cell>
          <cell r="C542" t="str">
            <v>un</v>
          </cell>
          <cell r="D542">
            <v>1749.01</v>
          </cell>
        </row>
        <row r="543">
          <cell r="A543">
            <v>72980</v>
          </cell>
          <cell r="B543" t="str">
            <v>Boca para BSTC D=200 cm - tipo DER/SC , esconsidade 30 graus</v>
          </cell>
          <cell r="C543" t="str">
            <v>un</v>
          </cell>
          <cell r="D543">
            <v>1918.74</v>
          </cell>
        </row>
        <row r="544">
          <cell r="A544">
            <v>73000</v>
          </cell>
          <cell r="B544" t="str">
            <v>Boca para BDTC D=80 cm - normal (tipo DNER)</v>
          </cell>
          <cell r="C544" t="str">
            <v>un</v>
          </cell>
          <cell r="D544">
            <v>601.46999999999991</v>
          </cell>
        </row>
        <row r="545">
          <cell r="A545">
            <v>73030</v>
          </cell>
          <cell r="B545" t="str">
            <v>Boca para BDTC D=80 cm - tipo DER/SC , esconsidade 15 graus</v>
          </cell>
          <cell r="C545" t="str">
            <v>un</v>
          </cell>
          <cell r="D545">
            <v>453.55</v>
          </cell>
        </row>
        <row r="546">
          <cell r="A546">
            <v>73040</v>
          </cell>
          <cell r="B546" t="str">
            <v>Boca para BDTC D=80 cm - tipo DER/SC , esconsidade 20 graus</v>
          </cell>
          <cell r="C546" t="str">
            <v>un</v>
          </cell>
          <cell r="D546">
            <v>473.01</v>
          </cell>
        </row>
        <row r="547">
          <cell r="A547">
            <v>73050</v>
          </cell>
          <cell r="B547" t="str">
            <v>Boca para BDTC D=80 cm - tipo DER/SC , esconsidade 30 graus</v>
          </cell>
          <cell r="C547" t="str">
            <v>un</v>
          </cell>
          <cell r="D547">
            <v>501.5</v>
          </cell>
        </row>
        <row r="548">
          <cell r="A548">
            <v>73100</v>
          </cell>
          <cell r="B548" t="str">
            <v>Boca para BDTC D=80 cm - tipo DER/SC , normal</v>
          </cell>
          <cell r="C548" t="str">
            <v>un</v>
          </cell>
          <cell r="D548">
            <v>381.61</v>
          </cell>
        </row>
        <row r="549">
          <cell r="A549">
            <v>73150</v>
          </cell>
          <cell r="B549" t="str">
            <v>Boca para BDTC D=100 cm - normal (tipo DNER)</v>
          </cell>
          <cell r="C549" t="str">
            <v>un</v>
          </cell>
          <cell r="D549">
            <v>911.33</v>
          </cell>
        </row>
        <row r="550">
          <cell r="A550">
            <v>73180</v>
          </cell>
          <cell r="B550" t="str">
            <v>Boca para BDTC D=100 cm - tipo DER/SC , esconsidade 15 graus</v>
          </cell>
          <cell r="C550" t="str">
            <v>un</v>
          </cell>
          <cell r="D550">
            <v>650.9899999999999</v>
          </cell>
        </row>
        <row r="551">
          <cell r="A551">
            <v>73190</v>
          </cell>
          <cell r="B551" t="str">
            <v>Boca para BDTC D=100 cm - tipo DER/SC , esconsidade 20 graus</v>
          </cell>
          <cell r="C551" t="str">
            <v>un</v>
          </cell>
          <cell r="D551">
            <v>683.58</v>
          </cell>
        </row>
        <row r="552">
          <cell r="A552">
            <v>73200</v>
          </cell>
          <cell r="B552" t="str">
            <v>Boca para BDTC D=100 cm - tipo DER/SC , esconsidade 30 graus</v>
          </cell>
          <cell r="C552" t="str">
            <v>un</v>
          </cell>
          <cell r="D552">
            <v>731.83999999999992</v>
          </cell>
        </row>
        <row r="553">
          <cell r="A553">
            <v>73250</v>
          </cell>
          <cell r="B553" t="str">
            <v>Boca para BDTC D=100 cm - tipo DER/SC , normal</v>
          </cell>
          <cell r="C553" t="str">
            <v>un</v>
          </cell>
          <cell r="D553">
            <v>528.32000000000005</v>
          </cell>
        </row>
        <row r="554">
          <cell r="A554">
            <v>73300</v>
          </cell>
          <cell r="B554" t="str">
            <v>Boca para BDTC D=120 cm - normal (tipo DNER)</v>
          </cell>
          <cell r="C554" t="str">
            <v>un</v>
          </cell>
          <cell r="D554">
            <v>1281.3499999999999</v>
          </cell>
        </row>
        <row r="555">
          <cell r="A555">
            <v>73330</v>
          </cell>
          <cell r="B555" t="str">
            <v>Boca para BDTC D=120 cm - tipo DER/SC , esconsidade 15 graus</v>
          </cell>
          <cell r="C555" t="str">
            <v>un</v>
          </cell>
          <cell r="D555">
            <v>877.46</v>
          </cell>
        </row>
        <row r="556">
          <cell r="A556">
            <v>73340</v>
          </cell>
          <cell r="B556" t="str">
            <v>Boca para BDTC D=120 cm - tipo DER/SC , esconsidade 20 graus</v>
          </cell>
          <cell r="C556" t="str">
            <v>un</v>
          </cell>
          <cell r="D556">
            <v>927.56</v>
          </cell>
        </row>
        <row r="557">
          <cell r="A557">
            <v>73350</v>
          </cell>
          <cell r="B557" t="str">
            <v>Boca para BDTC D=120 cm - tipo DER/SC , esconsidade 30 graus</v>
          </cell>
          <cell r="C557" t="str">
            <v>un</v>
          </cell>
          <cell r="D557">
            <v>997.31999999999994</v>
          </cell>
        </row>
        <row r="558">
          <cell r="A558">
            <v>73400</v>
          </cell>
          <cell r="B558" t="str">
            <v>Boca para BDTC D=120 cm - tipo DER/SC , normal</v>
          </cell>
          <cell r="C558" t="str">
            <v>un</v>
          </cell>
          <cell r="D558">
            <v>686.29</v>
          </cell>
        </row>
        <row r="559">
          <cell r="A559">
            <v>73450</v>
          </cell>
          <cell r="B559" t="str">
            <v>Boca para BDTC D=150 cm - tipo DER/SC , normal</v>
          </cell>
          <cell r="C559" t="str">
            <v>un</v>
          </cell>
          <cell r="D559">
            <v>994.31</v>
          </cell>
        </row>
        <row r="560">
          <cell r="A560">
            <v>73460</v>
          </cell>
          <cell r="B560" t="str">
            <v>Boca para BDTC D=150 cm - tipo DER/SC , esconsidade 15 graus</v>
          </cell>
          <cell r="C560" t="str">
            <v>un</v>
          </cell>
          <cell r="D560">
            <v>1244.1699999999998</v>
          </cell>
        </row>
        <row r="561">
          <cell r="A561">
            <v>73470</v>
          </cell>
          <cell r="B561" t="str">
            <v>Boca para BDTC D=150 cm - tipo DER/SC , esconsidade 20 graus</v>
          </cell>
          <cell r="C561" t="str">
            <v>un</v>
          </cell>
          <cell r="D561">
            <v>1313.6100000000001</v>
          </cell>
        </row>
        <row r="562">
          <cell r="A562">
            <v>73480</v>
          </cell>
          <cell r="B562" t="str">
            <v>Boca para BDTC D=150 cm - tipo DER/SC , esconsidade 30 graus</v>
          </cell>
          <cell r="C562" t="str">
            <v>un</v>
          </cell>
          <cell r="D562">
            <v>1410.53</v>
          </cell>
        </row>
        <row r="563">
          <cell r="A563">
            <v>73500</v>
          </cell>
          <cell r="B563" t="str">
            <v>Boca para BDTC D=200 cm - tipo DER/SC , normal</v>
          </cell>
          <cell r="C563" t="str">
            <v>un</v>
          </cell>
          <cell r="D563">
            <v>1644.8</v>
          </cell>
        </row>
        <row r="564">
          <cell r="A564">
            <v>73510</v>
          </cell>
          <cell r="B564" t="str">
            <v>Boca para BDTC D=200 cm - tipo DER/SC , esconsidade 15 graus</v>
          </cell>
          <cell r="C564" t="str">
            <v>un</v>
          </cell>
          <cell r="D564">
            <v>1975.8000000000002</v>
          </cell>
        </row>
        <row r="565">
          <cell r="A565">
            <v>73520</v>
          </cell>
          <cell r="B565" t="str">
            <v>Boca para BDTC D=200 cm - tipo DER/SC , esconsidade 20 graus</v>
          </cell>
          <cell r="C565" t="str">
            <v>un</v>
          </cell>
          <cell r="D565">
            <v>2097.0700000000002</v>
          </cell>
        </row>
        <row r="566">
          <cell r="A566">
            <v>73530</v>
          </cell>
          <cell r="B566" t="str">
            <v>Boca para BDTC D=200 cm - tipo DER/SC , esconsidade 30 graus</v>
          </cell>
          <cell r="C566" t="str">
            <v>un</v>
          </cell>
          <cell r="D566">
            <v>2266.79</v>
          </cell>
        </row>
        <row r="567">
          <cell r="A567">
            <v>73550</v>
          </cell>
          <cell r="B567" t="str">
            <v>Boca para BTTC D=80 cm - normal (tipo DNER)</v>
          </cell>
          <cell r="C567" t="str">
            <v>un</v>
          </cell>
          <cell r="D567">
            <v>757.34</v>
          </cell>
        </row>
        <row r="568">
          <cell r="A568">
            <v>73580</v>
          </cell>
          <cell r="B568" t="str">
            <v>Boca para BTTC D=80 cm - tipo DER/SC , esconsidade 15 graus</v>
          </cell>
          <cell r="C568" t="str">
            <v>un</v>
          </cell>
          <cell r="D568">
            <v>554.96</v>
          </cell>
        </row>
        <row r="569">
          <cell r="A569">
            <v>73590</v>
          </cell>
          <cell r="B569" t="str">
            <v>Boca para BTTC D=80 cm - tipo DER/SC , esconsidade 20 graus</v>
          </cell>
          <cell r="C569" t="str">
            <v>un</v>
          </cell>
          <cell r="D569">
            <v>574.35</v>
          </cell>
        </row>
        <row r="570">
          <cell r="A570">
            <v>73600</v>
          </cell>
          <cell r="B570" t="str">
            <v>Boca para BTTC D=80 cm - tipo DER/SC , esconsidade 30 graus</v>
          </cell>
          <cell r="C570" t="str">
            <v>un</v>
          </cell>
          <cell r="D570">
            <v>602.95000000000005</v>
          </cell>
        </row>
        <row r="571">
          <cell r="A571">
            <v>73650</v>
          </cell>
          <cell r="B571" t="str">
            <v>Boca para BTTC D=80 cm - tipo DER/SC , normal</v>
          </cell>
          <cell r="C571" t="str">
            <v>un</v>
          </cell>
          <cell r="D571">
            <v>488.6</v>
          </cell>
        </row>
        <row r="572">
          <cell r="A572">
            <v>73700</v>
          </cell>
          <cell r="B572" t="str">
            <v>Boca para BTTC D=100 cm - normal (tipo DNER)</v>
          </cell>
          <cell r="C572" t="str">
            <v>un</v>
          </cell>
          <cell r="D572">
            <v>1133.8399999999999</v>
          </cell>
        </row>
        <row r="573">
          <cell r="A573">
            <v>73730</v>
          </cell>
          <cell r="B573" t="str">
            <v>Boca para BTTC D=100 cm - tipo DER/SC , esconsidade 15 graus</v>
          </cell>
          <cell r="C573" t="str">
            <v>un</v>
          </cell>
          <cell r="D573">
            <v>784.89</v>
          </cell>
        </row>
        <row r="574">
          <cell r="A574">
            <v>73740</v>
          </cell>
          <cell r="B574" t="str">
            <v>Boca para BTTC D=100 cm - tipo DER/SC , esconsidade 20 graus</v>
          </cell>
          <cell r="C574" t="str">
            <v>un</v>
          </cell>
          <cell r="D574">
            <v>817.48</v>
          </cell>
        </row>
        <row r="575">
          <cell r="A575">
            <v>73750</v>
          </cell>
          <cell r="B575" t="str">
            <v>Boca para BTTC D=100 cm - tipo DER/SC , esconsidade 30 graus</v>
          </cell>
          <cell r="C575" t="str">
            <v>un</v>
          </cell>
          <cell r="D575">
            <v>865.6099999999999</v>
          </cell>
        </row>
        <row r="576">
          <cell r="A576">
            <v>73800</v>
          </cell>
          <cell r="B576" t="str">
            <v>Boca para BTTC D=100 cm - tipo DER/SC , normal</v>
          </cell>
          <cell r="C576" t="str">
            <v>un</v>
          </cell>
          <cell r="D576">
            <v>669.93999999999994</v>
          </cell>
        </row>
        <row r="577">
          <cell r="A577">
            <v>73850</v>
          </cell>
          <cell r="B577" t="str">
            <v>Boca para BTTC D=120 cm - normal (tipo DNER)</v>
          </cell>
          <cell r="C577" t="str">
            <v>un</v>
          </cell>
          <cell r="D577">
            <v>1578.39</v>
          </cell>
        </row>
        <row r="578">
          <cell r="A578">
            <v>73880</v>
          </cell>
          <cell r="B578" t="str">
            <v>Boca para BTTC D=120 cm - tipo DER/SC , esconsidade 15 graus</v>
          </cell>
          <cell r="C578" t="str">
            <v>un</v>
          </cell>
          <cell r="D578">
            <v>1057.8700000000001</v>
          </cell>
        </row>
        <row r="579">
          <cell r="A579">
            <v>73890</v>
          </cell>
          <cell r="B579" t="str">
            <v>Boca para BTTC D=120 cm - tipo DER/SC , esconsidade 20 graus</v>
          </cell>
          <cell r="C579" t="str">
            <v>un</v>
          </cell>
          <cell r="D579">
            <v>1108</v>
          </cell>
        </row>
        <row r="580">
          <cell r="A580">
            <v>73900</v>
          </cell>
          <cell r="B580" t="str">
            <v>Boca para BTTC D=120 cm - tipo DER/SC , esconsidade 30 graus</v>
          </cell>
          <cell r="C580" t="str">
            <v>un</v>
          </cell>
          <cell r="D580">
            <v>1178</v>
          </cell>
        </row>
        <row r="581">
          <cell r="A581">
            <v>73950</v>
          </cell>
          <cell r="B581" t="str">
            <v>Boca para BTTC D=120 cm - tipo DER/SC , normal</v>
          </cell>
          <cell r="C581" t="str">
            <v>un</v>
          </cell>
          <cell r="D581">
            <v>873.04</v>
          </cell>
        </row>
        <row r="582">
          <cell r="A582">
            <v>74000</v>
          </cell>
          <cell r="B582" t="str">
            <v>Boca para BTTC D=150 cm - tipo DER/SC , normal</v>
          </cell>
          <cell r="C582" t="str">
            <v>un</v>
          </cell>
          <cell r="D582">
            <v>1237.76</v>
          </cell>
        </row>
        <row r="583">
          <cell r="A583">
            <v>74010</v>
          </cell>
          <cell r="B583" t="str">
            <v>Boca para BTTC D=150 cm - tipo DER/SC , esconsidade 15 graus</v>
          </cell>
          <cell r="C583" t="str">
            <v>un</v>
          </cell>
          <cell r="D583">
            <v>1483.04</v>
          </cell>
        </row>
        <row r="584">
          <cell r="A584">
            <v>74020</v>
          </cell>
          <cell r="B584" t="str">
            <v>Boca para BTTC D=150 cm - tipo DER/SC , esconsidade 20 graus</v>
          </cell>
          <cell r="C584" t="str">
            <v>un</v>
          </cell>
          <cell r="D584">
            <v>1552.4499999999998</v>
          </cell>
        </row>
        <row r="585">
          <cell r="A585">
            <v>74030</v>
          </cell>
          <cell r="B585" t="str">
            <v>Boca para BTTC D=150 cm - tipo DER/SC , esconsidade 30 graus</v>
          </cell>
          <cell r="C585" t="str">
            <v>un</v>
          </cell>
          <cell r="D585">
            <v>1649.3600000000001</v>
          </cell>
        </row>
        <row r="586">
          <cell r="A586">
            <v>74050</v>
          </cell>
          <cell r="B586" t="str">
            <v>Boca para BTTC D=200 cm - tipo DER/SC , normal</v>
          </cell>
          <cell r="C586" t="str">
            <v>un</v>
          </cell>
          <cell r="D586">
            <v>1988.26</v>
          </cell>
        </row>
        <row r="587">
          <cell r="A587">
            <v>74060</v>
          </cell>
          <cell r="B587" t="str">
            <v>Boca para BTTC D=200 cm - tipo DER/SC , esconsidade 15 graus</v>
          </cell>
          <cell r="C587" t="str">
            <v>un</v>
          </cell>
          <cell r="D587">
            <v>2314.9199999999996</v>
          </cell>
        </row>
        <row r="588">
          <cell r="A588">
            <v>74070</v>
          </cell>
          <cell r="B588" t="str">
            <v>Boca para BTTC D=200 cm - tipo DER/SC , esconsidade 20 graus</v>
          </cell>
          <cell r="C588" t="str">
            <v>un</v>
          </cell>
          <cell r="D588">
            <v>2436.1699999999996</v>
          </cell>
        </row>
        <row r="589">
          <cell r="A589">
            <v>74080</v>
          </cell>
          <cell r="B589" t="str">
            <v>Boca para BTTC D=200 cm - tipo DER/SC , esconsidade 30 graus</v>
          </cell>
          <cell r="C589" t="str">
            <v>un</v>
          </cell>
          <cell r="D589">
            <v>2606.4499999999998</v>
          </cell>
        </row>
        <row r="590">
          <cell r="A590">
            <v>74100</v>
          </cell>
          <cell r="B590" t="str">
            <v>Boca para BSCC de 1,3 x 2,0 m - normal</v>
          </cell>
          <cell r="C590" t="str">
            <v>un</v>
          </cell>
          <cell r="D590">
            <v>3769.0099999999998</v>
          </cell>
        </row>
        <row r="591">
          <cell r="A591">
            <v>74150</v>
          </cell>
          <cell r="B591" t="str">
            <v>Boca para BSCC de 1,3 x 2,0 m - esconsidade de 10 graus</v>
          </cell>
          <cell r="C591" t="str">
            <v>un</v>
          </cell>
          <cell r="D591">
            <v>3914.96</v>
          </cell>
        </row>
        <row r="592">
          <cell r="A592">
            <v>74200</v>
          </cell>
          <cell r="B592" t="str">
            <v>Boca para BSCC de 1,3 x 2,0 m - esconsidade de 20 graus</v>
          </cell>
          <cell r="C592" t="str">
            <v>un</v>
          </cell>
          <cell r="D592">
            <v>4198.34</v>
          </cell>
        </row>
        <row r="593">
          <cell r="A593">
            <v>74250</v>
          </cell>
          <cell r="B593" t="str">
            <v>Boca para BSCC de 1,3 x 2,0 m - esconsidade de 30 graus</v>
          </cell>
          <cell r="C593" t="str">
            <v>un</v>
          </cell>
          <cell r="D593">
            <v>4921.53</v>
          </cell>
        </row>
        <row r="594">
          <cell r="A594">
            <v>74300</v>
          </cell>
          <cell r="B594" t="str">
            <v>Boca para BSCC de 1,5 x 1,5 m - normal</v>
          </cell>
          <cell r="C594" t="str">
            <v>un</v>
          </cell>
          <cell r="D594">
            <v>2526.54</v>
          </cell>
        </row>
        <row r="595">
          <cell r="A595">
            <v>74350</v>
          </cell>
          <cell r="B595" t="str">
            <v>Boca para BSCC de 1,5 x 1,5 m - esconsidade de 15 graus</v>
          </cell>
          <cell r="C595" t="str">
            <v>un</v>
          </cell>
          <cell r="D595">
            <v>2653.6000000000004</v>
          </cell>
        </row>
        <row r="596">
          <cell r="A596">
            <v>74400</v>
          </cell>
          <cell r="B596" t="str">
            <v>Boca para BSCC de 1,6 x 2,4 m - normal</v>
          </cell>
          <cell r="C596" t="str">
            <v>un</v>
          </cell>
          <cell r="D596">
            <v>4458</v>
          </cell>
        </row>
        <row r="597">
          <cell r="A597">
            <v>74450</v>
          </cell>
          <cell r="B597" t="str">
            <v>Boca para BSCC de 1,6 x 2,4 m - esconsidade de 5 graus</v>
          </cell>
          <cell r="C597" t="str">
            <v>un</v>
          </cell>
          <cell r="D597">
            <v>5690.28</v>
          </cell>
        </row>
        <row r="598">
          <cell r="A598">
            <v>74500</v>
          </cell>
          <cell r="B598" t="str">
            <v>Boca para BSCC de 1,6 x 2,4 m - esconsidade de 10 graus</v>
          </cell>
          <cell r="C598" t="str">
            <v>un</v>
          </cell>
          <cell r="D598">
            <v>5743.1200000000008</v>
          </cell>
        </row>
        <row r="599">
          <cell r="A599">
            <v>74550</v>
          </cell>
          <cell r="B599" t="str">
            <v>Boca para BSCC de 1,6 x 2,4 m - esconsidade de 30 graus</v>
          </cell>
          <cell r="C599" t="str">
            <v>un</v>
          </cell>
          <cell r="D599">
            <v>7137.3</v>
          </cell>
        </row>
        <row r="600">
          <cell r="A600">
            <v>74600</v>
          </cell>
          <cell r="B600" t="str">
            <v>Boca para BSCC de 2,0 x 1,5 m - normal</v>
          </cell>
          <cell r="C600" t="str">
            <v>un</v>
          </cell>
          <cell r="D600">
            <v>2950.79</v>
          </cell>
        </row>
        <row r="601">
          <cell r="A601">
            <v>74650</v>
          </cell>
          <cell r="B601" t="str">
            <v>Boca para BSCC de 2,0 x 1,5 m - esconsidade de 15 graus</v>
          </cell>
          <cell r="C601" t="str">
            <v>un</v>
          </cell>
          <cell r="D601">
            <v>3262.7999999999997</v>
          </cell>
        </row>
        <row r="602">
          <cell r="A602">
            <v>74700</v>
          </cell>
          <cell r="B602" t="str">
            <v>Boca para BSCC de 1,9 x 2,9 m - esconsidade de 10 graus</v>
          </cell>
          <cell r="C602" t="str">
            <v>un</v>
          </cell>
          <cell r="D602">
            <v>7513.0700000000006</v>
          </cell>
        </row>
        <row r="603">
          <cell r="A603">
            <v>74750</v>
          </cell>
          <cell r="B603" t="str">
            <v>Boca para BSCC de 1,9 x 2,9 m - esconsidade de 20 graus</v>
          </cell>
          <cell r="C603" t="str">
            <v>un</v>
          </cell>
          <cell r="D603">
            <v>8165.5199999999995</v>
          </cell>
        </row>
        <row r="604">
          <cell r="A604">
            <v>74800</v>
          </cell>
          <cell r="B604" t="str">
            <v>Boca para BSCC de 1,9 x 2,9 m - esconsidade de 30 graus</v>
          </cell>
          <cell r="C604" t="str">
            <v>un</v>
          </cell>
          <cell r="D604">
            <v>9833.9500000000007</v>
          </cell>
        </row>
        <row r="605">
          <cell r="A605">
            <v>74850</v>
          </cell>
          <cell r="B605" t="str">
            <v>Boca para BSCC de 2,0 x 2,0 m - normal</v>
          </cell>
          <cell r="C605" t="str">
            <v>un</v>
          </cell>
          <cell r="D605">
            <v>3694.44</v>
          </cell>
        </row>
        <row r="606">
          <cell r="A606">
            <v>74900</v>
          </cell>
          <cell r="B606" t="str">
            <v>Boca para BSCC de 2,0 x 2,0 m - esconsidade de 15 graus</v>
          </cell>
          <cell r="C606" t="str">
            <v>un</v>
          </cell>
          <cell r="D606">
            <v>3934.56</v>
          </cell>
        </row>
        <row r="607">
          <cell r="A607">
            <v>74950</v>
          </cell>
          <cell r="B607" t="str">
            <v>Boca para BSCC de 2,0 x 2,0 m - esconsidade de 25 graus</v>
          </cell>
          <cell r="C607" t="str">
            <v>un</v>
          </cell>
          <cell r="D607">
            <v>4895.7000000000007</v>
          </cell>
        </row>
        <row r="608">
          <cell r="A608">
            <v>75000</v>
          </cell>
          <cell r="B608" t="str">
            <v>Boca para BSCC de 2,0 x 2,0 m - esconsidade de 40 graus</v>
          </cell>
          <cell r="C608" t="str">
            <v>un</v>
          </cell>
          <cell r="D608">
            <v>6837.2000000000007</v>
          </cell>
        </row>
        <row r="609">
          <cell r="A609">
            <v>75050</v>
          </cell>
          <cell r="B609" t="str">
            <v>Boca para BSCC de 2,1 x 3,2 m - normal</v>
          </cell>
          <cell r="C609" t="str">
            <v>un</v>
          </cell>
          <cell r="D609">
            <v>9169.34</v>
          </cell>
        </row>
        <row r="610">
          <cell r="A610">
            <v>75100</v>
          </cell>
          <cell r="B610" t="str">
            <v>Boca para BSCC de 2,1 x 3,2 m - esconsidade de 10 graus</v>
          </cell>
          <cell r="C610" t="str">
            <v>un</v>
          </cell>
          <cell r="D610">
            <v>9002.26</v>
          </cell>
        </row>
        <row r="611">
          <cell r="A611">
            <v>75150</v>
          </cell>
          <cell r="B611" t="str">
            <v>Boca para BSCC de 2,1 x 3,2 m - esconsidade de 30 graus</v>
          </cell>
          <cell r="C611" t="str">
            <v>un</v>
          </cell>
          <cell r="D611">
            <v>9235.34</v>
          </cell>
        </row>
        <row r="612">
          <cell r="A612">
            <v>75200</v>
          </cell>
          <cell r="B612" t="str">
            <v>Boca para BSCC de 2,3 x 3,5 m - normal</v>
          </cell>
          <cell r="C612" t="str">
            <v>un</v>
          </cell>
          <cell r="D612">
            <v>10091.61</v>
          </cell>
        </row>
        <row r="613">
          <cell r="A613">
            <v>75250</v>
          </cell>
          <cell r="B613" t="str">
            <v>Boca para BSCC de 2,5 x 2,0 m - normal</v>
          </cell>
          <cell r="C613" t="str">
            <v>un</v>
          </cell>
          <cell r="D613">
            <v>4299.34</v>
          </cell>
        </row>
        <row r="614">
          <cell r="A614">
            <v>75300</v>
          </cell>
          <cell r="B614" t="str">
            <v>Boca para BSCC de 2,5 x 2,0 m - esconsidade de 15 graus</v>
          </cell>
          <cell r="C614" t="str">
            <v>un</v>
          </cell>
          <cell r="D614">
            <v>4523.5999999999995</v>
          </cell>
        </row>
        <row r="615">
          <cell r="A615">
            <v>75350</v>
          </cell>
          <cell r="B615" t="str">
            <v>Boca para BSCC de 2,5 x 2,5 m - normal</v>
          </cell>
          <cell r="C615" t="str">
            <v>un</v>
          </cell>
          <cell r="D615">
            <v>5467.25</v>
          </cell>
        </row>
        <row r="616">
          <cell r="A616">
            <v>75400</v>
          </cell>
          <cell r="B616" t="str">
            <v>Boca para BSCC de 2,5 x 2,5 m - esconsa</v>
          </cell>
          <cell r="C616" t="str">
            <v>un</v>
          </cell>
          <cell r="D616">
            <v>5788.26</v>
          </cell>
        </row>
        <row r="617">
          <cell r="A617">
            <v>75450</v>
          </cell>
          <cell r="B617" t="str">
            <v>Boca para BSCC de 3,0 x 2,0 m - normal</v>
          </cell>
          <cell r="C617" t="str">
            <v>un</v>
          </cell>
          <cell r="D617">
            <v>5136.12</v>
          </cell>
        </row>
        <row r="618">
          <cell r="A618">
            <v>75500</v>
          </cell>
          <cell r="B618" t="str">
            <v>Boca para BSCC de 3,0 x 2,5 m - normal</v>
          </cell>
          <cell r="C618" t="str">
            <v>un</v>
          </cell>
          <cell r="D618">
            <v>6405.8600000000006</v>
          </cell>
        </row>
        <row r="619">
          <cell r="A619">
            <v>75550</v>
          </cell>
          <cell r="B619" t="str">
            <v>Boca para BSCC de 3,0 x 3,0 m - normal</v>
          </cell>
          <cell r="C619" t="str">
            <v>un</v>
          </cell>
          <cell r="D619">
            <v>7375.6</v>
          </cell>
        </row>
        <row r="620">
          <cell r="A620">
            <v>75600</v>
          </cell>
          <cell r="B620" t="str">
            <v>Boca para BSCC de 3,0 x 3,0 m - esconsidade de 15 graus</v>
          </cell>
          <cell r="C620" t="str">
            <v>un</v>
          </cell>
          <cell r="D620">
            <v>7839.06</v>
          </cell>
        </row>
        <row r="621">
          <cell r="A621">
            <v>75645</v>
          </cell>
          <cell r="B621" t="str">
            <v>Boca para BDCC de 1,5 x 1,0 m - normal</v>
          </cell>
          <cell r="C621" t="str">
            <v>un</v>
          </cell>
          <cell r="D621">
            <v>2462.52</v>
          </cell>
        </row>
        <row r="622">
          <cell r="A622">
            <v>75650</v>
          </cell>
          <cell r="B622" t="str">
            <v>Boca para BDCC de 1,5 x 1,5 m - normal</v>
          </cell>
          <cell r="C622" t="str">
            <v>un</v>
          </cell>
          <cell r="D622">
            <v>3122.25</v>
          </cell>
        </row>
        <row r="623">
          <cell r="A623">
            <v>75700</v>
          </cell>
          <cell r="B623" t="str">
            <v>Boca para BDCC de 2,0 x 1,5 m - normal</v>
          </cell>
          <cell r="C623" t="str">
            <v>un</v>
          </cell>
          <cell r="D623">
            <v>3744.2999999999997</v>
          </cell>
        </row>
        <row r="624">
          <cell r="A624">
            <v>75750</v>
          </cell>
          <cell r="B624" t="str">
            <v>Boca para BDCC de 2,0 x 1,5 m - esconsidade de 35 graus</v>
          </cell>
          <cell r="C624" t="str">
            <v>un</v>
          </cell>
          <cell r="D624">
            <v>5237.1799999999994</v>
          </cell>
        </row>
        <row r="625">
          <cell r="A625">
            <v>75800</v>
          </cell>
          <cell r="B625" t="str">
            <v>Boca para BDCC de 2,0 x 2,0 m - normal</v>
          </cell>
          <cell r="C625" t="str">
            <v>un</v>
          </cell>
          <cell r="D625">
            <v>4563.67</v>
          </cell>
        </row>
        <row r="626">
          <cell r="A626">
            <v>75850</v>
          </cell>
          <cell r="B626" t="str">
            <v>Boca para BDCC de 2,0 x 2,0 m - esconsidade de 15 graus</v>
          </cell>
          <cell r="C626" t="str">
            <v>un</v>
          </cell>
          <cell r="D626">
            <v>4912.7699999999995</v>
          </cell>
        </row>
        <row r="627">
          <cell r="A627">
            <v>75900</v>
          </cell>
          <cell r="B627" t="str">
            <v>Boca para BDCC de 2,0 x 2,0 m - esconsidade de 40 graus</v>
          </cell>
          <cell r="C627" t="str">
            <v>un</v>
          </cell>
          <cell r="D627">
            <v>7568.55</v>
          </cell>
        </row>
        <row r="628">
          <cell r="A628">
            <v>75950</v>
          </cell>
          <cell r="B628" t="str">
            <v>Boca para BDCC de 2,5 x 2,0 m - normal</v>
          </cell>
          <cell r="C628" t="str">
            <v>un</v>
          </cell>
          <cell r="D628">
            <v>5487.7800000000007</v>
          </cell>
        </row>
        <row r="629">
          <cell r="A629">
            <v>76000</v>
          </cell>
          <cell r="B629" t="str">
            <v>Boca para BDCC de 2,5 x 2,0 m - esconsidade de 15 graus</v>
          </cell>
          <cell r="C629" t="str">
            <v>un</v>
          </cell>
          <cell r="D629">
            <v>5666.62</v>
          </cell>
        </row>
        <row r="630">
          <cell r="A630">
            <v>76050</v>
          </cell>
          <cell r="B630" t="str">
            <v>Boca para BDCC de 2,3 x 3,5 m - esconsidade de 20 graus</v>
          </cell>
          <cell r="C630" t="str">
            <v>un</v>
          </cell>
          <cell r="D630">
            <v>12982.48</v>
          </cell>
        </row>
        <row r="631">
          <cell r="A631">
            <v>76100</v>
          </cell>
          <cell r="B631" t="str">
            <v>Boca para BDCC de 2,5 x 2,5 m - normal</v>
          </cell>
          <cell r="C631" t="str">
            <v>un</v>
          </cell>
          <cell r="D631">
            <v>7128.9400000000005</v>
          </cell>
        </row>
        <row r="632">
          <cell r="A632">
            <v>76150</v>
          </cell>
          <cell r="B632" t="str">
            <v>Boca para BDCC de 3,0 x 2,0 m - normal</v>
          </cell>
          <cell r="C632" t="str">
            <v>un</v>
          </cell>
          <cell r="D632">
            <v>6517.86</v>
          </cell>
        </row>
        <row r="633">
          <cell r="A633">
            <v>76200</v>
          </cell>
          <cell r="B633" t="str">
            <v>Boca para BDCC de 3,0 x 2,5 m - esconsidade de 15 graus</v>
          </cell>
          <cell r="C633" t="str">
            <v>un</v>
          </cell>
          <cell r="D633">
            <v>8013.64</v>
          </cell>
        </row>
        <row r="634">
          <cell r="A634">
            <v>76250</v>
          </cell>
          <cell r="B634" t="str">
            <v>Boca para BDCC de 3,0 x 3,0 m - normal</v>
          </cell>
          <cell r="C634" t="str">
            <v>un</v>
          </cell>
          <cell r="D634">
            <v>9050.24</v>
          </cell>
        </row>
        <row r="635">
          <cell r="A635">
            <v>76300</v>
          </cell>
          <cell r="B635" t="str">
            <v>Boca para BDCC de 3,0 x 3,0 m - esconsidade de 15 graus</v>
          </cell>
          <cell r="C635" t="str">
            <v>un</v>
          </cell>
          <cell r="D635">
            <v>9570.6099999999988</v>
          </cell>
        </row>
        <row r="636">
          <cell r="A636">
            <v>76350</v>
          </cell>
          <cell r="B636" t="str">
            <v>Boca para BDCC de 2,7 x 3,9 m - normal</v>
          </cell>
          <cell r="C636" t="str">
            <v>un</v>
          </cell>
          <cell r="D636">
            <v>11053.35</v>
          </cell>
        </row>
        <row r="637">
          <cell r="A637">
            <v>76400</v>
          </cell>
          <cell r="B637" t="str">
            <v>Boca para BTCC de 2,0 x 2,0 m - normal</v>
          </cell>
          <cell r="C637" t="str">
            <v>un</v>
          </cell>
          <cell r="D637">
            <v>5493.13</v>
          </cell>
        </row>
        <row r="638">
          <cell r="A638">
            <v>76450</v>
          </cell>
          <cell r="B638" t="str">
            <v>Boca para BTCC de 2,5 x 2,0 m - normal</v>
          </cell>
          <cell r="C638" t="str">
            <v>un</v>
          </cell>
          <cell r="D638">
            <v>6674.98</v>
          </cell>
        </row>
        <row r="639">
          <cell r="A639">
            <v>76500</v>
          </cell>
          <cell r="B639" t="str">
            <v>Boca para BTCC de 3,0 x 2,0 m - normal</v>
          </cell>
          <cell r="C639" t="str">
            <v>un</v>
          </cell>
          <cell r="D639">
            <v>7904.41</v>
          </cell>
        </row>
        <row r="640">
          <cell r="A640">
            <v>76550</v>
          </cell>
          <cell r="B640" t="str">
            <v>Boca para BTCC de 2,7 x 3,9 m - normal</v>
          </cell>
          <cell r="C640" t="str">
            <v>un</v>
          </cell>
          <cell r="D640">
            <v>10751.11</v>
          </cell>
        </row>
        <row r="641">
          <cell r="A641">
            <v>76600</v>
          </cell>
          <cell r="B641" t="str">
            <v>Boca para BTCC de 2,7 x 3,9 m - esconsidade de 10 graus</v>
          </cell>
          <cell r="C641" t="str">
            <v>un</v>
          </cell>
          <cell r="D641">
            <v>11178.310000000001</v>
          </cell>
        </row>
        <row r="642">
          <cell r="A642">
            <v>76650</v>
          </cell>
          <cell r="B642" t="str">
            <v>Boca para BTCC de 2,7 x 3,9 m - esconsidade de 20 graus</v>
          </cell>
          <cell r="C642" t="str">
            <v>un</v>
          </cell>
          <cell r="D642">
            <v>12257.23</v>
          </cell>
        </row>
        <row r="643">
          <cell r="A643">
            <v>76700</v>
          </cell>
          <cell r="B643" t="str">
            <v>Boca para BTCC de 2,7 x 3,9 m - esconsidade de 30 graus</v>
          </cell>
          <cell r="C643" t="str">
            <v>un</v>
          </cell>
          <cell r="D643">
            <v>14441.89</v>
          </cell>
        </row>
        <row r="644">
          <cell r="A644">
            <v>76750</v>
          </cell>
          <cell r="B644" t="str">
            <v>Boca para BTCC de 3,0 x 3,0 m - normal</v>
          </cell>
          <cell r="C644" t="str">
            <v>un</v>
          </cell>
          <cell r="D644">
            <v>10826.220000000001</v>
          </cell>
        </row>
        <row r="645">
          <cell r="A645">
            <v>77000</v>
          </cell>
          <cell r="B645" t="str">
            <v>Caixa coletora de talvegue para BSTC D=60 cm e H=1,5 m</v>
          </cell>
          <cell r="C645" t="str">
            <v>un</v>
          </cell>
          <cell r="D645">
            <v>438.55</v>
          </cell>
        </row>
        <row r="646">
          <cell r="A646">
            <v>77050</v>
          </cell>
          <cell r="B646" t="str">
            <v>Caixa coletora de talvegue para BSTC D=60 cm e H=2,0 m</v>
          </cell>
          <cell r="C646" t="str">
            <v>un</v>
          </cell>
          <cell r="D646">
            <v>593.97</v>
          </cell>
        </row>
        <row r="647">
          <cell r="A647">
            <v>77100</v>
          </cell>
          <cell r="B647" t="str">
            <v>Caixa coletora de talvegue para BSTC D=80 cm e H=1,5 m</v>
          </cell>
          <cell r="C647" t="str">
            <v>un</v>
          </cell>
          <cell r="D647">
            <v>467.28000000000003</v>
          </cell>
        </row>
        <row r="648">
          <cell r="A648">
            <v>77150</v>
          </cell>
          <cell r="B648" t="str">
            <v>Caixa coletora de talvegue para BSTC D=100 cm e H=1,5 m</v>
          </cell>
          <cell r="C648" t="str">
            <v>un</v>
          </cell>
          <cell r="D648">
            <v>457.03000000000003</v>
          </cell>
        </row>
        <row r="649">
          <cell r="A649">
            <v>77200</v>
          </cell>
          <cell r="B649" t="str">
            <v>Caixa coletora de talvegue para BSTC D=80 cm e H=2,0 m</v>
          </cell>
          <cell r="C649" t="str">
            <v>un</v>
          </cell>
          <cell r="D649">
            <v>651.92999999999995</v>
          </cell>
        </row>
        <row r="650">
          <cell r="A650">
            <v>77250</v>
          </cell>
          <cell r="B650" t="str">
            <v>Caixa coletora de talvegue para BSTC D=100 cm e H=2,0 m</v>
          </cell>
          <cell r="C650" t="str">
            <v>un</v>
          </cell>
          <cell r="D650">
            <v>641.66000000000008</v>
          </cell>
        </row>
        <row r="651">
          <cell r="A651">
            <v>77300</v>
          </cell>
          <cell r="B651" t="str">
            <v>Caixa coletora de talvegue para BSTC D=120 cm e H=2,0 m</v>
          </cell>
          <cell r="C651" t="str">
            <v>un</v>
          </cell>
          <cell r="D651">
            <v>631.41</v>
          </cell>
        </row>
        <row r="652">
          <cell r="A652">
            <v>77350</v>
          </cell>
          <cell r="B652" t="str">
            <v>Caixa coletora de talvegue para BSTC D=150 cm e H=2,0 m</v>
          </cell>
          <cell r="C652" t="str">
            <v>un</v>
          </cell>
          <cell r="D652">
            <v>645.87</v>
          </cell>
        </row>
        <row r="653">
          <cell r="A653">
            <v>77400</v>
          </cell>
          <cell r="B653" t="str">
            <v>Caixa coletora de talvegue para BSTC D=80 cm e H=2,5 m</v>
          </cell>
          <cell r="C653" t="str">
            <v>un</v>
          </cell>
          <cell r="D653">
            <v>836.73</v>
          </cell>
        </row>
        <row r="654">
          <cell r="A654">
            <v>77450</v>
          </cell>
          <cell r="B654" t="str">
            <v>Caixa coletora de talvegue para BSTC D=100 cm e H=2,5 m</v>
          </cell>
          <cell r="C654" t="str">
            <v>un</v>
          </cell>
          <cell r="D654">
            <v>826.46</v>
          </cell>
        </row>
        <row r="655">
          <cell r="A655">
            <v>77500</v>
          </cell>
          <cell r="B655" t="str">
            <v>Caixa coletora de talvegue para BSTC D=120 cm e H=2,5 m</v>
          </cell>
          <cell r="C655" t="str">
            <v>un</v>
          </cell>
          <cell r="D655">
            <v>816.2</v>
          </cell>
        </row>
        <row r="656">
          <cell r="A656">
            <v>77550</v>
          </cell>
          <cell r="B656" t="str">
            <v>Caixa coletora de talvegue para BSTC D=150 cm e H=2,5 m</v>
          </cell>
          <cell r="C656" t="str">
            <v>un</v>
          </cell>
          <cell r="D656">
            <v>852.67</v>
          </cell>
        </row>
        <row r="657">
          <cell r="A657">
            <v>77600</v>
          </cell>
          <cell r="B657" t="str">
            <v>Caixa coletora de talvegue para BSTC D=60 cm e H=3,0 m</v>
          </cell>
          <cell r="C657" t="str">
            <v>un</v>
          </cell>
          <cell r="D657">
            <v>919.7</v>
          </cell>
        </row>
        <row r="658">
          <cell r="A658">
            <v>77650</v>
          </cell>
          <cell r="B658" t="str">
            <v>Caixa coletora de talvegue para BSTC D=80 cm e H=3,0 m</v>
          </cell>
          <cell r="C658" t="str">
            <v>un</v>
          </cell>
          <cell r="D658">
            <v>1020.8299999999999</v>
          </cell>
        </row>
        <row r="659">
          <cell r="A659">
            <v>77700</v>
          </cell>
          <cell r="B659" t="str">
            <v>Caixa coletora de talvegue para BSTC D=100 cm e H=3,0 m</v>
          </cell>
          <cell r="C659" t="str">
            <v>un</v>
          </cell>
          <cell r="D659">
            <v>1010.57</v>
          </cell>
        </row>
        <row r="660">
          <cell r="A660">
            <v>77750</v>
          </cell>
          <cell r="B660" t="str">
            <v>Caixa coletora de talvegue para BSTC D=120 cm e H=3,0 m</v>
          </cell>
          <cell r="C660" t="str">
            <v>un</v>
          </cell>
          <cell r="D660">
            <v>1000.3199999999999</v>
          </cell>
        </row>
        <row r="661">
          <cell r="A661">
            <v>77800</v>
          </cell>
          <cell r="B661" t="str">
            <v>Caixa coletora de talvegue para BSTC D=150 cm e H=3,0 m</v>
          </cell>
          <cell r="C661" t="str">
            <v>un</v>
          </cell>
          <cell r="D661">
            <v>1058.82</v>
          </cell>
        </row>
        <row r="662">
          <cell r="A662">
            <v>77850</v>
          </cell>
          <cell r="B662" t="str">
            <v>Caixa coletora de talvegue para BSTC D=80 cm e H=3,5 m</v>
          </cell>
          <cell r="C662" t="str">
            <v>un</v>
          </cell>
          <cell r="D662">
            <v>1205.6099999999999</v>
          </cell>
        </row>
        <row r="663">
          <cell r="A663">
            <v>77900</v>
          </cell>
          <cell r="B663" t="str">
            <v>Caixa coletora de talvegue para BSTC D=100 cm e H=3,5 m</v>
          </cell>
          <cell r="C663" t="str">
            <v>un</v>
          </cell>
          <cell r="D663">
            <v>1195.3500000000001</v>
          </cell>
        </row>
        <row r="664">
          <cell r="A664">
            <v>77950</v>
          </cell>
          <cell r="B664" t="str">
            <v>Caixa coletora de talvegue para BTTC D=100 cm e H=2,0 m</v>
          </cell>
          <cell r="C664" t="str">
            <v>un</v>
          </cell>
          <cell r="D664">
            <v>1270.52</v>
          </cell>
        </row>
        <row r="665">
          <cell r="A665">
            <v>78000</v>
          </cell>
          <cell r="B665" t="str">
            <v>Caixa coletora de talvegue para BSTC D=120 cm e H=3,5 m</v>
          </cell>
          <cell r="C665" t="str">
            <v>un</v>
          </cell>
          <cell r="D665">
            <v>1185.0999999999999</v>
          </cell>
        </row>
        <row r="666">
          <cell r="A666">
            <v>78050</v>
          </cell>
          <cell r="B666" t="str">
            <v>Caixa coletora de talvegue para BDTC D=120 cm e H=2,0 m</v>
          </cell>
          <cell r="C666" t="str">
            <v>un</v>
          </cell>
          <cell r="D666">
            <v>1469.61</v>
          </cell>
        </row>
        <row r="667">
          <cell r="A667">
            <v>78100</v>
          </cell>
          <cell r="B667" t="str">
            <v>Caixa coletora de talvegue para BDTC D=100 cm e H=3,5 m</v>
          </cell>
          <cell r="C667" t="str">
            <v>un</v>
          </cell>
          <cell r="D667">
            <v>2235.73</v>
          </cell>
        </row>
        <row r="668">
          <cell r="A668">
            <v>78150</v>
          </cell>
          <cell r="B668" t="str">
            <v>Caixa coletora de sarjeta para BSTC D=60 cm e H=1,0 m</v>
          </cell>
          <cell r="C668" t="str">
            <v>un</v>
          </cell>
          <cell r="D668">
            <v>347.53</v>
          </cell>
        </row>
        <row r="669">
          <cell r="A669">
            <v>78250</v>
          </cell>
          <cell r="B669" t="str">
            <v>Caixa coletora de sarjeta para BSTC D=80 cm e H=1,5 m</v>
          </cell>
          <cell r="C669" t="str">
            <v>un</v>
          </cell>
          <cell r="D669">
            <v>485.55</v>
          </cell>
        </row>
        <row r="670">
          <cell r="A670">
            <v>78300</v>
          </cell>
          <cell r="B670" t="str">
            <v>Caixa coletora de sarjeta para BSTC D=100 cm e H=1,5 m</v>
          </cell>
          <cell r="C670" t="str">
            <v>un</v>
          </cell>
          <cell r="D670">
            <v>499.58000000000004</v>
          </cell>
        </row>
        <row r="671">
          <cell r="A671">
            <v>78350</v>
          </cell>
          <cell r="B671" t="str">
            <v>Caixa coletora de sarjeta para BSTC D=60 cm e H=2,0 m</v>
          </cell>
          <cell r="C671" t="str">
            <v>un</v>
          </cell>
          <cell r="D671">
            <v>693.69</v>
          </cell>
        </row>
        <row r="672">
          <cell r="A672">
            <v>78400</v>
          </cell>
          <cell r="B672" t="str">
            <v>Caixa coletora de sarjeta para BSTC D=80 cm e H=2,0 m</v>
          </cell>
          <cell r="C672" t="str">
            <v>un</v>
          </cell>
          <cell r="D672">
            <v>688.91</v>
          </cell>
        </row>
        <row r="673">
          <cell r="A673">
            <v>78450</v>
          </cell>
          <cell r="B673" t="str">
            <v>Caixa coletora de sarjeta para BSTC D=100 cm e H=2,0 m</v>
          </cell>
          <cell r="C673" t="str">
            <v>un</v>
          </cell>
          <cell r="D673">
            <v>744.80000000000007</v>
          </cell>
        </row>
        <row r="674">
          <cell r="A674">
            <v>78500</v>
          </cell>
          <cell r="B674" t="str">
            <v>Caixa coletora de sarjeta para BSTC D=120 cm e H=2,0 m</v>
          </cell>
          <cell r="C674" t="str">
            <v>un</v>
          </cell>
          <cell r="D674">
            <v>766.28</v>
          </cell>
        </row>
        <row r="675">
          <cell r="A675">
            <v>78600</v>
          </cell>
          <cell r="B675" t="str">
            <v>Caixa coletora de sarjeta para BSTC D=80 cm e H=2,5 m</v>
          </cell>
          <cell r="C675" t="str">
            <v>un</v>
          </cell>
          <cell r="D675">
            <v>771.62</v>
          </cell>
        </row>
        <row r="676">
          <cell r="A676">
            <v>78650</v>
          </cell>
          <cell r="B676" t="str">
            <v>Caixa coletora de sarjeta para BSTC D=100 cm e H=2,5 m</v>
          </cell>
          <cell r="C676" t="str">
            <v>un</v>
          </cell>
          <cell r="D676">
            <v>860.93</v>
          </cell>
        </row>
        <row r="677">
          <cell r="A677">
            <v>78700</v>
          </cell>
          <cell r="B677" t="str">
            <v>Caixa coletora de sarjeta para BSTC D=120 cm e H=3,0 m</v>
          </cell>
          <cell r="C677" t="str">
            <v>un</v>
          </cell>
          <cell r="D677">
            <v>1022.52</v>
          </cell>
        </row>
        <row r="678">
          <cell r="A678">
            <v>78750</v>
          </cell>
          <cell r="B678" t="str">
            <v>Caixa coletora de sarjeta para BDTC D=80 cm e H=1,5 m</v>
          </cell>
          <cell r="C678" t="str">
            <v>un</v>
          </cell>
          <cell r="D678">
            <v>907.5</v>
          </cell>
        </row>
        <row r="679">
          <cell r="A679">
            <v>78900</v>
          </cell>
          <cell r="B679" t="str">
            <v>Caixa coletora de sarjeta para BTTC D=120 cm e H=2,0 m</v>
          </cell>
          <cell r="C679" t="str">
            <v>un</v>
          </cell>
          <cell r="D679">
            <v>1367.32</v>
          </cell>
        </row>
        <row r="680">
          <cell r="A680">
            <v>79450</v>
          </cell>
          <cell r="B680" t="str">
            <v>Tampa para caixa coletora inclusive vigote</v>
          </cell>
          <cell r="C680" t="str">
            <v>un</v>
          </cell>
          <cell r="D680">
            <v>106.84</v>
          </cell>
        </row>
        <row r="681">
          <cell r="A681">
            <v>79795</v>
          </cell>
          <cell r="B681" t="str">
            <v>Remoção de bueiro com D=30 cm</v>
          </cell>
          <cell r="C681" t="str">
            <v>m</v>
          </cell>
          <cell r="D681">
            <v>3.52</v>
          </cell>
        </row>
        <row r="682">
          <cell r="A682">
            <v>79800</v>
          </cell>
          <cell r="B682" t="str">
            <v>Remoção de bueiro com D=30 cm</v>
          </cell>
          <cell r="C682" t="str">
            <v>m</v>
          </cell>
          <cell r="D682">
            <v>4.8100000000000005</v>
          </cell>
        </row>
        <row r="683">
          <cell r="A683">
            <v>79850</v>
          </cell>
          <cell r="B683" t="str">
            <v>Remoção de bueiro com D=40 cm</v>
          </cell>
          <cell r="C683" t="str">
            <v>m</v>
          </cell>
          <cell r="D683">
            <v>6.39</v>
          </cell>
        </row>
        <row r="684">
          <cell r="A684">
            <v>79860</v>
          </cell>
          <cell r="B684" t="str">
            <v>Remoção de bueiro com D=50 cm</v>
          </cell>
          <cell r="C684" t="str">
            <v>m</v>
          </cell>
          <cell r="D684">
            <v>7.69</v>
          </cell>
        </row>
        <row r="685">
          <cell r="A685">
            <v>79880</v>
          </cell>
          <cell r="B685" t="str">
            <v>Remoção de bueiro com D=60 cm</v>
          </cell>
          <cell r="C685" t="str">
            <v>m</v>
          </cell>
          <cell r="D685">
            <v>10.95</v>
          </cell>
        </row>
        <row r="686">
          <cell r="A686">
            <v>79900</v>
          </cell>
          <cell r="B686" t="str">
            <v>Remoção de bueiro com D=80 cm</v>
          </cell>
          <cell r="C686" t="str">
            <v>m</v>
          </cell>
          <cell r="D686">
            <v>15.799999999999999</v>
          </cell>
        </row>
        <row r="687">
          <cell r="A687">
            <v>79920</v>
          </cell>
          <cell r="B687" t="str">
            <v>Remoção de bueiro com D=100 cm</v>
          </cell>
          <cell r="C687" t="str">
            <v>m</v>
          </cell>
          <cell r="D687">
            <v>18.580000000000002</v>
          </cell>
        </row>
        <row r="688">
          <cell r="A688">
            <v>79940</v>
          </cell>
          <cell r="B688" t="str">
            <v>Remoção de bueiro com D=120 cm</v>
          </cell>
          <cell r="C688" t="str">
            <v>m</v>
          </cell>
          <cell r="D688">
            <v>22.83</v>
          </cell>
        </row>
        <row r="689">
          <cell r="A689">
            <v>79945</v>
          </cell>
          <cell r="B689" t="str">
            <v>Remoção de bueiro com D=150 cm</v>
          </cell>
          <cell r="C689" t="str">
            <v>m</v>
          </cell>
          <cell r="D689">
            <v>27.39</v>
          </cell>
        </row>
        <row r="690">
          <cell r="A690">
            <v>79950</v>
          </cell>
          <cell r="B690" t="str">
            <v>Remoção de bueiro com D=200 cm</v>
          </cell>
          <cell r="D690">
            <v>34.230000000000004</v>
          </cell>
        </row>
        <row r="691">
          <cell r="A691">
            <v>79960</v>
          </cell>
          <cell r="B691" t="str">
            <v>Remoção de bueiro duplo tubular de D=100 cm</v>
          </cell>
          <cell r="C691" t="str">
            <v>m</v>
          </cell>
          <cell r="D691">
            <v>41.67</v>
          </cell>
        </row>
        <row r="692">
          <cell r="A692">
            <v>80000</v>
          </cell>
          <cell r="B692" t="str">
            <v>Remoção de cercas de arame farpado</v>
          </cell>
          <cell r="C692" t="str">
            <v>m</v>
          </cell>
          <cell r="D692">
            <v>0.75</v>
          </cell>
        </row>
        <row r="693">
          <cell r="A693">
            <v>80050</v>
          </cell>
          <cell r="B693" t="str">
            <v>Remoção e recolocação de cercas de arame farpado</v>
          </cell>
          <cell r="C693" t="str">
            <v>m</v>
          </cell>
          <cell r="D693">
            <v>2.66</v>
          </cell>
        </row>
        <row r="694">
          <cell r="A694">
            <v>80100</v>
          </cell>
          <cell r="B694" t="str">
            <v>Cercas c/ mourões triangulares de concreto c/4 fios de arame</v>
          </cell>
          <cell r="C694" t="str">
            <v>m</v>
          </cell>
          <cell r="D694">
            <v>4.9300000000000006</v>
          </cell>
        </row>
        <row r="695">
          <cell r="A695">
            <v>80150</v>
          </cell>
          <cell r="B695" t="str">
            <v>Cercas c/ 4 fios de arame c/ mourões de concreto de 10x10x220</v>
          </cell>
          <cell r="C695" t="str">
            <v>m</v>
          </cell>
          <cell r="D695">
            <v>4.9800000000000004</v>
          </cell>
        </row>
        <row r="696">
          <cell r="A696">
            <v>80200</v>
          </cell>
          <cell r="B696" t="str">
            <v>Execução de porteira</v>
          </cell>
          <cell r="C696" t="str">
            <v>un</v>
          </cell>
          <cell r="D696">
            <v>487.01</v>
          </cell>
        </row>
        <row r="697">
          <cell r="A697">
            <v>80250</v>
          </cell>
          <cell r="B697" t="str">
            <v>Execução de mata-burro</v>
          </cell>
          <cell r="C697" t="str">
            <v>un</v>
          </cell>
          <cell r="D697">
            <v>576.79999999999995</v>
          </cell>
        </row>
        <row r="698">
          <cell r="A698">
            <v>80300</v>
          </cell>
          <cell r="B698" t="str">
            <v>Enleivamento</v>
          </cell>
          <cell r="C698">
            <v>0</v>
          </cell>
          <cell r="D698">
            <v>0</v>
          </cell>
        </row>
        <row r="699">
          <cell r="A699">
            <v>80350</v>
          </cell>
          <cell r="B699" t="str">
            <v>Hidrosemeadura</v>
          </cell>
          <cell r="C699">
            <v>0</v>
          </cell>
          <cell r="D699">
            <v>0</v>
          </cell>
        </row>
        <row r="700">
          <cell r="A700">
            <v>80400</v>
          </cell>
          <cell r="B700" t="str">
            <v>Pintura de faixa horizontal com tinta acrilica branca</v>
          </cell>
          <cell r="C700">
            <v>0</v>
          </cell>
          <cell r="D700">
            <v>0</v>
          </cell>
        </row>
        <row r="701">
          <cell r="A701">
            <v>80450</v>
          </cell>
          <cell r="B701" t="str">
            <v>Pintura de faixa horizontal com tinta acrilica amarela</v>
          </cell>
          <cell r="C701">
            <v>0</v>
          </cell>
          <cell r="D701">
            <v>0</v>
          </cell>
        </row>
        <row r="702">
          <cell r="A702">
            <v>80401</v>
          </cell>
          <cell r="B702" t="str">
            <v>Pintura de faixa horizontal com tinta termoplástica</v>
          </cell>
          <cell r="C702">
            <v>0</v>
          </cell>
          <cell r="D702">
            <v>0</v>
          </cell>
        </row>
        <row r="703">
          <cell r="A703">
            <v>80402</v>
          </cell>
          <cell r="B703" t="str">
            <v>Pintura de faixa horizontal</v>
          </cell>
          <cell r="C703">
            <v>0</v>
          </cell>
          <cell r="D703">
            <v>0</v>
          </cell>
        </row>
        <row r="704">
          <cell r="A704">
            <v>80451</v>
          </cell>
          <cell r="B704" t="str">
            <v>Pintura de faixa horizontal com tinta acrilica termoplástica amarela</v>
          </cell>
          <cell r="C704">
            <v>0</v>
          </cell>
          <cell r="D704">
            <v>0</v>
          </cell>
        </row>
        <row r="705">
          <cell r="A705">
            <v>80550</v>
          </cell>
          <cell r="B705" t="str">
            <v>Pintura de seta e/ou dizeres na pista</v>
          </cell>
          <cell r="C705">
            <v>0</v>
          </cell>
          <cell r="D705">
            <v>0</v>
          </cell>
        </row>
        <row r="706">
          <cell r="A706">
            <v>80551</v>
          </cell>
          <cell r="B706" t="str">
            <v>Pintura de seta e/ou dizeres na pista com tinta termoplástica</v>
          </cell>
          <cell r="C706" t="str">
            <v>m²</v>
          </cell>
          <cell r="D706">
            <v>16.38</v>
          </cell>
        </row>
        <row r="707">
          <cell r="A707">
            <v>80552</v>
          </cell>
          <cell r="B707" t="str">
            <v>Pintura de seta e/ou dizeres na pista</v>
          </cell>
          <cell r="C707">
            <v>0</v>
          </cell>
          <cell r="D707">
            <v>0</v>
          </cell>
        </row>
        <row r="708">
          <cell r="A708">
            <v>80600</v>
          </cell>
          <cell r="B708" t="str">
            <v>Sinalização - placas D=80 cm</v>
          </cell>
          <cell r="C708" t="str">
            <v>un</v>
          </cell>
          <cell r="D708">
            <v>79.760000000000005</v>
          </cell>
        </row>
        <row r="709">
          <cell r="A709">
            <v>80650</v>
          </cell>
          <cell r="B709" t="str">
            <v>Sinalização - placas D=100 cm</v>
          </cell>
          <cell r="C709" t="str">
            <v>un</v>
          </cell>
          <cell r="D709">
            <v>110.53</v>
          </cell>
        </row>
        <row r="710">
          <cell r="A710">
            <v>80850</v>
          </cell>
          <cell r="B710" t="str">
            <v>Sinalização - placas de 80 x 80 cm</v>
          </cell>
          <cell r="C710" t="str">
            <v>un</v>
          </cell>
          <cell r="D710">
            <v>80.5</v>
          </cell>
        </row>
        <row r="711">
          <cell r="A711">
            <v>80900</v>
          </cell>
          <cell r="B711" t="str">
            <v>Sinalização - placas de 100 x 100 cm</v>
          </cell>
          <cell r="C711" t="str">
            <v>un</v>
          </cell>
          <cell r="D711">
            <v>111.45</v>
          </cell>
        </row>
        <row r="712">
          <cell r="A712">
            <v>81000</v>
          </cell>
          <cell r="B712" t="str">
            <v>Sinalização - placas de 50 x 200 cm</v>
          </cell>
          <cell r="C712" t="str">
            <v>un</v>
          </cell>
          <cell r="D712">
            <v>138.25</v>
          </cell>
        </row>
        <row r="713">
          <cell r="A713">
            <v>81050</v>
          </cell>
          <cell r="B713" t="str">
            <v>Sinalização - placas de 100 x 200 cm</v>
          </cell>
          <cell r="C713" t="str">
            <v>un</v>
          </cell>
          <cell r="D713">
            <v>224.32</v>
          </cell>
        </row>
        <row r="714">
          <cell r="A714">
            <v>81150</v>
          </cell>
          <cell r="B714" t="str">
            <v>Sinalização - placa triangualr com L = 75 cm</v>
          </cell>
          <cell r="C714" t="str">
            <v>un</v>
          </cell>
          <cell r="D714">
            <v>38.340000000000003</v>
          </cell>
        </row>
        <row r="715">
          <cell r="A715">
            <v>81200</v>
          </cell>
          <cell r="B715" t="str">
            <v>Sinalização - placa octogonal com L = 33 cm</v>
          </cell>
          <cell r="C715" t="str">
            <v>un</v>
          </cell>
          <cell r="D715">
            <v>79.760000000000005</v>
          </cell>
        </row>
        <row r="716">
          <cell r="A716">
            <v>81225</v>
          </cell>
          <cell r="B716" t="str">
            <v>Sinalização - placa octogonal com L = 41 cm</v>
          </cell>
          <cell r="C716" t="str">
            <v>un</v>
          </cell>
          <cell r="D716">
            <v>110.09</v>
          </cell>
        </row>
        <row r="717">
          <cell r="A717">
            <v>81240</v>
          </cell>
          <cell r="B717" t="str">
            <v>Sinalização - delineador com placa de 33 x 40 cm</v>
          </cell>
          <cell r="C717" t="str">
            <v>un</v>
          </cell>
          <cell r="D717">
            <v>27.4</v>
          </cell>
        </row>
        <row r="718">
          <cell r="A718">
            <v>81245</v>
          </cell>
          <cell r="B718" t="str">
            <v>Fornec. e colocação de porticos de sinalização rodoviária</v>
          </cell>
          <cell r="C718" t="str">
            <v>un</v>
          </cell>
          <cell r="D718">
            <v>8757.8799999999992</v>
          </cell>
        </row>
        <row r="719">
          <cell r="A719">
            <v>81246</v>
          </cell>
          <cell r="B719" t="str">
            <v>Placas refletivas para porticos de 150 x 300 cm</v>
          </cell>
          <cell r="C719" t="str">
            <v>un</v>
          </cell>
          <cell r="D719">
            <v>402.28</v>
          </cell>
        </row>
        <row r="720">
          <cell r="A720">
            <v>81250</v>
          </cell>
          <cell r="B720" t="str">
            <v>Fornecimento e colocação de tachões mono-refletivos</v>
          </cell>
          <cell r="C720" t="str">
            <v>un</v>
          </cell>
          <cell r="D720">
            <v>18.5</v>
          </cell>
        </row>
        <row r="721">
          <cell r="A721">
            <v>81251</v>
          </cell>
          <cell r="B721" t="str">
            <v>Fornecimento e colocação de tachões bi-refletivos</v>
          </cell>
          <cell r="C721" t="str">
            <v>un</v>
          </cell>
          <cell r="D721">
            <v>20.65</v>
          </cell>
        </row>
        <row r="722">
          <cell r="A722">
            <v>81252</v>
          </cell>
          <cell r="B722" t="str">
            <v>Fornecimento e colocação de tachinhas mono-refletivas</v>
          </cell>
          <cell r="C722" t="str">
            <v>un</v>
          </cell>
          <cell r="D722">
            <v>4.46</v>
          </cell>
        </row>
        <row r="723">
          <cell r="A723">
            <v>81253</v>
          </cell>
          <cell r="B723" t="str">
            <v>Fornecimento e colocação de tachinhas bi-refletivas</v>
          </cell>
          <cell r="C723" t="str">
            <v>un</v>
          </cell>
          <cell r="D723">
            <v>6.12</v>
          </cell>
        </row>
        <row r="724">
          <cell r="A724">
            <v>81254</v>
          </cell>
          <cell r="B724" t="str">
            <v>Fornecimento e colocação de tachões não refletivos</v>
          </cell>
          <cell r="C724" t="str">
            <v>un</v>
          </cell>
          <cell r="D724">
            <v>16.739999999999998</v>
          </cell>
        </row>
        <row r="725">
          <cell r="A725">
            <v>81255</v>
          </cell>
          <cell r="B725" t="str">
            <v>Fornecimento e colocação de calotas esféricas D=15 cm x 4  cm</v>
          </cell>
          <cell r="C725" t="str">
            <v>un</v>
          </cell>
          <cell r="D725">
            <v>13.54</v>
          </cell>
        </row>
        <row r="726">
          <cell r="A726">
            <v>81300</v>
          </cell>
          <cell r="B726" t="str">
            <v>Marco quilométrico de 50 x 67 cm</v>
          </cell>
          <cell r="C726" t="str">
            <v>un</v>
          </cell>
          <cell r="D726">
            <v>36.700000000000003</v>
          </cell>
        </row>
        <row r="727">
          <cell r="A727">
            <v>81350</v>
          </cell>
          <cell r="B727" t="str">
            <v>Balisador de concreto</v>
          </cell>
          <cell r="C727" t="str">
            <v>un</v>
          </cell>
          <cell r="D727">
            <v>30.77</v>
          </cell>
        </row>
        <row r="728">
          <cell r="A728">
            <v>81600</v>
          </cell>
          <cell r="B728" t="str">
            <v>Defensa singela semi-maleável</v>
          </cell>
          <cell r="C728" t="str">
            <v>m</v>
          </cell>
          <cell r="D728">
            <v>88.57</v>
          </cell>
        </row>
        <row r="729">
          <cell r="A729">
            <v>81650</v>
          </cell>
          <cell r="B729" t="str">
            <v>Remoção e recalçamento de pavimento a lajotas</v>
          </cell>
          <cell r="C729">
            <v>0</v>
          </cell>
          <cell r="D729">
            <v>0</v>
          </cell>
        </row>
        <row r="730">
          <cell r="A730">
            <v>81700</v>
          </cell>
          <cell r="B730" t="str">
            <v>Remoção e relocalização de postes</v>
          </cell>
          <cell r="C730" t="str">
            <v>un</v>
          </cell>
          <cell r="D730">
            <v>222.06</v>
          </cell>
        </row>
        <row r="731">
          <cell r="A731">
            <v>81800</v>
          </cell>
          <cell r="B731" t="str">
            <v>Recuperação de taludes com argila ensacada em polipropileno</v>
          </cell>
          <cell r="C731" t="str">
            <v>un</v>
          </cell>
          <cell r="D731">
            <v>3.98</v>
          </cell>
        </row>
        <row r="732">
          <cell r="A732">
            <v>81900</v>
          </cell>
          <cell r="B732" t="str">
            <v>Calçada em lastro de brita com revestimento em argamassa 1:3</v>
          </cell>
          <cell r="C732">
            <v>0</v>
          </cell>
          <cell r="D732">
            <v>0</v>
          </cell>
        </row>
        <row r="733">
          <cell r="A733">
            <v>81950</v>
          </cell>
          <cell r="B733" t="str">
            <v>Calçada em lastro de brita com revestimento em concreto</v>
          </cell>
          <cell r="C733">
            <v>0</v>
          </cell>
          <cell r="D733">
            <v>0</v>
          </cell>
        </row>
        <row r="734">
          <cell r="A734">
            <v>82000</v>
          </cell>
          <cell r="B734" t="str">
            <v>Remoção de meio-fio</v>
          </cell>
          <cell r="C734" t="str">
            <v>m</v>
          </cell>
          <cell r="D734">
            <v>0.96</v>
          </cell>
        </row>
        <row r="735">
          <cell r="A735">
            <v>82050</v>
          </cell>
          <cell r="B735" t="str">
            <v>Remoção de camada granular</v>
          </cell>
          <cell r="C735">
            <v>0</v>
          </cell>
          <cell r="D735">
            <v>0</v>
          </cell>
        </row>
        <row r="736">
          <cell r="A736">
            <v>82100</v>
          </cell>
          <cell r="B736" t="str">
            <v>Remoção de pavimento a lajota</v>
          </cell>
          <cell r="C736">
            <v>0</v>
          </cell>
          <cell r="D736">
            <v>0</v>
          </cell>
        </row>
        <row r="737">
          <cell r="A737">
            <v>82150</v>
          </cell>
          <cell r="B737" t="str">
            <v>Remoção de pavimento a paralelepípedos</v>
          </cell>
          <cell r="C737">
            <v>0</v>
          </cell>
          <cell r="D737">
            <v>0</v>
          </cell>
        </row>
        <row r="738">
          <cell r="A738">
            <v>82200</v>
          </cell>
          <cell r="B738" t="str">
            <v>Remoção de pavimento de CBUQ</v>
          </cell>
          <cell r="C738">
            <v>0</v>
          </cell>
          <cell r="D738">
            <v>0</v>
          </cell>
        </row>
        <row r="739">
          <cell r="A739">
            <v>82250</v>
          </cell>
          <cell r="B739" t="str">
            <v>Remoção de sarjeta em meia calha</v>
          </cell>
          <cell r="C739" t="str">
            <v>un</v>
          </cell>
          <cell r="D739">
            <v>0.6100000000000001</v>
          </cell>
        </row>
        <row r="740">
          <cell r="A740">
            <v>82300</v>
          </cell>
          <cell r="B740" t="str">
            <v>Demolição de alvenaria</v>
          </cell>
          <cell r="C740">
            <v>0</v>
          </cell>
          <cell r="D740">
            <v>0</v>
          </cell>
        </row>
        <row r="741">
          <cell r="A741">
            <v>82350</v>
          </cell>
          <cell r="B741" t="str">
            <v>Demolição de estrutura em concreto simples</v>
          </cell>
          <cell r="C741">
            <v>0</v>
          </cell>
          <cell r="D741">
            <v>0</v>
          </cell>
        </row>
        <row r="742">
          <cell r="A742">
            <v>82400</v>
          </cell>
          <cell r="B742" t="str">
            <v>Demolição de estrutura em concreto armado</v>
          </cell>
          <cell r="C742">
            <v>0</v>
          </cell>
          <cell r="D742">
            <v>0</v>
          </cell>
        </row>
        <row r="743">
          <cell r="A743">
            <v>82600</v>
          </cell>
          <cell r="B743" t="str">
            <v>Gabião caixa galvanizada c/ H=50 cm</v>
          </cell>
          <cell r="C743">
            <v>0</v>
          </cell>
          <cell r="D743">
            <v>0</v>
          </cell>
        </row>
        <row r="744">
          <cell r="A744">
            <v>82610</v>
          </cell>
          <cell r="B744" t="str">
            <v>Gabião caixa em PVC com H=50 cm</v>
          </cell>
          <cell r="C744">
            <v>0</v>
          </cell>
          <cell r="D744">
            <v>0</v>
          </cell>
        </row>
        <row r="745">
          <cell r="A745">
            <v>82650</v>
          </cell>
          <cell r="B745" t="str">
            <v>Gabião caixa galvanizada com H=100 cm</v>
          </cell>
          <cell r="C745">
            <v>0</v>
          </cell>
          <cell r="D745">
            <v>0</v>
          </cell>
        </row>
        <row r="746">
          <cell r="A746">
            <v>82660</v>
          </cell>
          <cell r="B746" t="str">
            <v>Gabião caixa em PVC com H=100 cm</v>
          </cell>
          <cell r="C746">
            <v>0</v>
          </cell>
          <cell r="D746">
            <v>0</v>
          </cell>
        </row>
        <row r="747">
          <cell r="A747">
            <v>90000</v>
          </cell>
          <cell r="B747" t="str">
            <v>Torre de madeira para cravação de tubulão</v>
          </cell>
          <cell r="C747" t="str">
            <v>m</v>
          </cell>
          <cell r="D747">
            <v>450.9</v>
          </cell>
        </row>
        <row r="748">
          <cell r="A748">
            <v>90010</v>
          </cell>
          <cell r="B748" t="str">
            <v>Argamassa de cimento e areia 1:4 - preparo e materiais</v>
          </cell>
          <cell r="C748">
            <v>0</v>
          </cell>
          <cell r="D748">
            <v>0</v>
          </cell>
        </row>
        <row r="749">
          <cell r="A749">
            <v>90020</v>
          </cell>
          <cell r="B749" t="str">
            <v>Formas de madeira</v>
          </cell>
          <cell r="C749">
            <v>0</v>
          </cell>
          <cell r="D749">
            <v>0</v>
          </cell>
        </row>
        <row r="750">
          <cell r="A750">
            <v>90030</v>
          </cell>
          <cell r="B750" t="str">
            <v>Armadura de aço CA-50/CA-60 - fornec. dobr. e colocação</v>
          </cell>
          <cell r="C750" t="str">
            <v>kg</v>
          </cell>
          <cell r="D750">
            <v>2.15</v>
          </cell>
        </row>
        <row r="751">
          <cell r="A751">
            <v>90040</v>
          </cell>
          <cell r="B751" t="str">
            <v>Concreto fck 15 MPa - preparo lançamento e cura</v>
          </cell>
          <cell r="C751">
            <v>0</v>
          </cell>
          <cell r="D751">
            <v>0</v>
          </cell>
        </row>
        <row r="752">
          <cell r="A752">
            <v>90050</v>
          </cell>
          <cell r="B752" t="str">
            <v>Concreto fck 18 MPa - preparo lançamento e cura</v>
          </cell>
          <cell r="C752">
            <v>0</v>
          </cell>
          <cell r="D752">
            <v>0</v>
          </cell>
        </row>
        <row r="753">
          <cell r="A753">
            <v>90060</v>
          </cell>
          <cell r="B753" t="str">
            <v>Demolição de estrutura em concreto simples</v>
          </cell>
          <cell r="C753">
            <v>0</v>
          </cell>
          <cell r="D753">
            <v>0</v>
          </cell>
        </row>
        <row r="754">
          <cell r="A754">
            <v>90070</v>
          </cell>
          <cell r="B754" t="str">
            <v>Demolição de estrutura em concreto armado</v>
          </cell>
          <cell r="C754">
            <v>0</v>
          </cell>
          <cell r="D754">
            <v>0</v>
          </cell>
        </row>
        <row r="755">
          <cell r="A755">
            <v>90080</v>
          </cell>
          <cell r="B755" t="str">
            <v>Ensecadeiras duplas</v>
          </cell>
          <cell r="C755">
            <v>0</v>
          </cell>
          <cell r="D755">
            <v>0</v>
          </cell>
        </row>
        <row r="756">
          <cell r="A756">
            <v>90100</v>
          </cell>
          <cell r="B756" t="str">
            <v>Escav. manual p/ cavas de fundação em 1a cat. H&lt;=4,0 m c/ esg.</v>
          </cell>
          <cell r="C756">
            <v>0</v>
          </cell>
          <cell r="D756">
            <v>0</v>
          </cell>
        </row>
        <row r="757">
          <cell r="A757">
            <v>90110</v>
          </cell>
          <cell r="B757" t="str">
            <v>Escav. mecan. p/ cavas de fundação em 1a cat. H&lt;=4,0 m c/ esg.</v>
          </cell>
          <cell r="C757">
            <v>0</v>
          </cell>
          <cell r="D757">
            <v>0</v>
          </cell>
        </row>
        <row r="758">
          <cell r="A758">
            <v>90120</v>
          </cell>
          <cell r="B758" t="str">
            <v>Escavação para cavas de fundação em mat. 3a. cat. c/ esgoto.</v>
          </cell>
          <cell r="C758">
            <v>0</v>
          </cell>
          <cell r="D758">
            <v>0</v>
          </cell>
        </row>
        <row r="759">
          <cell r="A759">
            <v>90130</v>
          </cell>
          <cell r="B759" t="str">
            <v>Estacas matálicas 3 TR-32 - fornecimento e cravação</v>
          </cell>
          <cell r="C759" t="str">
            <v>m</v>
          </cell>
          <cell r="D759">
            <v>120.79</v>
          </cell>
        </row>
        <row r="760">
          <cell r="A760">
            <v>90140</v>
          </cell>
          <cell r="B760" t="str">
            <v>Estacas matálicas 3 TR-37 - fornecimento e cravação</v>
          </cell>
          <cell r="C760" t="str">
            <v>m</v>
          </cell>
          <cell r="D760">
            <v>130.56</v>
          </cell>
        </row>
        <row r="761">
          <cell r="A761">
            <v>90150</v>
          </cell>
          <cell r="B761" t="str">
            <v>Escavação em tubulão a céu aberto em material de 1a. cat.</v>
          </cell>
          <cell r="C761">
            <v>0</v>
          </cell>
          <cell r="D761">
            <v>0</v>
          </cell>
        </row>
        <row r="762">
          <cell r="A762">
            <v>90160</v>
          </cell>
          <cell r="B762" t="str">
            <v>Escavação em tubulão a céu aberto em material de 3a. cat.</v>
          </cell>
          <cell r="C762">
            <v>0</v>
          </cell>
          <cell r="D762">
            <v>0</v>
          </cell>
        </row>
        <row r="763">
          <cell r="A763">
            <v>90170</v>
          </cell>
          <cell r="B763" t="str">
            <v>Escavação em tubulão sob ar comprimido em mat. de 1a. cat.</v>
          </cell>
          <cell r="C763">
            <v>0</v>
          </cell>
          <cell r="D763">
            <v>0</v>
          </cell>
        </row>
        <row r="764">
          <cell r="A764">
            <v>90180</v>
          </cell>
          <cell r="B764" t="str">
            <v>Escavação em tubulão sob ar comprimido em mat. de 3a. cat.</v>
          </cell>
          <cell r="C764">
            <v>0</v>
          </cell>
          <cell r="D764">
            <v>0</v>
          </cell>
        </row>
        <row r="765">
          <cell r="A765">
            <v>90190</v>
          </cell>
          <cell r="B765" t="str">
            <v>Cravação de fuste de tubulão a céu aberto</v>
          </cell>
          <cell r="C765" t="str">
            <v>m</v>
          </cell>
          <cell r="D765">
            <v>214.47</v>
          </cell>
        </row>
        <row r="766">
          <cell r="A766">
            <v>90200</v>
          </cell>
          <cell r="B766" t="str">
            <v>Cravação de fuste de tubulão sob ar comprimido</v>
          </cell>
          <cell r="C766" t="str">
            <v>m</v>
          </cell>
          <cell r="D766">
            <v>226.1</v>
          </cell>
        </row>
        <row r="767">
          <cell r="A767">
            <v>90210</v>
          </cell>
          <cell r="B767" t="str">
            <v>Formas de madeira</v>
          </cell>
          <cell r="C767">
            <v>0</v>
          </cell>
          <cell r="D767">
            <v>0</v>
          </cell>
        </row>
        <row r="768">
          <cell r="A768">
            <v>90220</v>
          </cell>
          <cell r="B768" t="str">
            <v>Formas de placa compensada para mesoestrutura</v>
          </cell>
          <cell r="C768">
            <v>0</v>
          </cell>
          <cell r="D768">
            <v>0</v>
          </cell>
        </row>
        <row r="769">
          <cell r="A769">
            <v>90230</v>
          </cell>
          <cell r="B769" t="str">
            <v>Armada de aço CA-50/CA-60 - Fornec. dobr. e colocação</v>
          </cell>
          <cell r="C769" t="str">
            <v>kg</v>
          </cell>
          <cell r="D769">
            <v>2.15</v>
          </cell>
        </row>
        <row r="770">
          <cell r="A770">
            <v>90240</v>
          </cell>
          <cell r="B770" t="str">
            <v>Concreto fck 15 MPa - preparo lançamento e cura</v>
          </cell>
          <cell r="C770">
            <v>0</v>
          </cell>
          <cell r="D770">
            <v>0</v>
          </cell>
        </row>
        <row r="771">
          <cell r="A771">
            <v>90250</v>
          </cell>
          <cell r="B771" t="str">
            <v>Concreto fck 18 MPa - preparo lançamento e cura</v>
          </cell>
          <cell r="C771">
            <v>0</v>
          </cell>
          <cell r="D771">
            <v>0</v>
          </cell>
        </row>
        <row r="772">
          <cell r="A772">
            <v>90260</v>
          </cell>
          <cell r="B772" t="str">
            <v>Concreto ciclopico fck 15 MPa - preparo lançamento e cura</v>
          </cell>
          <cell r="C772">
            <v>0</v>
          </cell>
          <cell r="D772">
            <v>0</v>
          </cell>
        </row>
        <row r="773">
          <cell r="A773">
            <v>90270</v>
          </cell>
          <cell r="B773" t="str">
            <v>Fornecimento e colocação  de aparelho de apoio neoprene</v>
          </cell>
          <cell r="C773" t="str">
            <v>kg</v>
          </cell>
          <cell r="D773">
            <v>46.96</v>
          </cell>
        </row>
        <row r="774">
          <cell r="A774">
            <v>90280</v>
          </cell>
          <cell r="B774" t="str">
            <v>Fornecimento e colocação de aparelho de apoio neoprene</v>
          </cell>
          <cell r="C774">
            <v>0</v>
          </cell>
          <cell r="D774">
            <v>0</v>
          </cell>
        </row>
        <row r="775">
          <cell r="A775">
            <v>90500</v>
          </cell>
          <cell r="B775" t="str">
            <v>Escoramento de madeira (cimbramento)</v>
          </cell>
          <cell r="C775">
            <v>0</v>
          </cell>
          <cell r="D775">
            <v>0</v>
          </cell>
        </row>
        <row r="776">
          <cell r="A776">
            <v>90510</v>
          </cell>
          <cell r="B776" t="str">
            <v>Formas de placa compensada</v>
          </cell>
          <cell r="C776">
            <v>0</v>
          </cell>
          <cell r="D776">
            <v>0</v>
          </cell>
        </row>
        <row r="777">
          <cell r="A777">
            <v>90511</v>
          </cell>
          <cell r="B777" t="str">
            <v>Formas de placa compensada plastificada</v>
          </cell>
          <cell r="C777">
            <v>0</v>
          </cell>
          <cell r="D777">
            <v>0</v>
          </cell>
        </row>
        <row r="778">
          <cell r="A778">
            <v>90520</v>
          </cell>
          <cell r="B778" t="str">
            <v>Armadura de aço CA-50/CA-6 - fornec. dobr. e colocação</v>
          </cell>
          <cell r="C778" t="str">
            <v>kg</v>
          </cell>
          <cell r="D778">
            <v>2.15</v>
          </cell>
        </row>
        <row r="779">
          <cell r="A779">
            <v>90530</v>
          </cell>
          <cell r="B779" t="str">
            <v>Concreto fck 15 MPa - preparo lançamento e cura</v>
          </cell>
          <cell r="C779">
            <v>0</v>
          </cell>
          <cell r="D779">
            <v>0</v>
          </cell>
        </row>
        <row r="780">
          <cell r="A780">
            <v>90540</v>
          </cell>
          <cell r="B780" t="str">
            <v>Concreto fck 18 MPa - preparo lançamento e cura</v>
          </cell>
          <cell r="C780">
            <v>0</v>
          </cell>
          <cell r="D780">
            <v>0</v>
          </cell>
        </row>
        <row r="781">
          <cell r="A781">
            <v>90550</v>
          </cell>
          <cell r="B781" t="str">
            <v>Concreto fck 20 MPa - preparo lançamento e cura</v>
          </cell>
          <cell r="C781">
            <v>0</v>
          </cell>
          <cell r="D781">
            <v>0</v>
          </cell>
        </row>
        <row r="782">
          <cell r="A782">
            <v>90551</v>
          </cell>
          <cell r="B782" t="str">
            <v>Concreto fck 20 MPa - com aditivo plastificante</v>
          </cell>
          <cell r="C782">
            <v>0</v>
          </cell>
          <cell r="D782">
            <v>0</v>
          </cell>
        </row>
        <row r="783">
          <cell r="A783">
            <v>90560</v>
          </cell>
          <cell r="B783" t="str">
            <v>Concreto fck 24 MPa - preparo lançamento e cura</v>
          </cell>
          <cell r="C783">
            <v>0</v>
          </cell>
          <cell r="D783">
            <v>0</v>
          </cell>
        </row>
        <row r="784">
          <cell r="A784">
            <v>90570</v>
          </cell>
          <cell r="B784" t="str">
            <v>Concreto fck 32 MPa - preparo lançamento e cura</v>
          </cell>
          <cell r="C784">
            <v>0</v>
          </cell>
          <cell r="D784">
            <v>0</v>
          </cell>
        </row>
        <row r="785">
          <cell r="A785">
            <v>90580</v>
          </cell>
          <cell r="B785" t="str">
            <v>Concreto para pavimentação de pista de rolamento</v>
          </cell>
          <cell r="C785">
            <v>0</v>
          </cell>
          <cell r="D785">
            <v>0</v>
          </cell>
        </row>
        <row r="786">
          <cell r="A786">
            <v>90581</v>
          </cell>
          <cell r="B786" t="str">
            <v>Adesivo estrutural</v>
          </cell>
          <cell r="C786" t="str">
            <v>kg</v>
          </cell>
          <cell r="D786">
            <v>37.32</v>
          </cell>
        </row>
        <row r="787">
          <cell r="A787">
            <v>90582</v>
          </cell>
          <cell r="B787" t="str">
            <v>Argamassa sob adesivo estrutural</v>
          </cell>
          <cell r="C787">
            <v>0</v>
          </cell>
          <cell r="D787">
            <v>0</v>
          </cell>
        </row>
        <row r="788">
          <cell r="A788">
            <v>90590</v>
          </cell>
          <cell r="B788" t="str">
            <v>Guarda-corpo - materiais moldagem e colocação</v>
          </cell>
          <cell r="C788" t="str">
            <v>m</v>
          </cell>
          <cell r="D788">
            <v>61.3</v>
          </cell>
        </row>
        <row r="789">
          <cell r="A789">
            <v>90600</v>
          </cell>
          <cell r="B789" t="str">
            <v>Dreno de PVC D=100 mm - fornecimento e colocação</v>
          </cell>
          <cell r="C789" t="str">
            <v>un</v>
          </cell>
          <cell r="D789">
            <v>5.32</v>
          </cell>
        </row>
        <row r="790">
          <cell r="A790">
            <v>90610</v>
          </cell>
          <cell r="B790" t="str">
            <v>Dreno de PVC D=50 mm - fornecimento e colocação</v>
          </cell>
          <cell r="C790" t="str">
            <v>un</v>
          </cell>
          <cell r="D790">
            <v>3.98</v>
          </cell>
        </row>
        <row r="791">
          <cell r="A791">
            <v>90611</v>
          </cell>
          <cell r="B791" t="str">
            <v>Corte de concreto</v>
          </cell>
          <cell r="C791">
            <v>0</v>
          </cell>
          <cell r="D791">
            <v>0</v>
          </cell>
        </row>
        <row r="792">
          <cell r="A792">
            <v>90612</v>
          </cell>
          <cell r="B792" t="str">
            <v>Apicoamento de concreto</v>
          </cell>
          <cell r="C792">
            <v>0</v>
          </cell>
          <cell r="D792">
            <v>0</v>
          </cell>
        </row>
        <row r="793">
          <cell r="A793">
            <v>90613</v>
          </cell>
          <cell r="B793" t="str">
            <v>Jateamento de estrutura de concreto</v>
          </cell>
          <cell r="C793">
            <v>0</v>
          </cell>
          <cell r="D793">
            <v>0</v>
          </cell>
        </row>
        <row r="794">
          <cell r="A794">
            <v>90620</v>
          </cell>
          <cell r="B794" t="str">
            <v>Limpeza e pintura de cimento</v>
          </cell>
          <cell r="C794">
            <v>0</v>
          </cell>
          <cell r="D794">
            <v>0</v>
          </cell>
        </row>
        <row r="795">
          <cell r="A795">
            <v>90630</v>
          </cell>
          <cell r="B795" t="str">
            <v>Pintura com silicone sobre estrutura nova de concreto</v>
          </cell>
          <cell r="C795">
            <v>0</v>
          </cell>
          <cell r="D795">
            <v>0</v>
          </cell>
        </row>
        <row r="797">
          <cell r="A797" t="str">
            <v>*1</v>
          </cell>
          <cell r="B797" t="str">
            <v>Caixa coletora com boca de lobo p/ BSTC, D=80cm e h=1,5m</v>
          </cell>
          <cell r="C797" t="str">
            <v>un</v>
          </cell>
          <cell r="D797">
            <v>771.32</v>
          </cell>
        </row>
        <row r="798">
          <cell r="A798" t="str">
            <v>*2</v>
          </cell>
          <cell r="B798" t="str">
            <v>Caixa coletora com boca de lobo p/ BSTC, D=80cm e h=2,5m</v>
          </cell>
          <cell r="C798" t="str">
            <v>un</v>
          </cell>
          <cell r="D798">
            <v>820</v>
          </cell>
        </row>
        <row r="799">
          <cell r="A799" t="str">
            <v>*3</v>
          </cell>
          <cell r="B799" t="str">
            <v>Barreira Tipo DNER</v>
          </cell>
          <cell r="C799" t="str">
            <v>m</v>
          </cell>
          <cell r="D799">
            <v>66.55</v>
          </cell>
        </row>
        <row r="800">
          <cell r="A800" t="str">
            <v>*4</v>
          </cell>
          <cell r="B800" t="str">
            <v>Lombada eletrônica</v>
          </cell>
          <cell r="C800" t="str">
            <v>un</v>
          </cell>
          <cell r="D800">
            <v>36000</v>
          </cell>
        </row>
        <row r="801">
          <cell r="A801" t="str">
            <v>*5</v>
          </cell>
          <cell r="B801" t="str">
            <v>Meio-fio de concreto tipo MFC-03 (DNER)</v>
          </cell>
          <cell r="C801" t="str">
            <v>m</v>
          </cell>
          <cell r="D801">
            <v>24.040000000000003</v>
          </cell>
        </row>
        <row r="802">
          <cell r="A802" t="str">
            <v>*6</v>
          </cell>
          <cell r="B802" t="str">
            <v>Cortina atirantada</v>
          </cell>
          <cell r="C802">
            <v>0</v>
          </cell>
          <cell r="D802">
            <v>0</v>
          </cell>
        </row>
        <row r="803">
          <cell r="A803" t="str">
            <v>*7</v>
          </cell>
          <cell r="B803" t="str">
            <v>Fornec. e plantio de mudas de árvores selecionadas</v>
          </cell>
          <cell r="C803" t="str">
            <v>un</v>
          </cell>
          <cell r="D803">
            <v>5.21</v>
          </cell>
        </row>
        <row r="804">
          <cell r="A804" t="str">
            <v>*8</v>
          </cell>
          <cell r="B804" t="str">
            <v>Semáforo</v>
          </cell>
          <cell r="C804" t="str">
            <v>un</v>
          </cell>
          <cell r="D804">
            <v>20000</v>
          </cell>
        </row>
        <row r="805">
          <cell r="A805" t="str">
            <v>*9</v>
          </cell>
          <cell r="B805" t="str">
            <v>Iluminação</v>
          </cell>
          <cell r="C805" t="str">
            <v>postes</v>
          </cell>
          <cell r="D805">
            <v>5000</v>
          </cell>
        </row>
        <row r="806">
          <cell r="A806" t="str">
            <v>*10</v>
          </cell>
          <cell r="B806" t="str">
            <v>Cancela automatizada</v>
          </cell>
          <cell r="C806" t="str">
            <v>un</v>
          </cell>
          <cell r="D806">
            <v>12000</v>
          </cell>
        </row>
        <row r="807">
          <cell r="A807" t="str">
            <v>*11</v>
          </cell>
          <cell r="B807" t="str">
            <v>Poste de sinalização automatizado</v>
          </cell>
          <cell r="C807" t="str">
            <v>un</v>
          </cell>
          <cell r="D807">
            <v>6000</v>
          </cell>
        </row>
        <row r="808">
          <cell r="A808" t="str">
            <v>*12</v>
          </cell>
          <cell r="B808" t="str">
            <v>Posto da Polícia Rodoviária Federal</v>
          </cell>
          <cell r="C808" t="str">
            <v>m2</v>
          </cell>
          <cell r="D808">
            <v>422.52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
          <cell r="A1" t="str">
            <v>CÓDIGO</v>
          </cell>
        </row>
      </sheetData>
      <sheetData sheetId="14">
        <row r="1">
          <cell r="A1" t="str">
            <v>CÓDIGO</v>
          </cell>
        </row>
      </sheetData>
      <sheetData sheetId="15">
        <row r="1">
          <cell r="A1" t="str">
            <v>CÓDIGO</v>
          </cell>
        </row>
      </sheetData>
      <sheetData sheetId="16">
        <row r="1">
          <cell r="A1" t="str">
            <v>CÓDIGO</v>
          </cell>
        </row>
      </sheetData>
      <sheetData sheetId="17"/>
      <sheetData sheetId="18"/>
      <sheetData sheetId="19" refreshError="1"/>
      <sheetData sheetId="20" refreshError="1"/>
      <sheetData sheetId="21" refreshError="1"/>
      <sheetData sheetId="2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JUL03"/>
      <sheetName val="CAPAO DO EMBIRA"/>
      <sheetName val="CAPAO_DO_EMBIRA"/>
    </sheetNames>
    <sheetDataSet>
      <sheetData sheetId="0" refreshError="1">
        <row r="1">
          <cell r="A1">
            <v>1</v>
          </cell>
          <cell r="B1" t="str">
            <v>TOPOGRAFIA - EQUIPAMENTOS E SERVICOS</v>
          </cell>
        </row>
        <row r="2">
          <cell r="A2">
            <v>1.0900000000000001</v>
          </cell>
          <cell r="B2" t="str">
            <v>LEVANTAMENTO PLANIMETRICO CADASTRAL</v>
          </cell>
          <cell r="C2" t="str">
            <v>M2</v>
          </cell>
          <cell r="D2">
            <v>0.14000000000000001</v>
          </cell>
        </row>
        <row r="3">
          <cell r="A3">
            <v>1.1000000000000001</v>
          </cell>
          <cell r="B3" t="str">
            <v>LEVANTAMENTO PLANI-ALTIMETRICO CADASTRAL</v>
          </cell>
          <cell r="C3" t="str">
            <v>M2</v>
          </cell>
          <cell r="D3">
            <v>0.17</v>
          </cell>
        </row>
        <row r="4">
          <cell r="A4">
            <v>1.1100000000000001</v>
          </cell>
          <cell r="B4" t="str">
            <v>LOCAÇÃO DE EIXO DE REFERÊNCIA PARA PROJETO DE VIA PÚBLICA</v>
          </cell>
          <cell r="C4" t="str">
            <v>M</v>
          </cell>
          <cell r="D4">
            <v>1.29</v>
          </cell>
        </row>
        <row r="5">
          <cell r="A5">
            <v>1.1200000000000001</v>
          </cell>
          <cell r="B5" t="str">
            <v>NIVELAMENTO</v>
          </cell>
          <cell r="C5" t="str">
            <v>M</v>
          </cell>
          <cell r="D5">
            <v>0.73</v>
          </cell>
        </row>
        <row r="6">
          <cell r="A6">
            <v>1.1299999999999999</v>
          </cell>
          <cell r="B6" t="str">
            <v>NIVELAMENTO DE SEÇÕES TRANSVERSAIS</v>
          </cell>
          <cell r="C6" t="str">
            <v>M DE SEÇÃO</v>
          </cell>
          <cell r="D6">
            <v>0.73</v>
          </cell>
        </row>
        <row r="7">
          <cell r="A7">
            <v>1.1399999999999999</v>
          </cell>
          <cell r="B7" t="str">
            <v>LEVANTAMENTO PLANIMETRICO DE VIA PÚBLICA E SEMI-CADASTRO DE IMÓVEIS</v>
          </cell>
          <cell r="C7" t="str">
            <v>M</v>
          </cell>
          <cell r="D7">
            <v>1.17</v>
          </cell>
        </row>
        <row r="8">
          <cell r="A8">
            <v>1.1499999999999999</v>
          </cell>
          <cell r="B8" t="str">
            <v>NIVELAMENTO DO EIXO DE VIA PÚBLICA INCLUSIVE SOLERIAS, GUIAS E TAMPÕES</v>
          </cell>
          <cell r="C8" t="str">
            <v>M</v>
          </cell>
          <cell r="D8">
            <v>1.1299999999999999</v>
          </cell>
        </row>
        <row r="9">
          <cell r="A9">
            <v>1.1599999999999999</v>
          </cell>
          <cell r="B9" t="str">
            <v>CADASTRO DE GALERIA EXISTENTE</v>
          </cell>
          <cell r="C9" t="str">
            <v>PV</v>
          </cell>
          <cell r="D9">
            <v>52.61</v>
          </cell>
        </row>
        <row r="10">
          <cell r="A10">
            <v>1.17</v>
          </cell>
          <cell r="B10" t="str">
            <v>ELEMENTOS PARA LOCAÇÃO DE OBRA DE ARTE</v>
          </cell>
          <cell r="C10" t="str">
            <v>M DE EIXO</v>
          </cell>
          <cell r="D10">
            <v>1.57</v>
          </cell>
        </row>
        <row r="11">
          <cell r="A11">
            <v>1.18</v>
          </cell>
          <cell r="B11" t="str">
            <v>TRANSPORTE DE COTA DE REFERÊNCIA DE NIVEL</v>
          </cell>
          <cell r="C11" t="str">
            <v>M</v>
          </cell>
          <cell r="D11">
            <v>0.51</v>
          </cell>
        </row>
        <row r="12">
          <cell r="A12">
            <v>1.19</v>
          </cell>
          <cell r="B12" t="str">
            <v>NIVELAMENTO GEOMÉTRICO NO INTERIOR DA GALERIA</v>
          </cell>
          <cell r="C12" t="str">
            <v>M</v>
          </cell>
          <cell r="D12">
            <v>2.06</v>
          </cell>
        </row>
        <row r="13">
          <cell r="A13">
            <v>1.2</v>
          </cell>
          <cell r="B13" t="str">
            <v>CADASTRO ESPECIAL DE GALERIA MOLDADA (1:500)</v>
          </cell>
          <cell r="C13" t="str">
            <v>M</v>
          </cell>
          <cell r="D13">
            <v>2.62</v>
          </cell>
        </row>
        <row r="14">
          <cell r="A14">
            <v>1.21</v>
          </cell>
          <cell r="B14" t="str">
            <v>NIVELAMENTO GEOMÉTRICO DE FUNDO DE CANAL OU CÓRREGO</v>
          </cell>
          <cell r="C14" t="str">
            <v>M</v>
          </cell>
          <cell r="D14">
            <v>1.73</v>
          </cell>
        </row>
        <row r="15">
          <cell r="A15">
            <v>1.22</v>
          </cell>
          <cell r="B15" t="str">
            <v>RELATÓRIO TÉCNICO</v>
          </cell>
          <cell r="C15" t="str">
            <v>M</v>
          </cell>
          <cell r="D15">
            <v>3.05</v>
          </cell>
        </row>
        <row r="16">
          <cell r="A16">
            <v>1.23</v>
          </cell>
          <cell r="B16" t="str">
            <v>CADASTRO DE CANALIZAÇÕES CIRCULARES</v>
          </cell>
          <cell r="C16" t="str">
            <v>M</v>
          </cell>
          <cell r="D16">
            <v>1.31</v>
          </cell>
        </row>
        <row r="17">
          <cell r="A17">
            <v>1.24</v>
          </cell>
          <cell r="B17" t="str">
            <v>CADASTRO E AMARRAÇÃO DE CAIXA DE INSPEÇÃO OU CAIXA DE CONCORDÂNCIA OU CAIXA MORTA</v>
          </cell>
          <cell r="C17" t="str">
            <v>UN</v>
          </cell>
          <cell r="D17">
            <v>21.01</v>
          </cell>
        </row>
        <row r="18">
          <cell r="A18">
            <v>1.25</v>
          </cell>
          <cell r="B18" t="str">
            <v>CADASTRO E AMARRAÇÃO DE BOCA DE LOBO OU LEÃO</v>
          </cell>
          <cell r="C18" t="str">
            <v>UN</v>
          </cell>
          <cell r="D18">
            <v>12.22</v>
          </cell>
        </row>
        <row r="19">
          <cell r="A19">
            <v>1.26</v>
          </cell>
          <cell r="B19" t="str">
            <v>CADASTRO E AMARRAÇÃO DE PV</v>
          </cell>
          <cell r="C19" t="str">
            <v>UN</v>
          </cell>
          <cell r="D19">
            <v>17.149999999999999</v>
          </cell>
        </row>
        <row r="20">
          <cell r="A20">
            <v>1.27</v>
          </cell>
          <cell r="B20" t="str">
            <v>CADASTRO E AMARRAÇÃO DE PV RECOBERTO</v>
          </cell>
          <cell r="C20" t="str">
            <v>UN</v>
          </cell>
          <cell r="D20">
            <v>46.82</v>
          </cell>
        </row>
        <row r="21">
          <cell r="A21">
            <v>1.28</v>
          </cell>
          <cell r="B21" t="str">
            <v>TRANSPORTE DE COORDENADAS</v>
          </cell>
          <cell r="C21" t="str">
            <v>M</v>
          </cell>
          <cell r="D21">
            <v>0.52</v>
          </cell>
        </row>
        <row r="22">
          <cell r="A22">
            <v>1.31</v>
          </cell>
          <cell r="B22" t="str">
            <v>ESTAÇÃO TOTAL PRECISÃO 5", TIPO LEICA TC 705, OU SIMILAR, INCLUSIVE ACESSÓRIOS</v>
          </cell>
          <cell r="C22" t="str">
            <v>H</v>
          </cell>
          <cell r="D22">
            <v>3.28</v>
          </cell>
        </row>
        <row r="23">
          <cell r="A23">
            <v>1.32</v>
          </cell>
          <cell r="B23" t="str">
            <v>ESTAÇÃO TOTAL PRECISÃO 3", TIPO LEICA TC 1103, OU SIMILAR, INCLUSIVE ACESSÓRIOS</v>
          </cell>
          <cell r="C23" t="str">
            <v>H</v>
          </cell>
          <cell r="D23">
            <v>4.92</v>
          </cell>
        </row>
        <row r="24">
          <cell r="A24">
            <v>1.33</v>
          </cell>
          <cell r="B24" t="str">
            <v>ESTAÇÃO TOTAL PRECISÃO 1,5", TIPO LEICA  TC 1101, OU SIMILAR, INCLUSIVE ACESSÓRIOS</v>
          </cell>
          <cell r="C24" t="str">
            <v>H</v>
          </cell>
          <cell r="D24">
            <v>5.92</v>
          </cell>
        </row>
        <row r="25">
          <cell r="A25">
            <v>1.34</v>
          </cell>
          <cell r="B25" t="str">
            <v>TEODOLITO PRECISÃO 10", TIPO LEICA, T 110, OU SIMILAR, INCLUSIVE ACESSÓRIOS</v>
          </cell>
          <cell r="C25" t="str">
            <v>H</v>
          </cell>
          <cell r="D25">
            <v>1.27</v>
          </cell>
        </row>
        <row r="26">
          <cell r="A26">
            <v>1.35</v>
          </cell>
          <cell r="B26" t="str">
            <v>NIVEL PRECISÃO 1,5 mm/km, TIPO LEICA NA 728, OU SIMILAR, INCLUSIVE ACESSÓRIOS</v>
          </cell>
          <cell r="C26" t="str">
            <v>H</v>
          </cell>
          <cell r="D26">
            <v>0.35</v>
          </cell>
        </row>
        <row r="27">
          <cell r="A27">
            <v>1.36</v>
          </cell>
          <cell r="B27" t="str">
            <v>NIVEL PRECISÃO 0,7 mm/km, TIPO LEICA NA 2, OU SIMILAR, INCLUSIVE ACESSÓRIOS</v>
          </cell>
          <cell r="C27" t="str">
            <v>H</v>
          </cell>
          <cell r="D27">
            <v>0.84</v>
          </cell>
        </row>
        <row r="28">
          <cell r="A28">
            <v>1.37</v>
          </cell>
          <cell r="B28" t="str">
            <v>NIVEL PRECISÃO 0,3 mm/km, TIPO LEICA NA 2, ACOPLADO COM GPM 3 OU SIMILAR, INCLUSIVE ACESSÓRIOS</v>
          </cell>
          <cell r="C28" t="str">
            <v>H</v>
          </cell>
          <cell r="D28">
            <v>1.44</v>
          </cell>
        </row>
        <row r="29">
          <cell r="A29">
            <v>2</v>
          </cell>
          <cell r="B29" t="str">
            <v>SONDAGENS E ENSAIOS DE SOLO</v>
          </cell>
        </row>
        <row r="30">
          <cell r="A30">
            <v>2.0101</v>
          </cell>
          <cell r="B30" t="str">
            <v>SONDAGEM A TRADO MANUAL</v>
          </cell>
          <cell r="C30" t="str">
            <v>M</v>
          </cell>
          <cell r="D30">
            <v>16.48</v>
          </cell>
        </row>
        <row r="31">
          <cell r="A31">
            <v>2.0102000000000002</v>
          </cell>
          <cell r="B31" t="str">
            <v>SONDAGEM COM EXTRAÇÃO DE AMOSTRA NAS CONDIÇÕES NATURAIS</v>
          </cell>
          <cell r="C31" t="str">
            <v>UN</v>
          </cell>
          <cell r="D31">
            <v>24.63</v>
          </cell>
        </row>
        <row r="32">
          <cell r="A32">
            <v>2.0200999999999998</v>
          </cell>
          <cell r="B32" t="str">
            <v>SONDAGEM A PERCUSSÃO, MOBILIZAÇÃO E INSTALAÇÃO DE 1 EQUIPAMENTO, CONSIDERANDO A DISTÂNCIA ATÉ 10km</v>
          </cell>
          <cell r="C32" t="str">
            <v>UN</v>
          </cell>
          <cell r="D32">
            <v>82.36</v>
          </cell>
        </row>
        <row r="33">
          <cell r="A33">
            <v>2.0202</v>
          </cell>
          <cell r="B33" t="str">
            <v>SONDAGEM A PERCUSSÃO, MOBILIZAÇÃO E   INSTALAÇÃO DE 1 EQUIPAMENTO, CONSIDERANDO A DISTÂNCIA DE 10 A 20 km</v>
          </cell>
          <cell r="C33" t="str">
            <v>UN</v>
          </cell>
          <cell r="D33">
            <v>137.4</v>
          </cell>
        </row>
        <row r="34">
          <cell r="A34">
            <v>2.0203000000000002</v>
          </cell>
          <cell r="B34" t="str">
            <v>SONDAGEM A PERCUSSÃO, MOBILIZAÇÃO E INSTALAÇÃO DE 1 EQUIPAMENTO, CONSIDERANDO A DISTÂNCIA ACIMA DE 20km</v>
          </cell>
          <cell r="C34" t="str">
            <v>UN</v>
          </cell>
          <cell r="D34">
            <v>192.44</v>
          </cell>
        </row>
        <row r="35">
          <cell r="A35">
            <v>2.0204</v>
          </cell>
          <cell r="B35" t="str">
            <v>SONDAGEM A PERCUSSÃO, DESLOCAMENTO DE EQUIPAMENTO ENTRE FUROS EM TERRENO PLANO, CONSIDERANDO A DISTÂNCIA ATÉ 100m</v>
          </cell>
          <cell r="C35" t="str">
            <v>UN</v>
          </cell>
          <cell r="D35">
            <v>13.66</v>
          </cell>
        </row>
        <row r="36">
          <cell r="A36">
            <v>2.0205000000000002</v>
          </cell>
          <cell r="B36" t="str">
            <v>SONDAGEM A PERCUSSÃO, DESLOCAMENTO DE EQUIPAMENTO ENTRE FUROS EM TERRENO PLANO, CONSIDERANDO A DISTÂNCIA DE 100 A 200m</v>
          </cell>
          <cell r="C36" t="str">
            <v>UN</v>
          </cell>
          <cell r="D36">
            <v>27.32</v>
          </cell>
        </row>
        <row r="37">
          <cell r="A37">
            <v>2.0206</v>
          </cell>
          <cell r="B37" t="str">
            <v>SONDAGEM A PERCUSSÃO, DESLOCAMENTO DE EQUIPAMENTO ENTRE FUROS EM TERRENO PLANO, CONSIDERANDO A DISTÂNCIA ACIMA DE 200m</v>
          </cell>
          <cell r="C37" t="str">
            <v>UN</v>
          </cell>
          <cell r="D37">
            <v>40.98</v>
          </cell>
        </row>
        <row r="38">
          <cell r="A38">
            <v>2.0207000000000002</v>
          </cell>
          <cell r="B38" t="str">
            <v>SONDAGEM A PERCUSSÃO, DESLOCAMENTO DE EQUIPAMENTO EM TERRENO ACIDENTADO, CONSIDERANDO A DISTÂNCIA ATÉ 50m</v>
          </cell>
          <cell r="C38" t="str">
            <v>UN</v>
          </cell>
          <cell r="D38">
            <v>13.66</v>
          </cell>
        </row>
        <row r="39">
          <cell r="A39">
            <v>2.0207999999999999</v>
          </cell>
          <cell r="B39" t="str">
            <v>SONDAGEM A PERCUSSÃO, DESLOCAMENTO DE EQUIPAMENTO EM TERRENO ACIDENTADO, CONSIDERANDO A DISTÂNCIA ACIMA DE 50m</v>
          </cell>
          <cell r="C39" t="str">
            <v>UN</v>
          </cell>
          <cell r="D39">
            <v>23.17</v>
          </cell>
        </row>
        <row r="40">
          <cell r="A40">
            <v>2.0209000000000001</v>
          </cell>
          <cell r="B40" t="str">
            <v>SONDAGEM A PERCUSSÃO, EXECUÇÃO DE PLATAFORMA  EM TERRENO ALAGADIÇO OU ACIDENTADO</v>
          </cell>
          <cell r="C40" t="str">
            <v>UN</v>
          </cell>
          <cell r="D40">
            <v>45.89</v>
          </cell>
        </row>
        <row r="41">
          <cell r="A41">
            <v>2.0209999999999999</v>
          </cell>
          <cell r="B41" t="str">
            <v>SONDAGEM A PERCUSSÃO, PERFURAÇÃO E   EXECUÇÃO  A CADA METRO DE UM ENSAIO PENETOMÉTRICO OU DE LAVAGEM POR TEMPO</v>
          </cell>
          <cell r="C41" t="str">
            <v>UN</v>
          </cell>
          <cell r="D41">
            <v>27.5</v>
          </cell>
        </row>
        <row r="42">
          <cell r="A42">
            <v>2.0211000000000001</v>
          </cell>
          <cell r="B42" t="str">
            <v>SONDAGEM A PERCUSSÃO, ENSAIO PENETOMETRICO OU DE LAVAGEM POR TEMPO ADICIONAL</v>
          </cell>
          <cell r="C42" t="str">
            <v>UN</v>
          </cell>
          <cell r="D42">
            <v>16.62</v>
          </cell>
        </row>
        <row r="43">
          <cell r="A43">
            <v>2.0301</v>
          </cell>
          <cell r="B43" t="str">
            <v>SONDAGEM ROTATIVA, MOBILIZAÇÃO  E  INSTALAÇÃO DE 1 EQUIPAMENTO, CONSIDERANDO A DISTÂNCIA ATÉ 10km</v>
          </cell>
          <cell r="C43" t="str">
            <v>UN</v>
          </cell>
          <cell r="D43">
            <v>82.84</v>
          </cell>
        </row>
        <row r="44">
          <cell r="A44">
            <v>2.0301999999999998</v>
          </cell>
          <cell r="B44" t="str">
            <v>SONDAGEM ROTATIVA, MOBILIZAÇÃO  E  INSTALAÇÃO DE 1 EQUIPAMENTO, CONSIDERANDO A DISTÂNCIA DE 10 A 20km</v>
          </cell>
          <cell r="C44" t="str">
            <v>UN</v>
          </cell>
          <cell r="D44">
            <v>138.04</v>
          </cell>
        </row>
        <row r="45">
          <cell r="A45">
            <v>2.0303</v>
          </cell>
          <cell r="B45" t="str">
            <v>SONDAGEM ROTATIVA, MOBILIZAÇÃO  E  INSTALAÇÃO DE 1 EQUIPAMENTO, CONSIDERANDO A DISTÂNCIA ACIMA DE 20km</v>
          </cell>
          <cell r="C45" t="str">
            <v>UN</v>
          </cell>
          <cell r="D45">
            <v>193.24</v>
          </cell>
        </row>
        <row r="46">
          <cell r="A46">
            <v>2.0305</v>
          </cell>
          <cell r="B46" t="str">
            <v>SONDAGEM ROTATIVA, DESLOCAMENTO   DE  EQUIPAMENTO ENTRE FUROS EM TERRENO PLANO, CONSIDERANDO A DISTÂNCIA ATÉ 100m</v>
          </cell>
          <cell r="C46" t="str">
            <v>UN</v>
          </cell>
          <cell r="D46">
            <v>27.64</v>
          </cell>
        </row>
        <row r="47">
          <cell r="A47">
            <v>2.0306000000000002</v>
          </cell>
          <cell r="B47" t="str">
            <v>SONDAGEM ROTATIVA, DESLOCAMENTO DE EQUIPAMENTO ENTRE FUROS EM TERRENO PLANO, CONSIDERANDO A DISTÂNCIA DE 100 A 200m</v>
          </cell>
          <cell r="C47" t="str">
            <v>UN</v>
          </cell>
          <cell r="D47">
            <v>41.46</v>
          </cell>
        </row>
        <row r="48">
          <cell r="A48">
            <v>2.0306999999999999</v>
          </cell>
          <cell r="B48" t="str">
            <v>SONDAGEM ROTATIVA, DESLOCAMENTO DE EQUIPAMENTO ENTRE FUROS EM TERRENO PLANO, CONSIDERANDO A DISTÂNCIA ACIMA DE 200m</v>
          </cell>
          <cell r="C48" t="str">
            <v>UN</v>
          </cell>
          <cell r="D48">
            <v>55.28</v>
          </cell>
        </row>
        <row r="49">
          <cell r="A49">
            <v>2.0308000000000002</v>
          </cell>
          <cell r="B49" t="str">
            <v>SONDAGEM ROTATIVA, DESLOCAMENTO DE EQUIPAMENTO ENTRE FUROS EM TERRENO ACIDENTADO, CONSIDERANDO A DISTÂNCIA ATÉ 50m</v>
          </cell>
          <cell r="C49" t="str">
            <v>UN</v>
          </cell>
          <cell r="D49">
            <v>27.64</v>
          </cell>
        </row>
        <row r="50">
          <cell r="A50">
            <v>2.0308999999999999</v>
          </cell>
          <cell r="B50" t="str">
            <v>SONDAGEM ROTATIVA, DESLOCAMENTO DE EQUIPAMENTO ENTRE FUROS EM TERRENO ACIDENTADO, CONSIDERANDO A DISTÂNCIA ACIMA DE 50m</v>
          </cell>
          <cell r="C50" t="str">
            <v>UN</v>
          </cell>
          <cell r="D50">
            <v>41.46</v>
          </cell>
        </row>
        <row r="51">
          <cell r="A51">
            <v>2.0310000000000001</v>
          </cell>
          <cell r="B51" t="str">
            <v>SONDAGEM ROTATIVA, EXECUÇÃO DE PLATAFORMA EM TERRENO ALAGADIÇO OU ACIDENTADO</v>
          </cell>
          <cell r="C51" t="str">
            <v>UN</v>
          </cell>
          <cell r="D51">
            <v>106.55</v>
          </cell>
        </row>
        <row r="52">
          <cell r="A52">
            <v>2.0310999999999999</v>
          </cell>
          <cell r="B52" t="str">
            <v>SONDAGEM ROTATIVA, PERFURAÇÃO EM SOLOS OU ROCHAS DECOMPOSTAS - HX</v>
          </cell>
          <cell r="C52" t="str">
            <v>M</v>
          </cell>
          <cell r="D52">
            <v>46.08</v>
          </cell>
        </row>
        <row r="53">
          <cell r="A53">
            <v>2.0312000000000001</v>
          </cell>
          <cell r="B53" t="str">
            <v>SONDAGEM ROTATIVA, PERFURAÇÃO EM SOLOS OU ROCHAS DECOMPOSTAS - NX</v>
          </cell>
          <cell r="C53" t="str">
            <v>M</v>
          </cell>
          <cell r="D53">
            <v>46.06</v>
          </cell>
        </row>
        <row r="54">
          <cell r="A54">
            <v>2.0312999999999999</v>
          </cell>
          <cell r="B54" t="str">
            <v>SONDAGEM ROTATIVA, PERFURAÇÃO EM SOLOS OU ROCHAS DECOMPOSTAS - BX</v>
          </cell>
          <cell r="C54" t="str">
            <v>M</v>
          </cell>
          <cell r="D54">
            <v>46.03</v>
          </cell>
        </row>
        <row r="55">
          <cell r="A55">
            <v>2.0314000000000001</v>
          </cell>
          <cell r="B55" t="str">
            <v>SONDAGEM ROTATIVA, PERFURAÇÃO EM SOLOS OU ROCHAS DECOMPOSTAS - AX</v>
          </cell>
          <cell r="C55" t="str">
            <v>M</v>
          </cell>
          <cell r="D55">
            <v>46.02</v>
          </cell>
        </row>
        <row r="56">
          <cell r="A56">
            <v>2.0314999999999999</v>
          </cell>
          <cell r="B56" t="str">
            <v>SONDAGEM ROTATIVA, PERFURAÇÃO  EM ROCHA  MOLE (FILITOS, SILTITOS, ARENITOS E ROCHAS AFINS), ACRÉSCIMO DE ...(EM RELAÇÃO AO PREÇO DA PERFURAÇÃO EM SOLOS E ROCHAS DECOMPOSTAS)</v>
          </cell>
          <cell r="C56" t="str">
            <v>%</v>
          </cell>
          <cell r="D56">
            <v>100</v>
          </cell>
        </row>
        <row r="57">
          <cell r="A57">
            <v>2.0316000000000001</v>
          </cell>
          <cell r="B57" t="str">
            <v>SONDAGEM ROTATIVA, PERFURAÇÃO EM ROCHA   DURA OU EXTRA DURA (GRANITOS, GNAISSES, QUARTZITOS E ROCHAS AFINS), ACRÉSCIMO DE ...(EM RELAÇÃO AO PREÇO DA PERFURAÇÃO EM SOLOS OU ROCHAS DECOMPOSTAS)</v>
          </cell>
          <cell r="C57" t="str">
            <v>%</v>
          </cell>
          <cell r="D57">
            <v>300</v>
          </cell>
        </row>
        <row r="58">
          <cell r="A58">
            <v>2.0400999999999998</v>
          </cell>
          <cell r="B58" t="str">
            <v>EXECUÇÃO DE POÇO DE INSPEÇÃO COM  1 M2 DE ÁREA</v>
          </cell>
          <cell r="C58" t="str">
            <v>M</v>
          </cell>
          <cell r="D58">
            <v>15.8</v>
          </cell>
        </row>
        <row r="59">
          <cell r="A59">
            <v>2.0402</v>
          </cell>
          <cell r="B59" t="str">
            <v>EXECUÇÃO DE POÇO DE INSPEÇÃO E MATERIAL   PARA ESCORAMENTO</v>
          </cell>
          <cell r="C59" t="str">
            <v>M</v>
          </cell>
          <cell r="D59">
            <v>121.28</v>
          </cell>
        </row>
        <row r="60">
          <cell r="A60">
            <v>2.0402999999999998</v>
          </cell>
          <cell r="B60" t="str">
            <v>REATERRO DO POÇO</v>
          </cell>
          <cell r="C60" t="str">
            <v>M</v>
          </cell>
          <cell r="D60">
            <v>1.66</v>
          </cell>
        </row>
        <row r="61">
          <cell r="A61">
            <v>2.0503</v>
          </cell>
          <cell r="B61" t="str">
            <v>INSTALACAO DE MEDIDOR  DE NÍVEL D'ÁGUA</v>
          </cell>
          <cell r="C61" t="str">
            <v>M</v>
          </cell>
          <cell r="D61">
            <v>25.29</v>
          </cell>
        </row>
        <row r="62">
          <cell r="A62">
            <v>2.0503999999999998</v>
          </cell>
          <cell r="B62" t="str">
            <v>INSTALACAO DE PIEZOMETRO</v>
          </cell>
          <cell r="C62" t="str">
            <v>M</v>
          </cell>
          <cell r="D62">
            <v>47.69</v>
          </cell>
        </row>
        <row r="63">
          <cell r="A63">
            <v>2.06</v>
          </cell>
          <cell r="B63" t="str">
            <v>ENSAIOS DE LABORATÓRIO</v>
          </cell>
        </row>
        <row r="64">
          <cell r="A64">
            <v>2.0600999999999998</v>
          </cell>
          <cell r="B64" t="str">
            <v>ENSAIOS DE LABORATÓRIO, UMIDADE NATURAL</v>
          </cell>
          <cell r="C64" t="str">
            <v>ENSAIO</v>
          </cell>
          <cell r="D64">
            <v>4.66</v>
          </cell>
        </row>
        <row r="65">
          <cell r="A65">
            <v>2.0602</v>
          </cell>
          <cell r="B65" t="str">
            <v>ENSAIOS DE LABORATÓRIO, LIMITE DE LIQUIDEZ</v>
          </cell>
          <cell r="C65" t="str">
            <v>ENSAIO</v>
          </cell>
          <cell r="D65">
            <v>13.68</v>
          </cell>
        </row>
        <row r="66">
          <cell r="A66">
            <v>2.0602999999999998</v>
          </cell>
          <cell r="B66" t="str">
            <v>ENSAIOS DE LABORATÓRIO, PLASTICIDADE</v>
          </cell>
          <cell r="C66" t="str">
            <v>ENSAIO</v>
          </cell>
          <cell r="D66">
            <v>11.05</v>
          </cell>
        </row>
        <row r="67">
          <cell r="A67">
            <v>2.0604</v>
          </cell>
          <cell r="B67" t="str">
            <v>ENSAIOS DE LABORATÓRIO, COMPACTAÇÃO</v>
          </cell>
          <cell r="C67" t="str">
            <v>ENSAIO</v>
          </cell>
          <cell r="D67">
            <v>44.66</v>
          </cell>
        </row>
        <row r="68">
          <cell r="A68">
            <v>2.0605000000000002</v>
          </cell>
          <cell r="B68" t="str">
            <v>ENSAIOS DE LABORATÓRIO, GRANULOMETRIA</v>
          </cell>
          <cell r="C68" t="str">
            <v>ENSAIO</v>
          </cell>
          <cell r="D68">
            <v>29.15</v>
          </cell>
        </row>
        <row r="69">
          <cell r="A69">
            <v>2.0606</v>
          </cell>
          <cell r="B69" t="str">
            <v>ENSAIOS DE LABORATÓRIO, PROCTOR SIMPLES</v>
          </cell>
          <cell r="C69" t="str">
            <v>ENSAIO</v>
          </cell>
          <cell r="D69">
            <v>50.38</v>
          </cell>
        </row>
        <row r="70">
          <cell r="A70">
            <v>2.0607000000000002</v>
          </cell>
          <cell r="B70" t="str">
            <v>ENSAIOS DE LABORATÓRIO, CBR MOLDADO</v>
          </cell>
          <cell r="C70" t="str">
            <v>ENSAIO</v>
          </cell>
          <cell r="D70">
            <v>42.59</v>
          </cell>
        </row>
        <row r="71">
          <cell r="A71">
            <v>2.0608</v>
          </cell>
          <cell r="B71" t="str">
            <v>ENSAIOS DE LABORATÓRIO, ENSAIO DE CBR INDEFORMADO</v>
          </cell>
          <cell r="C71" t="str">
            <v>ENSAIO</v>
          </cell>
          <cell r="D71">
            <v>33.49</v>
          </cell>
        </row>
        <row r="72">
          <cell r="A72">
            <v>2.0609000000000002</v>
          </cell>
          <cell r="B72" t="str">
            <v>ENSAIOS DE LABORATÓRIO, CBR-5 PONTOS (MOLDADO)</v>
          </cell>
          <cell r="C72" t="str">
            <v>ENSAIO</v>
          </cell>
          <cell r="D72">
            <v>100.74</v>
          </cell>
        </row>
        <row r="73">
          <cell r="A73">
            <v>2.0609999999999999</v>
          </cell>
          <cell r="B73" t="str">
            <v>ENSAIOS DE LABORATÓRIO, CBR-5 PONTOS (INDEFORMADO)</v>
          </cell>
          <cell r="C73" t="str">
            <v>ENSAIO</v>
          </cell>
          <cell r="D73">
            <v>71.45</v>
          </cell>
        </row>
        <row r="74">
          <cell r="A74">
            <v>2.0611000000000002</v>
          </cell>
          <cell r="B74" t="str">
            <v>ENSAIOS DE LABORATÓRIO, LOS ANGELES</v>
          </cell>
          <cell r="C74" t="str">
            <v>ENSAIO</v>
          </cell>
          <cell r="D74">
            <v>92.98</v>
          </cell>
        </row>
        <row r="75">
          <cell r="A75">
            <v>2.0613000000000001</v>
          </cell>
          <cell r="B75" t="str">
            <v>ENSAIOS DE LABORATÓRIO, DURABILIDADE</v>
          </cell>
          <cell r="C75" t="str">
            <v>ENSAIO</v>
          </cell>
          <cell r="D75">
            <v>100.74</v>
          </cell>
        </row>
        <row r="76">
          <cell r="A76">
            <v>2.0613999999999999</v>
          </cell>
          <cell r="B76" t="str">
            <v>ENSAIOS DE LABORATÓRIO, ADESIVIDADE</v>
          </cell>
          <cell r="C76" t="str">
            <v>ENSAIO</v>
          </cell>
          <cell r="D76">
            <v>50.38</v>
          </cell>
        </row>
        <row r="77">
          <cell r="A77">
            <v>2.0615000000000001</v>
          </cell>
          <cell r="B77" t="str">
            <v>ENSAIOS DE LABORATÓRIO, VISCOSIDADE</v>
          </cell>
          <cell r="C77" t="str">
            <v>ENSAIO</v>
          </cell>
          <cell r="D77">
            <v>33.43</v>
          </cell>
        </row>
        <row r="78">
          <cell r="A78">
            <v>2.0617000000000001</v>
          </cell>
          <cell r="B78" t="str">
            <v>ENSAIOS DE LABORATÓRIO, PONTO DE FULGOR</v>
          </cell>
          <cell r="C78" t="str">
            <v>ENSAIO</v>
          </cell>
          <cell r="D78">
            <v>28.61</v>
          </cell>
        </row>
        <row r="79">
          <cell r="A79">
            <v>2.0617999999999999</v>
          </cell>
          <cell r="B79" t="str">
            <v>ENSAIOS DE LABORATÓRIO, PENETRAÇÃO</v>
          </cell>
          <cell r="C79" t="str">
            <v>ENSAIO</v>
          </cell>
          <cell r="D79">
            <v>39.67</v>
          </cell>
        </row>
        <row r="80">
          <cell r="A80">
            <v>2.0619000000000001</v>
          </cell>
          <cell r="B80" t="str">
            <v>ENSAIOS DE LABORATÓRIO, PONTO DE AMOLECIMENTO</v>
          </cell>
          <cell r="C80" t="str">
            <v>ENSAIO</v>
          </cell>
          <cell r="D80">
            <v>25.19</v>
          </cell>
        </row>
        <row r="81">
          <cell r="A81">
            <v>2.0621</v>
          </cell>
          <cell r="B81" t="str">
            <v>ENSAIOS DE LABORATÓRIO, DOSAGEM MARSHALL, GRANULOMETRIA, TEOR DE ASFÁLTO, ESTABILIDADE E FLUÊNCIA</v>
          </cell>
          <cell r="C81" t="str">
            <v>ENSAIO</v>
          </cell>
          <cell r="D81">
            <v>548.12</v>
          </cell>
        </row>
        <row r="82">
          <cell r="A82">
            <v>3</v>
          </cell>
          <cell r="B82" t="str">
            <v>PROJETOS, ESTUDOS E SERVICOS</v>
          </cell>
        </row>
        <row r="83">
          <cell r="A83">
            <v>3.01</v>
          </cell>
          <cell r="B83" t="str">
            <v>DIMENSIONAMENTO   DE PAVIMENTO</v>
          </cell>
          <cell r="C83" t="str">
            <v>FURO</v>
          </cell>
          <cell r="D83">
            <v>24.38</v>
          </cell>
        </row>
        <row r="84">
          <cell r="A84">
            <v>3.02</v>
          </cell>
          <cell r="B84" t="str">
            <v>PROJETO EM PLANTA PARA PAVIMENTAÇÃO DE VIA PÚBLICA COM UMA PISTA</v>
          </cell>
          <cell r="C84" t="str">
            <v>M</v>
          </cell>
          <cell r="D84">
            <v>0.33</v>
          </cell>
        </row>
        <row r="85">
          <cell r="A85">
            <v>3.03</v>
          </cell>
          <cell r="B85" t="str">
            <v>PROJETO EM PERFIL PARA PAVIMENTAÇÃO DE VIA PÚBLICA COM UMA PISTA</v>
          </cell>
          <cell r="C85" t="str">
            <v>M</v>
          </cell>
          <cell r="D85">
            <v>0.16</v>
          </cell>
        </row>
        <row r="86">
          <cell r="A86">
            <v>3.04</v>
          </cell>
          <cell r="B86" t="str">
            <v>PROJETO HIDRÁULICO DE  GALERIA PLUVIAL EM TUBOS</v>
          </cell>
          <cell r="C86" t="str">
            <v>M</v>
          </cell>
          <cell r="D86">
            <v>1.1299999999999999</v>
          </cell>
        </row>
        <row r="87">
          <cell r="A87">
            <v>3.05</v>
          </cell>
          <cell r="B87" t="str">
            <v>PROJETO HIDRÁULICO DE  GALERIA PLUVIAL MOLDADA, EXCLUINDO O PROJETO ESTRUTURAL</v>
          </cell>
          <cell r="C87" t="str">
            <v>M</v>
          </cell>
          <cell r="D87">
            <v>2.2599999999999998</v>
          </cell>
        </row>
        <row r="88">
          <cell r="A88">
            <v>3.06</v>
          </cell>
          <cell r="B88" t="str">
            <v>PROJETO HIDRÁULICO DE  REFORÇO DE GALERIA EXISTENTE, EM TUBOS</v>
          </cell>
          <cell r="C88" t="str">
            <v>M</v>
          </cell>
          <cell r="D88">
            <v>0.98</v>
          </cell>
        </row>
        <row r="89">
          <cell r="A89">
            <v>3.07</v>
          </cell>
          <cell r="B89" t="str">
            <v>ESTUDO HIDROLÓGICO DE  VIA PÚBLICA INTEGRANTE DE PROGRAMA DE PAVIMENTAÇÃO, QUE VIER A DISPENSAR GALERIA PLUVIAL OU EXIGI-LA MOLDADA</v>
          </cell>
          <cell r="C89" t="str">
            <v>M</v>
          </cell>
          <cell r="D89">
            <v>0.64</v>
          </cell>
        </row>
        <row r="90">
          <cell r="A90">
            <v>3.08</v>
          </cell>
          <cell r="B90" t="str">
            <v>ESTUDO HIDROLÓGICO DE  VIA PÚBLICA INTEGRANTE DE PROGRAMA DE PAVIMENTAÇÃO E PROJETO HIDRÁULICO, SE NECESSÁRIA GALERIA PLUVIAL EM TUBOS</v>
          </cell>
          <cell r="C90" t="str">
            <v>M</v>
          </cell>
          <cell r="D90">
            <v>1.02</v>
          </cell>
        </row>
        <row r="91">
          <cell r="A91">
            <v>3.09</v>
          </cell>
          <cell r="B91" t="str">
            <v>ESTUDO HIDROLÓGICO DE AREA ARRUADA</v>
          </cell>
          <cell r="C91" t="str">
            <v>KM2</v>
          </cell>
          <cell r="D91">
            <v>415.42</v>
          </cell>
        </row>
        <row r="92">
          <cell r="A92">
            <v>3.1</v>
          </cell>
          <cell r="B92" t="str">
            <v>ESTUDO HIDROLÓGICO DE AREA NÃO ARRUADA</v>
          </cell>
          <cell r="C92" t="str">
            <v>KM2</v>
          </cell>
          <cell r="D92">
            <v>184.14</v>
          </cell>
        </row>
        <row r="93">
          <cell r="A93">
            <v>3.11</v>
          </cell>
          <cell r="B93" t="str">
            <v>ESTUDO HIDRÁULICO DE   VIA SITUADA EM ÁREA, OBJETO DE ESTUDO HIDROLÓGICO</v>
          </cell>
          <cell r="C93" t="str">
            <v>M</v>
          </cell>
          <cell r="D93">
            <v>0.48</v>
          </cell>
        </row>
        <row r="94">
          <cell r="A94">
            <v>3.12</v>
          </cell>
          <cell r="B94" t="str">
            <v>ESTUDO HIDROLÓGICO E VERIFICAÇÃO DA SUFICIÊNCIA DE GALERIA EXISTENTE, EM TUBOS</v>
          </cell>
          <cell r="C94" t="str">
            <v>M</v>
          </cell>
          <cell r="D94">
            <v>0.84</v>
          </cell>
        </row>
        <row r="95">
          <cell r="A95">
            <v>3.13</v>
          </cell>
          <cell r="B95" t="str">
            <v>VERIFICAÇÃO NO PROJETO  DE SISTEMA DE DRENAGEM, DE VIAS QUE DISPENSAM GALERIA DE ÁGUAS PLUVIAIS</v>
          </cell>
          <cell r="C95" t="str">
            <v>M</v>
          </cell>
          <cell r="D95">
            <v>0.08</v>
          </cell>
        </row>
        <row r="96">
          <cell r="A96">
            <v>3.14</v>
          </cell>
          <cell r="B96" t="str">
            <v>TRANSCRIÇÃO E ADAPTAÇÃO DE SISTEMAS DE DRENAGEM PROJETADOS EM VIAS PÚBLICAS</v>
          </cell>
          <cell r="C96" t="str">
            <v>M</v>
          </cell>
          <cell r="D96">
            <v>0.25</v>
          </cell>
        </row>
        <row r="97">
          <cell r="A97">
            <v>3.1501000000000001</v>
          </cell>
          <cell r="B97" t="str">
            <v>CÁLCULO ESTRUTURAL DE CONCRETO ARMADO PARA PONTES, VIADUTOS, MUROS DE ARRIMO E OBRAS CONGÊNERES, PERCENTAGEM A SER APLICADA AO ORÇAMENTO DA PARTE ESTRUTURAL DA OBRA, USANDO OS PREÇOS UNITÁRIOS DA TABELA DE SVP - ATÉ 50 m3</v>
          </cell>
          <cell r="C97" t="str">
            <v>%</v>
          </cell>
          <cell r="D97">
            <v>6.75</v>
          </cell>
        </row>
        <row r="98">
          <cell r="A98">
            <v>3.1501999999999999</v>
          </cell>
          <cell r="B98" t="str">
            <v>CÁLCULO ESTRUTURAL DE CONCRETO ARMADO PARA PONTES, VIADUTOS, MUROS DE ARRIMO E OBRAS CONGÊNERES, PERCENTAGEM A SER APLICADA AO ORÇAMENTO DA PARTE ESTRUTURAL DA OBRA, USANDO OS PREÇOS UNITÁRIOS DA TABELA DE SVP - ATÉ 100m3</v>
          </cell>
          <cell r="C98" t="str">
            <v>%</v>
          </cell>
          <cell r="D98">
            <v>6.12</v>
          </cell>
        </row>
        <row r="99">
          <cell r="A99">
            <v>3.1503000000000001</v>
          </cell>
          <cell r="B99" t="str">
            <v>CÁLCULO ESTRUTURAL DE CONCRETO ARMADO PARA PONTES, VIADUTOS, MUROS DE ARRIMO E OBRAS CONGÊNERES, PERCENTAGEM A SER APLICADA AO ORÇAMENTO DA PARTE ESTRUTURAL DA OBRA, USANDO OS PREÇOS UNITÁRIOS DA TABELA DE SVP - ATÉ 200m3</v>
          </cell>
          <cell r="C99" t="str">
            <v>%</v>
          </cell>
          <cell r="D99">
            <v>5.76</v>
          </cell>
        </row>
        <row r="100">
          <cell r="A100">
            <v>3.1503999999999999</v>
          </cell>
          <cell r="B100" t="str">
            <v>CÁLCULO ESTRUTURAL DE CONCRETO ARMADO PARA PONTES, VIADUTOS, MUROS DE ARRIMO E OBRAS CONGÊNERES, PERCENTAGEM A SER APLICADA AO ORÇAMENTO DA PARTE ESTRUTURAL DA OBRA, USANDO OS PREÇOS UNITÁRIOS DA TABELA DE SVP - ATÉ 500m3</v>
          </cell>
          <cell r="C100" t="str">
            <v>%</v>
          </cell>
          <cell r="D100">
            <v>5.49</v>
          </cell>
        </row>
        <row r="101">
          <cell r="A101">
            <v>3.1505000000000001</v>
          </cell>
          <cell r="B101" t="str">
            <v>CÁLCULO ESTRUTURAL DE CONCRETO ARMADO PARA PONTES, VIADUTOS, MUROS DE ARRIMO E OBRAS CONGÊNERES, PERCENTAGEM A SER APLICADA AO ORÇAMENTO DA PARTE ESTRUTURAL DA OBRA, USANDO OS PREÇOS UNITÁRIOS DA TABELA DE SVP - ATÉ 1.000m3</v>
          </cell>
          <cell r="C101" t="str">
            <v>%</v>
          </cell>
          <cell r="D101">
            <v>4.95</v>
          </cell>
        </row>
        <row r="102">
          <cell r="A102">
            <v>3.1505999999999998</v>
          </cell>
          <cell r="B102" t="str">
            <v>CÁLCULO ESTRUTURAL DE CONCRETO ARMADO PARA PONTES, VIADUTOS, MUROS DE ARRIMO E OBRAS CONGÊNERES, PERCENTAGEM A SER APLICADA AO ORÇAMENTO DA PARTE ESTRUTURAL DA OBRA, USANDO OS PREÇOS UNITÁRIOS DA TABELA DE SVP - ATÉ 2.000m3</v>
          </cell>
          <cell r="C102" t="str">
            <v>%</v>
          </cell>
          <cell r="D102">
            <v>4.5</v>
          </cell>
        </row>
        <row r="103">
          <cell r="A103">
            <v>3.1507000000000001</v>
          </cell>
          <cell r="B103" t="str">
            <v>CÁLCULO ESTRUTURAL DE CONCRETO ARMADO PARA PONTES, VIADUTOS, MUROS DE ARRIMO E OBRAS CONGÊNERES, PERCENTAGEM A SER APLICADA AO ORÇAMENTO DA PARTE ESTRUTURAL DA OBRA, USANDO OS PREÇOS UNITÁRIOS DA TABELA DE SVP - ATÉ 5.000m3</v>
          </cell>
          <cell r="C103" t="str">
            <v>%</v>
          </cell>
          <cell r="D103">
            <v>4.41</v>
          </cell>
        </row>
        <row r="104">
          <cell r="A104">
            <v>3.1507999999999998</v>
          </cell>
          <cell r="B104" t="str">
            <v>CÁLCULO ESTRUTURAL DE CONCRETO ARMADO PARA PONTES, VIADUTOS, MUROS DE ARRIMO E OBRAS CONGÊNERES, PERCENTAGEM A SER APLICADA AO ORÇAMENTO DA PARTE ESTRUTURAL DA OBRA, USANDO OS PREÇOS UNITÁRIOS DA TABELA DE SVP - ATÉ 10.000m3</v>
          </cell>
          <cell r="C104" t="str">
            <v>%</v>
          </cell>
          <cell r="D104">
            <v>4.32</v>
          </cell>
        </row>
        <row r="105">
          <cell r="A105">
            <v>3.1509</v>
          </cell>
          <cell r="B105" t="str">
            <v>CÁLCULO ESTRUTURAL DE CONCRETO ARMADO PARA PONTES, VIADUTOS, MUROS DE ARRIMO E OBRAS CONGÊNERES, PERCENTAGEM A SER APLICADA AO ORÇAMENTO DA PARTE ESTRUTURAL DA OBRA, USANDO OS PREÇOS UNITÁRIOS DA TABELA DE SVP - ACIMA DE 10.000m3</v>
          </cell>
          <cell r="C105" t="str">
            <v>%</v>
          </cell>
          <cell r="D105">
            <v>4.2300000000000004</v>
          </cell>
        </row>
        <row r="106">
          <cell r="A106">
            <v>3.1600999999999999</v>
          </cell>
          <cell r="B106" t="str">
            <v xml:space="preserve">PROJETO ESTRUTURAL DE CONCRETO ARMADO PARA GALERIA MOLDADA, EM MÓDULOS DE  10 (DEZ) METROS DE EXTENSÃO, PODENDO AS FUNDAÇÕES SEREM DIRETAS, SOBRE ESTACAS  OU AMBAS AS SOLUÇÕES, APLICA-SE OS PERCENTUAIS DO  ITEM 3.15 PARA MÓDULO; PARA REPETIÇÃO DE MÓDULOS </v>
          </cell>
          <cell r="C106" t="str">
            <v>%</v>
          </cell>
          <cell r="D106" t="str">
            <v>25N</v>
          </cell>
        </row>
        <row r="107">
          <cell r="A107">
            <v>3.1602000000000001</v>
          </cell>
          <cell r="B107" t="str">
            <v>PROJETO ESTRUTURAL DE CONCRETO ARMADO PARA GALERIA MOLDADA, EM MÓDULOS DE 10 (DEZ) METROS DE EXTENSÃO, PODENDO AS FUNDAÇÕES SEREM DIRETAS, SOBRE ESTACAS  OU AMBAS AS SOLUÇÕES, APLICA-SE OS PERCENTUAIS DO  ITEM 3.15 PARA MÓDULO; PARA REPETIÇÃO DE MÓDULOS A</v>
          </cell>
          <cell r="C107" t="str">
            <v>%</v>
          </cell>
          <cell r="D107" t="str">
            <v>25 + 20N</v>
          </cell>
        </row>
        <row r="108">
          <cell r="A108">
            <v>3.1602999999999999</v>
          </cell>
          <cell r="B108" t="str">
            <v>PROJETO ESTRUTURAL DE CONCRETO ARMADO PARA GALERIA MOLDADA, EM MÓDULOS DE 10 (DEZ) METROS DE EXTENSÃO, PODENDO AS FUNDAÇÕES SEREM DIRETAS, SOBRE ESTACAS  OU AMBAS AS SOLUÇÕES, APLICA-SE OS PERCENTUAIS DO  ITEM 3.15 PARA MÓDULO; PARA REPETIÇÃO DE MÓDULOS A</v>
          </cell>
          <cell r="C108" t="str">
            <v>%</v>
          </cell>
          <cell r="D108" t="str">
            <v>75 + 15N</v>
          </cell>
        </row>
        <row r="109">
          <cell r="A109">
            <v>3.1604000000000001</v>
          </cell>
          <cell r="B109" t="str">
            <v>PROJETO ESTRUTURAL DE CONCRETO ARMADO PARA GALERIA MOLDADA, EM MÓDULOS DE 10 (DEZ) METROS DE EXTENSÃO, PODENDO AS FUNDAÇÕES SEREM DIRETAS, SOBRE ESTACAS  OU AMBAS AS SOLUÇÕES, APLICA-SE OS PERCENTUAIS DO  ITEM 3.15 PARA MÓDULO; PARA REPETIÇÃO DE MÓDULOS A</v>
          </cell>
          <cell r="C109" t="str">
            <v>%</v>
          </cell>
          <cell r="D109" t="str">
            <v>175 + 10N</v>
          </cell>
        </row>
        <row r="110">
          <cell r="A110">
            <v>3.1604999999999999</v>
          </cell>
          <cell r="B110" t="str">
            <v>PROJETO ESTRUTURAL DE CONCRETO ARMADO PARA GALERIA MOLDADA, EM MÓDULOS DE 10 (DEZ) METROS DE EXTENSÃO, PODENDO AS FUNDAÇÕES SEREM DIRETAS, SOBRE ESTACAS  OU AMBAS AS SOLUÇÕES, APLICA-SE OS PERCENTUAIS DO  ITEM 3.15 PARA MÓDULO; PARA REPETIÇÃO DE MÓDULOS A</v>
          </cell>
          <cell r="C110" t="str">
            <v>%</v>
          </cell>
          <cell r="D110" t="str">
            <v>375 + 5N</v>
          </cell>
        </row>
        <row r="111">
          <cell r="A111">
            <v>3.17</v>
          </cell>
          <cell r="B111" t="str">
            <v>PROJETO DE FUNDAÇÕES: PERCENTAGEM SOBRE O ORÇAMENTO ESTRUTURAL  DAS FUNDAÇÕES, COM  PRECOS UNITÁRIOS DA TABELA DE SVP</v>
          </cell>
          <cell r="C111" t="str">
            <v>%</v>
          </cell>
          <cell r="D111">
            <v>15</v>
          </cell>
        </row>
        <row r="112">
          <cell r="A112">
            <v>3.18</v>
          </cell>
          <cell r="B112" t="str">
            <v>VISTORIA TÉCNICA  DE  VIAS DO PROGRAMA DE  PAVIMENTAÇÃO</v>
          </cell>
          <cell r="C112" t="str">
            <v>M/VIA</v>
          </cell>
          <cell r="D112">
            <v>0.86</v>
          </cell>
        </row>
        <row r="113">
          <cell r="A113">
            <v>3.19</v>
          </cell>
          <cell r="B113" t="str">
            <v>PLANILHA DE QUANTIDADE DE SERVICOS DE VIAS DO PROGRAMA DE PAVIMENTAÇÃO</v>
          </cell>
          <cell r="C113" t="str">
            <v>M/VIA</v>
          </cell>
          <cell r="D113">
            <v>0.52</v>
          </cell>
        </row>
        <row r="114">
          <cell r="A114">
            <v>3.2</v>
          </cell>
          <cell r="B114" t="str">
            <v>CÓPIA XEROX EM  TAMANHO OFICIO, UMA FACE</v>
          </cell>
          <cell r="C114" t="str">
            <v>UN</v>
          </cell>
          <cell r="D114">
            <v>0.16</v>
          </cell>
        </row>
        <row r="115">
          <cell r="A115">
            <v>3.21</v>
          </cell>
          <cell r="B115" t="str">
            <v>CÓPIA HELIOGRAFICA</v>
          </cell>
          <cell r="C115" t="str">
            <v>M2</v>
          </cell>
          <cell r="D115">
            <v>4.75</v>
          </cell>
        </row>
        <row r="116">
          <cell r="A116">
            <v>3.22</v>
          </cell>
          <cell r="B116" t="str">
            <v>LOCACAO DE VEICULO DE PASSAGEIRO TIPO VW GOL OU SIMILAR, COM MOTORISTA, INCLUINDO, MANUTENCAO E COMBUSTIVEL(MINIMO 200 H/MES)</v>
          </cell>
          <cell r="C116" t="str">
            <v>H</v>
          </cell>
          <cell r="D116">
            <v>14.03</v>
          </cell>
        </row>
        <row r="117">
          <cell r="A117">
            <v>3.23</v>
          </cell>
          <cell r="B117" t="str">
            <v>FOTO COLORIDA 13 X 18 CM</v>
          </cell>
          <cell r="C117" t="str">
            <v>UN</v>
          </cell>
          <cell r="D117">
            <v>1.1200000000000001</v>
          </cell>
        </row>
        <row r="118">
          <cell r="A118">
            <v>3.24</v>
          </cell>
          <cell r="B118" t="str">
            <v>CONSULTOR</v>
          </cell>
          <cell r="C118" t="str">
            <v>H</v>
          </cell>
          <cell r="D118">
            <v>89.91</v>
          </cell>
        </row>
        <row r="119">
          <cell r="A119">
            <v>3.25</v>
          </cell>
          <cell r="B119" t="str">
            <v>COORDENADOR GERAL</v>
          </cell>
          <cell r="C119" t="str">
            <v>H</v>
          </cell>
          <cell r="D119">
            <v>95.53</v>
          </cell>
        </row>
        <row r="120">
          <cell r="A120">
            <v>3.26</v>
          </cell>
          <cell r="B120" t="str">
            <v>COORDENADOR SETORIAL</v>
          </cell>
          <cell r="C120" t="str">
            <v>H</v>
          </cell>
          <cell r="D120">
            <v>75.22</v>
          </cell>
        </row>
        <row r="121">
          <cell r="A121">
            <v>3.27</v>
          </cell>
          <cell r="B121" t="str">
            <v>PROFISSIONAL DE NIVEL  SUPERIOR SENIOR</v>
          </cell>
          <cell r="C121" t="str">
            <v>H</v>
          </cell>
          <cell r="D121">
            <v>37.22</v>
          </cell>
        </row>
        <row r="122">
          <cell r="A122">
            <v>3.29</v>
          </cell>
          <cell r="B122" t="str">
            <v>PROFISSIONAL DE NIVEL  SUPERIOR MÉDIO</v>
          </cell>
          <cell r="C122" t="str">
            <v>H</v>
          </cell>
          <cell r="D122">
            <v>28.72</v>
          </cell>
        </row>
        <row r="123">
          <cell r="A123">
            <v>3.3</v>
          </cell>
          <cell r="B123" t="str">
            <v>PROFISSIONAL DE NIVEL  SUPERIOR JUNIOR</v>
          </cell>
          <cell r="C123" t="str">
            <v>H</v>
          </cell>
          <cell r="D123">
            <v>19.03</v>
          </cell>
        </row>
        <row r="124">
          <cell r="A124">
            <v>3.31</v>
          </cell>
          <cell r="B124" t="str">
            <v>AUXILIAR DE LABORATÓRIO</v>
          </cell>
          <cell r="C124" t="str">
            <v>H</v>
          </cell>
          <cell r="D124">
            <v>4.67</v>
          </cell>
        </row>
        <row r="125">
          <cell r="A125">
            <v>3.32</v>
          </cell>
          <cell r="B125" t="str">
            <v>AUXILIAR DE TOPOGRAFIA</v>
          </cell>
          <cell r="C125" t="str">
            <v>H</v>
          </cell>
          <cell r="D125">
            <v>5.0599999999999996</v>
          </cell>
        </row>
        <row r="126">
          <cell r="A126">
            <v>3.33</v>
          </cell>
          <cell r="B126" t="str">
            <v>AUXILIAR TÉCNICO A</v>
          </cell>
          <cell r="C126" t="str">
            <v>H</v>
          </cell>
          <cell r="D126">
            <v>26.1</v>
          </cell>
        </row>
        <row r="127">
          <cell r="A127">
            <v>3.35</v>
          </cell>
          <cell r="B127" t="str">
            <v>DESENHISTA COPISTA</v>
          </cell>
          <cell r="C127" t="str">
            <v>H</v>
          </cell>
          <cell r="D127">
            <v>10.81</v>
          </cell>
        </row>
        <row r="128">
          <cell r="A128">
            <v>3.36</v>
          </cell>
          <cell r="B128" t="str">
            <v>DESENHISTA PROJETISTA</v>
          </cell>
          <cell r="C128" t="str">
            <v>H</v>
          </cell>
          <cell r="D128">
            <v>15.85</v>
          </cell>
        </row>
        <row r="129">
          <cell r="A129">
            <v>3.38</v>
          </cell>
          <cell r="B129" t="str">
            <v>LABORATORISTA DE  SOLO/PAVIMENTAÇÃO</v>
          </cell>
          <cell r="C129" t="str">
            <v>H</v>
          </cell>
          <cell r="D129">
            <v>7.31</v>
          </cell>
        </row>
        <row r="130">
          <cell r="A130">
            <v>3.39</v>
          </cell>
          <cell r="B130" t="str">
            <v>PROJETISTA</v>
          </cell>
          <cell r="C130" t="str">
            <v>H</v>
          </cell>
          <cell r="D130">
            <v>23.72</v>
          </cell>
        </row>
        <row r="131">
          <cell r="A131">
            <v>3.4</v>
          </cell>
          <cell r="B131" t="str">
            <v>TOPOGRAFO</v>
          </cell>
          <cell r="C131" t="str">
            <v>H</v>
          </cell>
          <cell r="D131">
            <v>14.64</v>
          </cell>
        </row>
        <row r="132">
          <cell r="A132">
            <v>3.41</v>
          </cell>
          <cell r="B132" t="str">
            <v>AJUDANTE GERAL</v>
          </cell>
          <cell r="C132" t="str">
            <v>H</v>
          </cell>
          <cell r="D132">
            <v>4.1500000000000004</v>
          </cell>
        </row>
        <row r="133">
          <cell r="A133">
            <v>3.43</v>
          </cell>
          <cell r="B133" t="str">
            <v>DIGITADOR</v>
          </cell>
          <cell r="C133" t="str">
            <v>H</v>
          </cell>
          <cell r="D133">
            <v>5.41</v>
          </cell>
        </row>
        <row r="134">
          <cell r="A134">
            <v>3.44</v>
          </cell>
          <cell r="B134" t="str">
            <v>MENSAGEIRO</v>
          </cell>
          <cell r="C134" t="str">
            <v>H</v>
          </cell>
          <cell r="D134">
            <v>3.81</v>
          </cell>
        </row>
        <row r="135">
          <cell r="A135">
            <v>3.45</v>
          </cell>
          <cell r="B135" t="str">
            <v>PROGRAMADOR DE SISTEMAS</v>
          </cell>
          <cell r="C135" t="str">
            <v>H</v>
          </cell>
          <cell r="D135">
            <v>11.35</v>
          </cell>
        </row>
        <row r="136">
          <cell r="A136">
            <v>3.46</v>
          </cell>
          <cell r="B136" t="str">
            <v>SECRETÁRIA</v>
          </cell>
          <cell r="C136" t="str">
            <v>H</v>
          </cell>
          <cell r="D136">
            <v>12.87</v>
          </cell>
        </row>
        <row r="137">
          <cell r="A137">
            <v>3.47</v>
          </cell>
          <cell r="B137" t="str">
            <v>SECRETÁRIA EXECUTIVA</v>
          </cell>
          <cell r="C137" t="str">
            <v>H</v>
          </cell>
          <cell r="D137">
            <v>19.46</v>
          </cell>
        </row>
        <row r="138">
          <cell r="A138">
            <v>3.5</v>
          </cell>
          <cell r="B138" t="str">
            <v>DESENHISTA DE TOPOGRAFIA</v>
          </cell>
          <cell r="C138" t="str">
            <v>H</v>
          </cell>
          <cell r="D138">
            <v>10.039999999999999</v>
          </cell>
        </row>
        <row r="139">
          <cell r="A139">
            <v>3.51</v>
          </cell>
          <cell r="B139" t="str">
            <v>AUXILIAR TÉCNICO EM PAVIMENTAÇÃO (NIVEL MÉDIO)</v>
          </cell>
          <cell r="C139" t="str">
            <v>H</v>
          </cell>
          <cell r="D139">
            <v>6.29</v>
          </cell>
        </row>
        <row r="140">
          <cell r="A140">
            <v>4</v>
          </cell>
          <cell r="B140" t="str">
            <v>MOVIMENTO DE TERRA</v>
          </cell>
        </row>
        <row r="141">
          <cell r="A141">
            <v>4.01</v>
          </cell>
          <cell r="B141" t="str">
            <v>ESCAVAÇÃO MANUAL PARA FUNDAÇÕES E VALAS COM PROFUNDIDADE MÉDIA &lt; OU = 1,50M</v>
          </cell>
          <cell r="C141" t="str">
            <v>M3</v>
          </cell>
          <cell r="D141">
            <v>15.24</v>
          </cell>
        </row>
        <row r="142">
          <cell r="A142">
            <v>4.0199999999999996</v>
          </cell>
          <cell r="B142" t="str">
            <v>ESCAVAÇÃO MANUAL PARA FUNDAÇÕES E VALAS COM PROFUNDIDADE MÉDIA &gt; 1,50M E &lt; OU = A 3,00M</v>
          </cell>
          <cell r="C142" t="str">
            <v>M3</v>
          </cell>
          <cell r="D142">
            <v>17.78</v>
          </cell>
        </row>
        <row r="143">
          <cell r="A143">
            <v>4.03</v>
          </cell>
          <cell r="B143" t="str">
            <v>ESCAVAÇÃO MANUAL PARA FUNDAÇÕES E VALAS COM PROFUNDIDADE MÉDIA &gt; QUE 3,00 M</v>
          </cell>
          <cell r="C143" t="str">
            <v>M3</v>
          </cell>
          <cell r="D143">
            <v>20.32</v>
          </cell>
        </row>
        <row r="144">
          <cell r="A144">
            <v>4.04</v>
          </cell>
          <cell r="B144" t="str">
            <v>ESCAVAÇÃO MECÂNICA   PARA FUNDAÇÕES E VALAS COM PROFUNDIDADE &lt; OU = 4,00 M</v>
          </cell>
          <cell r="C144" t="str">
            <v>M3</v>
          </cell>
          <cell r="D144">
            <v>6.13</v>
          </cell>
        </row>
        <row r="145">
          <cell r="A145">
            <v>4.05</v>
          </cell>
          <cell r="B145" t="str">
            <v>ESCAVAÇÃO MECÂNICA   PARA FUNDAÇÕES E VALAS COM PROFUNDIDADE &gt; QUE 4,00 M</v>
          </cell>
          <cell r="C145" t="str">
            <v>M3</v>
          </cell>
          <cell r="D145">
            <v>6.91</v>
          </cell>
        </row>
        <row r="146">
          <cell r="A146">
            <v>4.0599999999999996</v>
          </cell>
          <cell r="B146" t="str">
            <v>ESCAVAÇÃO MANUAL DE   CÓRREGO</v>
          </cell>
          <cell r="C146" t="str">
            <v>M3</v>
          </cell>
          <cell r="D146">
            <v>25.4</v>
          </cell>
        </row>
        <row r="147">
          <cell r="A147">
            <v>4.07</v>
          </cell>
          <cell r="B147" t="str">
            <v>ESCAVAÇÃO MECÂNICA DE CÓRREGO</v>
          </cell>
          <cell r="C147" t="str">
            <v>M3</v>
          </cell>
          <cell r="D147">
            <v>3.79</v>
          </cell>
        </row>
        <row r="148">
          <cell r="A148">
            <v>4.08</v>
          </cell>
          <cell r="B148" t="str">
            <v>REATERRO   COMPACTADO   DE FUNDAÇÃO</v>
          </cell>
          <cell r="C148" t="str">
            <v>M3</v>
          </cell>
          <cell r="D148">
            <v>1.5</v>
          </cell>
        </row>
        <row r="149">
          <cell r="A149">
            <v>4.09</v>
          </cell>
          <cell r="B149" t="str">
            <v>REENCHIMENTO DE VALA  COM COMPACTAÇÃO MANUAL SEM FORNECIMENTO DE TERRA</v>
          </cell>
          <cell r="C149" t="str">
            <v>M3</v>
          </cell>
          <cell r="D149">
            <v>7.62</v>
          </cell>
        </row>
        <row r="150">
          <cell r="A150">
            <v>4.1100000000000003</v>
          </cell>
          <cell r="B150" t="str">
            <v>ESCAVAÇÃO MECÂNICA, CARGA E REMOÇÃO DE TERRA ATE A DISTÂNCIA MÉDIA DE 1,0 KM</v>
          </cell>
          <cell r="C150" t="str">
            <v>M3</v>
          </cell>
          <cell r="D150">
            <v>8.7799999999999994</v>
          </cell>
        </row>
        <row r="151">
          <cell r="A151">
            <v>4.1500000000000004</v>
          </cell>
          <cell r="B151" t="str">
            <v>CARGA E REMOÇÃO DE TERRA ATE A DISTÂNCIA MÉDIA DE 1,00 KM</v>
          </cell>
          <cell r="C151" t="str">
            <v>M3</v>
          </cell>
          <cell r="D151">
            <v>5.97</v>
          </cell>
        </row>
        <row r="152">
          <cell r="A152">
            <v>4.16</v>
          </cell>
          <cell r="B152" t="str">
            <v>REMOÇÃO DE TERRA ALEM DO PRIMEIRO KM, ATE A DISTÂNCIA MÉDIA DE IDA E VOLTA DE 1,00 KM</v>
          </cell>
          <cell r="C152" t="str">
            <v>M3</v>
          </cell>
          <cell r="D152">
            <v>2.12</v>
          </cell>
        </row>
        <row r="153">
          <cell r="A153">
            <v>4.17</v>
          </cell>
          <cell r="B153" t="str">
            <v>REMOÇÃO DE TERRA ALEM DO PRIMEIRO KM, ATE A DISTÂNCIA MÉDIA DE IDA E VOLTA DE 2,00 KM</v>
          </cell>
          <cell r="C153" t="str">
            <v>M3</v>
          </cell>
          <cell r="D153">
            <v>4.01</v>
          </cell>
        </row>
        <row r="154">
          <cell r="A154">
            <v>4.18</v>
          </cell>
          <cell r="B154" t="str">
            <v>REMOÇÃO DE TERRA ALEM DO PRIMEIRO KM, ATE A DISTÂNCIA MÉDIA DE IDA E VOLTA DE 3,00 KM</v>
          </cell>
          <cell r="C154" t="str">
            <v>M3</v>
          </cell>
          <cell r="D154">
            <v>5.66</v>
          </cell>
        </row>
        <row r="155">
          <cell r="A155">
            <v>4.1900000000000004</v>
          </cell>
          <cell r="B155" t="str">
            <v>REMOÇÃO DE TERRA ALEM DO PRIMEIRO KM, ATE A DISTÂNCIA MÉDIA DE IDA E VOLTA DE 4,00 KM</v>
          </cell>
          <cell r="C155" t="str">
            <v>M3</v>
          </cell>
          <cell r="D155">
            <v>7.14</v>
          </cell>
        </row>
        <row r="156">
          <cell r="A156">
            <v>4.2</v>
          </cell>
          <cell r="B156" t="str">
            <v>REMOÇÃO DE TERRA ALEM DO PRIMEIRO KM, ATE A DISTÂNCIA MÉDIA DE IDA E VOLTA DE 5,00 KM</v>
          </cell>
          <cell r="C156" t="str">
            <v>M3</v>
          </cell>
          <cell r="D156">
            <v>8.49</v>
          </cell>
        </row>
        <row r="157">
          <cell r="A157">
            <v>4.21</v>
          </cell>
          <cell r="B157" t="str">
            <v>REMOÇÃO DE TERRA ALEM DO PRIMEIRO KM, ATE A DISTÂNCIA MÉDIA DE IDA E VOLTA DE 6,00 KM</v>
          </cell>
          <cell r="C157" t="str">
            <v>M3</v>
          </cell>
          <cell r="D157">
            <v>9.67</v>
          </cell>
        </row>
        <row r="158">
          <cell r="A158">
            <v>4.22</v>
          </cell>
          <cell r="B158" t="str">
            <v>REMOÇÃO DE TERRA ALEM DO PRIMEIRO KM, ATE A DISTÂNCIA MÉDIA DE IDA E VOLTA DE 7,00 KM</v>
          </cell>
          <cell r="C158" t="str">
            <v>M3</v>
          </cell>
          <cell r="D158">
            <v>10.73</v>
          </cell>
        </row>
        <row r="159">
          <cell r="A159">
            <v>4.2300000000000004</v>
          </cell>
          <cell r="B159" t="str">
            <v>REMOÇÃO DE TERRA ALEM DO PRIMEIRO KM, ATE A DISTÂNCIA MÉDIA DE IDA E VOLTA DE 8,00 KM</v>
          </cell>
          <cell r="C159" t="str">
            <v>M3</v>
          </cell>
          <cell r="D159">
            <v>11.74</v>
          </cell>
        </row>
        <row r="160">
          <cell r="A160">
            <v>4.24</v>
          </cell>
          <cell r="B160" t="str">
            <v>REMOÇÃO DE TERRA ALEM DO PRIMEIRO KM, ATE A DISTÂNCIA MÉDIA DE IDA E VOLTA DE 9,00 KM</v>
          </cell>
          <cell r="C160" t="str">
            <v>M3</v>
          </cell>
          <cell r="D160">
            <v>12.62</v>
          </cell>
        </row>
        <row r="161">
          <cell r="A161">
            <v>4.25</v>
          </cell>
          <cell r="B161" t="str">
            <v>REMOÇÃO DE TERRA ALEM DO PRIMEIRO KM, ATE A DISTÂNCIA MÉDIA DE IDA E VOLTA DE 10,00 KM</v>
          </cell>
          <cell r="C161" t="str">
            <v>M3</v>
          </cell>
          <cell r="D161">
            <v>13.45</v>
          </cell>
        </row>
        <row r="162">
          <cell r="A162">
            <v>4.26</v>
          </cell>
          <cell r="B162" t="str">
            <v>REMOÇÃO DE TERRA ALEM DO PRIMEIRO KM, ATE A DISTÂNCIA MÉDIA DE IDA E VOLTA DE 11,00 KM</v>
          </cell>
          <cell r="C162" t="str">
            <v>M3</v>
          </cell>
          <cell r="D162">
            <v>14.15</v>
          </cell>
        </row>
        <row r="163">
          <cell r="A163">
            <v>4.2699999999999996</v>
          </cell>
          <cell r="B163" t="str">
            <v>REMOÇÃO DE TERRA ALEM DO PRIMEIRO KM, ATE A DISTÂNCIA MÉDIA DE IDA E VOLTA DE 12,00 KM</v>
          </cell>
          <cell r="C163" t="str">
            <v>M3</v>
          </cell>
          <cell r="D163">
            <v>14.86</v>
          </cell>
        </row>
        <row r="164">
          <cell r="A164">
            <v>4.28</v>
          </cell>
          <cell r="B164" t="str">
            <v>REMOÇÃO DE TERRA ALEM DO PRIMEIRO KM, ATE A DISTÂNCIA MÉDIA DE IDA E VOLTA DE 13,00 KM</v>
          </cell>
          <cell r="C164" t="str">
            <v>M3</v>
          </cell>
          <cell r="D164">
            <v>15.51</v>
          </cell>
        </row>
        <row r="165">
          <cell r="A165">
            <v>4.29</v>
          </cell>
          <cell r="B165" t="str">
            <v>REMOÇÃO DE TERRA ALEM DO PRIMEIRO KM, ATE A DISTÂNCIA MÉDIA DE IDA E VOLTA DE 14,00 KM</v>
          </cell>
          <cell r="C165" t="str">
            <v>M3</v>
          </cell>
          <cell r="D165">
            <v>16.100000000000001</v>
          </cell>
        </row>
        <row r="166">
          <cell r="A166">
            <v>4.3</v>
          </cell>
          <cell r="B166" t="str">
            <v>REMOÇÃO DE TERRA ALEM DO PRIMEIRO KM, ATE A DISTÂNCIA MÉDIA DE IDA E VOLTA DE 15,00 KM</v>
          </cell>
          <cell r="C166" t="str">
            <v>M3</v>
          </cell>
          <cell r="D166">
            <v>16.690000000000001</v>
          </cell>
        </row>
        <row r="167">
          <cell r="A167">
            <v>4.3099999999999996</v>
          </cell>
          <cell r="B167" t="str">
            <v>FORNECIMENTO DE TERRA, INCLUINDO ESCAVAÇÃO, CARGA E TRANSPORTE ATE A DISTÂNCIA MÉDIA DE 1,00 KM, MEDIDO NO ATERRO COMPACTADO</v>
          </cell>
          <cell r="C167" t="str">
            <v>M3</v>
          </cell>
          <cell r="D167">
            <v>8.7799999999999994</v>
          </cell>
        </row>
        <row r="168">
          <cell r="A168">
            <v>4.32</v>
          </cell>
          <cell r="B168" t="str">
            <v>COMPACTAÇÃO DE TERRA, MEDIDA NO ATERRO</v>
          </cell>
          <cell r="C168" t="str">
            <v>M3</v>
          </cell>
          <cell r="D168">
            <v>7.12</v>
          </cell>
        </row>
        <row r="169">
          <cell r="A169">
            <v>4.33</v>
          </cell>
          <cell r="B169" t="str">
            <v>LIMPEZA DE TERRENO, INCLUSIVE DE CAMADA VEGETAL ATE 30 CM DE PROFUNDIDADE, SEM TRANSPORTE</v>
          </cell>
          <cell r="C169" t="str">
            <v>M2</v>
          </cell>
          <cell r="D169">
            <v>0.73</v>
          </cell>
        </row>
        <row r="170">
          <cell r="A170">
            <v>4.34</v>
          </cell>
          <cell r="B170" t="str">
            <v>ESPALHAMENTO  DO  MATERIAL NO BOTA FORA</v>
          </cell>
          <cell r="C170" t="str">
            <v>M3</v>
          </cell>
          <cell r="D170">
            <v>1.66</v>
          </cell>
        </row>
        <row r="171">
          <cell r="A171">
            <v>4.3499999999999996</v>
          </cell>
          <cell r="B171" t="str">
            <v>APILOAMENTO MANUAL DE CAVA DE FUNDAÇÃO</v>
          </cell>
          <cell r="C171" t="str">
            <v>M2</v>
          </cell>
          <cell r="D171">
            <v>7.62</v>
          </cell>
        </row>
        <row r="172">
          <cell r="A172">
            <v>4.3600000000000003</v>
          </cell>
          <cell r="B172" t="str">
            <v>REMOÇÃO DE TERRA ALEM DO PRIMEIRO KM, ATE A DISTÂNCIA MÉDIA DE IDA E VOLTA DE 16,00 KM</v>
          </cell>
          <cell r="C172" t="str">
            <v>M3</v>
          </cell>
          <cell r="D172">
            <v>17.22</v>
          </cell>
        </row>
        <row r="173">
          <cell r="A173">
            <v>4.37</v>
          </cell>
          <cell r="B173" t="str">
            <v>REMOÇÃO DE TERRA ALEM DO PRIMEIRO KM, ATE A DISTÂNCIA MÉDIA DE IDA E VOLTA DE 17,00 KM</v>
          </cell>
          <cell r="C173" t="str">
            <v>M3</v>
          </cell>
          <cell r="D173">
            <v>17.690000000000001</v>
          </cell>
        </row>
        <row r="174">
          <cell r="A174">
            <v>4.38</v>
          </cell>
          <cell r="B174" t="str">
            <v>REMOÇÃO DE TERRA ALEM DO PRIMEIRO KM, ATE A DISTÂNCIA MÉDIA DE IDA E VOLTA DE 18,00 KM</v>
          </cell>
          <cell r="C174" t="str">
            <v>M3</v>
          </cell>
          <cell r="D174">
            <v>18.16</v>
          </cell>
        </row>
        <row r="175">
          <cell r="A175">
            <v>4.3899999999999997</v>
          </cell>
          <cell r="B175" t="str">
            <v>REMOÇÃO DE TERRA ALEM DO PRIMEIRO KM, ATE A DISTÂNCIA MÉDIA DE IDA E VOLTA DE 19,00 KM</v>
          </cell>
          <cell r="C175" t="str">
            <v>M3</v>
          </cell>
          <cell r="D175">
            <v>18.579999999999998</v>
          </cell>
        </row>
        <row r="176">
          <cell r="A176">
            <v>4.4000000000000004</v>
          </cell>
          <cell r="B176" t="str">
            <v>REMOÇÃO DE TERRA ALEM DO PRIMEIRO KM, ATE A DISTÂNCIA MÉDIA DE IDA E VOLTA DE 20,00 KM</v>
          </cell>
          <cell r="C176" t="str">
            <v>M3</v>
          </cell>
          <cell r="D176">
            <v>18.989999999999998</v>
          </cell>
        </row>
        <row r="177">
          <cell r="A177">
            <v>4.41</v>
          </cell>
          <cell r="B177" t="str">
            <v>REMOÇÃO DE TERRA ALEM DO PRIMEIRO KM, ATE A DISTÂNCIA MÉDIA DE IDA E VOLTA DE 21,00 KM</v>
          </cell>
          <cell r="C177" t="str">
            <v>M3</v>
          </cell>
          <cell r="D177">
            <v>19.399999999999999</v>
          </cell>
        </row>
        <row r="178">
          <cell r="A178">
            <v>4.42</v>
          </cell>
          <cell r="B178" t="str">
            <v>REMOÇÃO DE TERRA ALEM DO PRIMEIRO KM, ATE A DISTÂNCIA MÉDIA DE IDA E VOLTA DE 22,00 KM</v>
          </cell>
          <cell r="C178" t="str">
            <v>M3</v>
          </cell>
          <cell r="D178">
            <v>19.75</v>
          </cell>
        </row>
        <row r="179">
          <cell r="A179">
            <v>4.43</v>
          </cell>
          <cell r="B179" t="str">
            <v>REMOÇÃO DE TERRA ALEM DO PRIMEIRO KM, ATE A DISTÂNCIA MÉDIA DE IDA E VOLTA DE 23,00 KM</v>
          </cell>
          <cell r="C179" t="str">
            <v>M3</v>
          </cell>
          <cell r="D179">
            <v>20.05</v>
          </cell>
        </row>
        <row r="180">
          <cell r="A180">
            <v>4.4400000000000004</v>
          </cell>
          <cell r="B180" t="str">
            <v>REMOÇÃO DE TERRA ALEM DO PRIMEIRO KM, ATE A DISTÂNCIA MÉDIA DE IDA E VOLTA DE 24,00 KM</v>
          </cell>
          <cell r="C180" t="str">
            <v>M3</v>
          </cell>
          <cell r="D180">
            <v>20.399999999999999</v>
          </cell>
        </row>
        <row r="181">
          <cell r="A181">
            <v>4.45</v>
          </cell>
          <cell r="B181" t="str">
            <v>REMOÇÃO DE TERRA ALEM DO PRIMEIRO KM, ATE A DISTÂNCIA MÉDIA DE IDA E VOLTA DE 25,00 KM</v>
          </cell>
          <cell r="C181" t="str">
            <v>M3</v>
          </cell>
          <cell r="D181">
            <v>20.7</v>
          </cell>
        </row>
        <row r="182">
          <cell r="A182">
            <v>4.46</v>
          </cell>
          <cell r="B182" t="str">
            <v>REMOÇÃO DE TERRA ALEM DO PRIMEIRO KM, ATE A DISTÂNCIA MÉDIA DE IDA E VOLTA DE 26,00 KM</v>
          </cell>
          <cell r="C182" t="str">
            <v>M3</v>
          </cell>
          <cell r="D182">
            <v>20.99</v>
          </cell>
        </row>
        <row r="183">
          <cell r="A183">
            <v>4.47</v>
          </cell>
          <cell r="B183" t="str">
            <v>REMOÇÃO DE TERRA ALEM DO PRIMEIRO KM, ATE A DISTÂNCIA MÉDIA DE IDA E VOLTA DE 27,00 KM</v>
          </cell>
          <cell r="C183" t="str">
            <v>M3</v>
          </cell>
          <cell r="D183">
            <v>21.82</v>
          </cell>
        </row>
        <row r="184">
          <cell r="A184">
            <v>4.4800000000000004</v>
          </cell>
          <cell r="B184" t="str">
            <v>REMOÇÃO DE TERRA ALEM DO PRIMEIRO KM, ATE A DISTÂNCIA MÉDIA DE IDA E VOLTA DE 28,00 KM</v>
          </cell>
          <cell r="C184" t="str">
            <v>M3</v>
          </cell>
          <cell r="D184">
            <v>22.59</v>
          </cell>
        </row>
        <row r="185">
          <cell r="A185">
            <v>4.49</v>
          </cell>
          <cell r="B185" t="str">
            <v>REMOÇÃO DE TERRA ALEM DO PRIMEIRO KM, ATE A DISTÂNCIA MÉDIA DE IDA E VOLTA DE 29,00 KM</v>
          </cell>
          <cell r="C185" t="str">
            <v>M3</v>
          </cell>
          <cell r="D185">
            <v>23.41</v>
          </cell>
        </row>
        <row r="186">
          <cell r="A186">
            <v>4.5</v>
          </cell>
          <cell r="B186" t="str">
            <v>REMOÇÃO DE TERRA ALEM DO PRIMEIRO KM, ATE A DISTÂNCIA MÉDIA DE IDA E VOLTA DE 30,00 KM</v>
          </cell>
          <cell r="C186" t="str">
            <v>M3</v>
          </cell>
          <cell r="D186">
            <v>24.24</v>
          </cell>
        </row>
        <row r="187">
          <cell r="A187">
            <v>5</v>
          </cell>
          <cell r="B187" t="str">
            <v>PAVIMENTAÇÃO</v>
          </cell>
        </row>
        <row r="188">
          <cell r="A188">
            <v>5.01</v>
          </cell>
          <cell r="B188" t="str">
            <v>ARRANCAMENTO DE GUIAS, INCLUI CARGA EM CAMINHÃO</v>
          </cell>
          <cell r="C188" t="str">
            <v>M</v>
          </cell>
          <cell r="D188">
            <v>2.2599999999999998</v>
          </cell>
        </row>
        <row r="189">
          <cell r="A189">
            <v>5.0199999999999996</v>
          </cell>
          <cell r="B189" t="str">
            <v>ARRANCAMENTO DE  PARALELEPÍPEDOS, INCLUI CARGA EM CAMINHÃO</v>
          </cell>
          <cell r="C189" t="str">
            <v>M2</v>
          </cell>
          <cell r="D189">
            <v>4.3600000000000003</v>
          </cell>
        </row>
        <row r="190">
          <cell r="A190">
            <v>5.03</v>
          </cell>
          <cell r="B190" t="str">
            <v>DEMOLIÇÃO DE PAVIMENTO  DE CONCRETO, SARJETA OU SARJETÃO, INCLUI CARGA EM CAMINHÃO</v>
          </cell>
          <cell r="C190" t="str">
            <v>M2</v>
          </cell>
          <cell r="D190">
            <v>8.61</v>
          </cell>
        </row>
        <row r="191">
          <cell r="A191">
            <v>5.04</v>
          </cell>
          <cell r="B191" t="str">
            <v>DEMOLIÇÃO DE PAVIMENTO ASFÁLTICO, INCLUSIVE CAPA, INCLUI CARGA NO CAMINHÃO</v>
          </cell>
          <cell r="C191" t="str">
            <v>M2</v>
          </cell>
          <cell r="D191">
            <v>8.1300000000000008</v>
          </cell>
        </row>
        <row r="192">
          <cell r="A192">
            <v>5.05</v>
          </cell>
          <cell r="B192" t="str">
            <v>DEMOLIÇÃO DE CAPA ASFÁLTICA,  INCLUI CARGA NO CAMINHÃO</v>
          </cell>
          <cell r="C192" t="str">
            <v>M2</v>
          </cell>
          <cell r="D192">
            <v>1.68</v>
          </cell>
        </row>
        <row r="193">
          <cell r="A193">
            <v>5.0599999999999996</v>
          </cell>
          <cell r="B193" t="str">
            <v>DEMOLIÇÃO DE ROCHA E CARGA NO CAMINHÃO(COM EMPREGO DE EXPLOSIVO)</v>
          </cell>
          <cell r="C193" t="str">
            <v>M3</v>
          </cell>
          <cell r="D193">
            <v>67.459999999999994</v>
          </cell>
        </row>
        <row r="194">
          <cell r="A194">
            <v>5.07</v>
          </cell>
          <cell r="B194" t="str">
            <v>REGULARIZACAO E  COMPACTAÇÃO DE RUAS DE TERRA (IE-5)</v>
          </cell>
          <cell r="C194" t="str">
            <v>M2</v>
          </cell>
          <cell r="D194">
            <v>1.35</v>
          </cell>
        </row>
        <row r="195">
          <cell r="A195">
            <v>5.08</v>
          </cell>
          <cell r="B195" t="str">
            <v>REMANEJAMENTO DE RAMAL DOMICILIAR DE ÁGUA,INCLUSIVE ABERTURA E FECHAMENTO   DE VALA</v>
          </cell>
          <cell r="C195" t="str">
            <v>M</v>
          </cell>
          <cell r="D195">
            <v>5.95</v>
          </cell>
        </row>
        <row r="196">
          <cell r="A196">
            <v>5.09</v>
          </cell>
          <cell r="B196" t="str">
            <v>REMANEJAMENTO  GERAL    DE ÁGUA ATE 4",INCLUSIVE ABERTURA E FECHAMENTO DE VALA</v>
          </cell>
          <cell r="C196" t="str">
            <v>M</v>
          </cell>
          <cell r="D196">
            <v>10.210000000000001</v>
          </cell>
        </row>
        <row r="197">
          <cell r="A197">
            <v>5.0999999999999996</v>
          </cell>
          <cell r="B197" t="str">
            <v>ABERTURA DE CAIXA ATE 40CM, INCLUI ESCAVAÇÃO, COMPACTAÇÃO, TRANSPORTE E  PREPARO DO SUB-LEITO</v>
          </cell>
          <cell r="C197" t="str">
            <v>M2</v>
          </cell>
          <cell r="D197">
            <v>9.43</v>
          </cell>
        </row>
        <row r="198">
          <cell r="A198">
            <v>5.1100000000000003</v>
          </cell>
          <cell r="B198" t="str">
            <v>ABERTURA DE CAIXA ATE 25CM, INCLUI ESCAVAÇÃO, COMPACTAÇÃO,  TRANSPORTE E PREPARO DO SUB-LEITO</v>
          </cell>
          <cell r="C198" t="str">
            <v>M2</v>
          </cell>
          <cell r="D198">
            <v>7.28</v>
          </cell>
        </row>
        <row r="199">
          <cell r="A199">
            <v>5.13</v>
          </cell>
          <cell r="B199" t="str">
            <v>BASE DE CONCRETO FCK=15,00 MPA PARA GUIAS,SARJETAS OU SARJETOES</v>
          </cell>
          <cell r="C199" t="str">
            <v>M3</v>
          </cell>
          <cell r="D199">
            <v>158.62</v>
          </cell>
        </row>
        <row r="200">
          <cell r="A200">
            <v>5.1401000000000003</v>
          </cell>
          <cell r="B200" t="str">
            <v>FORNECIMENTO E ASSENTAMENTO DE GUIAS TIPO PMSP 100, INCLUSIVE ENCOSTAMENTO DE TERRA FCK = 20,0 MPA</v>
          </cell>
          <cell r="C200" t="str">
            <v>M</v>
          </cell>
          <cell r="D200">
            <v>16.61</v>
          </cell>
        </row>
        <row r="201">
          <cell r="A201">
            <v>5.1402000000000001</v>
          </cell>
          <cell r="B201" t="str">
            <v>FORNECIMENTO E ASSENTAMENTO DE GUIAS TIPO PMSP 100, INCLUSIVE ENCOSTAMENTO DE TERRA FCK = 25,0 MPA</v>
          </cell>
          <cell r="C201" t="str">
            <v>M</v>
          </cell>
          <cell r="D201">
            <v>17.170000000000002</v>
          </cell>
        </row>
        <row r="202">
          <cell r="A202">
            <v>5.1402999999999999</v>
          </cell>
          <cell r="B202" t="str">
            <v>FORNECIMENTO E ASSENTAMENTO DE GUIAS TIPO PMSP 100, INCLUSIVE ENCOSTAMENTO DE TERRA FCK = 30,0 MPA</v>
          </cell>
          <cell r="C202" t="str">
            <v>M</v>
          </cell>
          <cell r="D202">
            <v>19.47</v>
          </cell>
        </row>
        <row r="203">
          <cell r="A203">
            <v>5.16</v>
          </cell>
          <cell r="B203" t="str">
            <v>FORNECIMENTO E ASSENTAMENTO DE GUIAS  PARA  JARDIM 7 X 11 X 100 CM (IE-3)</v>
          </cell>
          <cell r="C203" t="str">
            <v>M</v>
          </cell>
          <cell r="D203">
            <v>8.67</v>
          </cell>
        </row>
        <row r="204">
          <cell r="A204">
            <v>5.17</v>
          </cell>
          <cell r="B204" t="str">
            <v>ARRANCAMENTO E REASSENTAMENTO DE GUIAS SOBRE CONCRETO</v>
          </cell>
          <cell r="C204" t="str">
            <v>M</v>
          </cell>
          <cell r="D204">
            <v>8.59</v>
          </cell>
        </row>
        <row r="205">
          <cell r="A205">
            <v>5.18</v>
          </cell>
          <cell r="B205" t="str">
            <v>ABERTURA DE  GARGULA  COM RECONSTRUÇÃO DE TRECHO  DA CANALIZAÇÃO</v>
          </cell>
          <cell r="C205" t="str">
            <v>UN</v>
          </cell>
          <cell r="D205">
            <v>9.48</v>
          </cell>
        </row>
        <row r="206">
          <cell r="A206">
            <v>5.1901000000000002</v>
          </cell>
          <cell r="B206" t="str">
            <v>CONSTRUÇÃO DE SARJETA OU SARJETÃO DE CONCRETO FCK = 22,5 A 26,2 Mpa</v>
          </cell>
          <cell r="C206" t="str">
            <v>M3</v>
          </cell>
          <cell r="D206">
            <v>210.19</v>
          </cell>
        </row>
        <row r="207">
          <cell r="A207">
            <v>5.1901999999999999</v>
          </cell>
          <cell r="B207" t="str">
            <v>CONSTRUÇÃO DE SARJETA OU SARJETÃO DE CONCRETO FCK = 18,1 A 20,6 Mpa</v>
          </cell>
          <cell r="C207" t="str">
            <v>M3</v>
          </cell>
          <cell r="D207">
            <v>195.88</v>
          </cell>
        </row>
        <row r="208">
          <cell r="A208">
            <v>5.2</v>
          </cell>
          <cell r="B208" t="str">
            <v>FUNDAÇÃO DE RACHÃO</v>
          </cell>
          <cell r="C208" t="str">
            <v>M3</v>
          </cell>
          <cell r="D208">
            <v>46.99</v>
          </cell>
        </row>
        <row r="209">
          <cell r="A209">
            <v>5.2100999999999997</v>
          </cell>
          <cell r="B209" t="str">
            <v>BASE DE MACADAME HIDRÁULICO</v>
          </cell>
          <cell r="C209" t="str">
            <v>M3</v>
          </cell>
          <cell r="D209">
            <v>74.39</v>
          </cell>
        </row>
        <row r="210">
          <cell r="A210">
            <v>5.2102000000000004</v>
          </cell>
          <cell r="B210" t="str">
            <v>CAMADA DE ISOLAMENTO SOB MACADAME HIDRÁULICO, CONFORME IE-8</v>
          </cell>
          <cell r="C210" t="str">
            <v>M3</v>
          </cell>
          <cell r="D210">
            <v>48.82</v>
          </cell>
        </row>
        <row r="211">
          <cell r="A211">
            <v>5.22</v>
          </cell>
          <cell r="B211" t="str">
            <v>BASE DE COXIM DE AREIA</v>
          </cell>
          <cell r="C211" t="str">
            <v>M3</v>
          </cell>
          <cell r="D211">
            <v>48.27</v>
          </cell>
        </row>
        <row r="212">
          <cell r="A212">
            <v>5.23</v>
          </cell>
          <cell r="B212" t="str">
            <v>BASE DE CONCRETO  FCK=15,0 MPA, PARA PAVIMENTO</v>
          </cell>
          <cell r="C212" t="str">
            <v>M3</v>
          </cell>
          <cell r="D212">
            <v>168.01</v>
          </cell>
        </row>
        <row r="213">
          <cell r="A213">
            <v>5.2401</v>
          </cell>
          <cell r="B213" t="str">
            <v>BASE DE MACADAME BETUMINOSO</v>
          </cell>
          <cell r="C213" t="str">
            <v>M3</v>
          </cell>
          <cell r="D213">
            <v>188.45</v>
          </cell>
        </row>
        <row r="214">
          <cell r="A214">
            <v>5.2401999999999997</v>
          </cell>
          <cell r="B214" t="str">
            <v>BASE DE MACADAME BETUMINOSO COM EMULSAO   ASFÁLTICA CATIONICA</v>
          </cell>
          <cell r="C214" t="str">
            <v>M3</v>
          </cell>
          <cell r="D214">
            <v>180.08</v>
          </cell>
        </row>
        <row r="215">
          <cell r="A215">
            <v>5.2500999999999998</v>
          </cell>
          <cell r="B215" t="str">
            <v>BASE DE BINDER ABERTO (SEM TRANSPORTE)</v>
          </cell>
          <cell r="C215" t="str">
            <v>M3</v>
          </cell>
          <cell r="D215">
            <v>173.17</v>
          </cell>
        </row>
        <row r="216">
          <cell r="A216">
            <v>5.2502000000000004</v>
          </cell>
          <cell r="B216" t="str">
            <v>BASE DE BINDER DENSO  (SEM TRANSPORTE)</v>
          </cell>
          <cell r="C216" t="str">
            <v>M3</v>
          </cell>
          <cell r="D216">
            <v>229.12</v>
          </cell>
        </row>
        <row r="217">
          <cell r="A217">
            <v>5.26</v>
          </cell>
          <cell r="B217" t="str">
            <v>IMPRIMAÇÃO BETUMINOSA  LIGANTE</v>
          </cell>
          <cell r="C217" t="str">
            <v>M2</v>
          </cell>
          <cell r="D217">
            <v>1.37</v>
          </cell>
        </row>
        <row r="218">
          <cell r="A218">
            <v>5.27</v>
          </cell>
          <cell r="B218" t="str">
            <v>IMPRIMAÇÃO BETUMINOSA  IMPERMEABILIZANTE</v>
          </cell>
          <cell r="C218" t="str">
            <v>M2</v>
          </cell>
          <cell r="D218">
            <v>2.75</v>
          </cell>
        </row>
        <row r="219">
          <cell r="A219">
            <v>5.28</v>
          </cell>
          <cell r="B219" t="str">
            <v>REVESTIMENTO DE   CONCRETO ASFÁLTICO (SEM TRANSPORTE)</v>
          </cell>
          <cell r="C219" t="str">
            <v>M3</v>
          </cell>
          <cell r="D219">
            <v>281.3</v>
          </cell>
        </row>
        <row r="220">
          <cell r="A220">
            <v>5.29</v>
          </cell>
          <cell r="B220" t="str">
            <v>REVESTIMENTO DE PRE MISTURADO A QUENTE(SEM TRANSPORTE)</v>
          </cell>
          <cell r="C220" t="str">
            <v>M3</v>
          </cell>
          <cell r="D220">
            <v>270.35000000000002</v>
          </cell>
        </row>
        <row r="221">
          <cell r="A221">
            <v>5.3</v>
          </cell>
          <cell r="B221" t="str">
            <v>REVESTIMENTO DE PRE-MISTURADO A FRIO (SEM TRANSPORTE)</v>
          </cell>
          <cell r="C221" t="str">
            <v>M3</v>
          </cell>
          <cell r="D221">
            <v>244.34</v>
          </cell>
        </row>
        <row r="222">
          <cell r="A222">
            <v>5.31</v>
          </cell>
          <cell r="B222" t="str">
            <v>REVESTIMENTO DE MASTIQUE ASFÁLTICO COM ESPESSURA DE 3 CM</v>
          </cell>
          <cell r="C222" t="str">
            <v>M2</v>
          </cell>
          <cell r="D222">
            <v>17.84</v>
          </cell>
        </row>
        <row r="223">
          <cell r="A223">
            <v>5.32</v>
          </cell>
          <cell r="B223" t="str">
            <v>FORNECIMENTO E ASSENTAMENTO DE PARALELEPÍPEDOS  SOBRE AREIA (IE-23)</v>
          </cell>
          <cell r="C223" t="str">
            <v>M2</v>
          </cell>
          <cell r="D223">
            <v>39.51</v>
          </cell>
        </row>
        <row r="224">
          <cell r="A224">
            <v>5.33</v>
          </cell>
          <cell r="B224" t="str">
            <v>FORNECIMENTO E ASSENTAMENTO DE PARALELEPÍPEDOS  SOBRE BASE DE CONCRETO FCK = 15,0 MPA (IE-23)</v>
          </cell>
          <cell r="C224" t="str">
            <v>M2</v>
          </cell>
          <cell r="D224">
            <v>47.92</v>
          </cell>
        </row>
        <row r="225">
          <cell r="A225">
            <v>5.34</v>
          </cell>
          <cell r="B225" t="str">
            <v>ARRANCAMENTO E  REASSENTAMENTO DE   PARALELEPÍPEDOS SOBRE CONCRETO  FCK = 15,MPA (IE-23)</v>
          </cell>
          <cell r="C225" t="str">
            <v>M2</v>
          </cell>
          <cell r="D225">
            <v>23.93</v>
          </cell>
        </row>
        <row r="226">
          <cell r="A226">
            <v>5.35</v>
          </cell>
          <cell r="B226" t="str">
            <v>ARRANCAMENTO E  REASSENTAMENTO DE   PARALELEPÍPEDOS SOBRE AREIA (IE-23)</v>
          </cell>
          <cell r="C226" t="str">
            <v>M2</v>
          </cell>
          <cell r="D226">
            <v>12.15</v>
          </cell>
        </row>
        <row r="227">
          <cell r="A227">
            <v>5.36</v>
          </cell>
          <cell r="B227" t="str">
            <v>ARRANCAMENTO,LIMPEZA E EMPILHAMENTO DE  PARALELEPÍPEDOS</v>
          </cell>
          <cell r="C227" t="str">
            <v>M2</v>
          </cell>
          <cell r="D227">
            <v>3.05</v>
          </cell>
        </row>
        <row r="228">
          <cell r="A228">
            <v>5.37</v>
          </cell>
          <cell r="B228" t="str">
            <v>REJUNTAMENTO DE  PARALELEPÍPEDOS COM AREIA (IE-23)</v>
          </cell>
          <cell r="C228" t="str">
            <v>M2</v>
          </cell>
          <cell r="D228">
            <v>4.4000000000000004</v>
          </cell>
        </row>
        <row r="229">
          <cell r="A229">
            <v>5.38</v>
          </cell>
          <cell r="B229" t="str">
            <v>REJUNTAMENTO DE  PARALELEPÍPEDOS COM ARGAMASSA   DE CIMENTO E AREIA 1:3(IE-23)</v>
          </cell>
          <cell r="C229" t="str">
            <v>M2</v>
          </cell>
          <cell r="D229">
            <v>5.43</v>
          </cell>
        </row>
        <row r="230">
          <cell r="A230">
            <v>5.39</v>
          </cell>
          <cell r="B230" t="str">
            <v>REJUNTAMENTO DE  PARALELEPÍPEDOS COM ASFALTO E  PEDRISCO (IE-23)</v>
          </cell>
          <cell r="C230" t="str">
            <v>M2</v>
          </cell>
          <cell r="D230">
            <v>11.88</v>
          </cell>
        </row>
        <row r="231">
          <cell r="A231">
            <v>5.4</v>
          </cell>
          <cell r="B231" t="str">
            <v>TRANSPORTE  DE PARALELEPÍPEDOS</v>
          </cell>
          <cell r="C231" t="str">
            <v>M2XKM</v>
          </cell>
          <cell r="D231">
            <v>0.2</v>
          </cell>
        </row>
        <row r="232">
          <cell r="A232">
            <v>5.42</v>
          </cell>
          <cell r="B232" t="str">
            <v>PASSEIO DE CONCRETO  FCK = 15,0 MPA A FCK = 16,9 MPA, INCLUSIVE PREPARO DE CAIXA</v>
          </cell>
          <cell r="C232" t="str">
            <v>M3</v>
          </cell>
          <cell r="D232">
            <v>233.04</v>
          </cell>
        </row>
        <row r="233">
          <cell r="A233">
            <v>5.43</v>
          </cell>
          <cell r="B233" t="str">
            <v>PASSEIO DE MOSAICO, INCLUSIVE PREPARO DE CAIXA E BASE DE CONCRETO COM 5 CM DE ESPESSURA</v>
          </cell>
          <cell r="C233" t="str">
            <v>M2</v>
          </cell>
          <cell r="D233">
            <v>111.58</v>
          </cell>
        </row>
        <row r="234">
          <cell r="A234">
            <v>5.44</v>
          </cell>
          <cell r="B234" t="str">
            <v>PASSEIO DE  LADRILHO   HIDRÁULICO,INCLUSIVE PREPARO DE CAIXA E BASE DE CONCRETO COM 5 CM DE ESPESSURA</v>
          </cell>
          <cell r="C234" t="str">
            <v>M2</v>
          </cell>
          <cell r="D234">
            <v>53.46</v>
          </cell>
        </row>
        <row r="235">
          <cell r="A235">
            <v>5.45</v>
          </cell>
          <cell r="B235" t="str">
            <v>PLANTIO DE GRAMA EM PLACAS</v>
          </cell>
          <cell r="C235" t="str">
            <v>M2</v>
          </cell>
          <cell r="D235">
            <v>3.93</v>
          </cell>
        </row>
        <row r="236">
          <cell r="A236">
            <v>5.46</v>
          </cell>
          <cell r="B236" t="str">
            <v>REVESTIMENTO PRIMÁRIO  COM PEDRA BRITADA N. 2 MISTURADA AO SOLO LOCAL, INCLUSIVE ESCARIFICACAO,VERIFICAÇÃO, UMEDECIMENTO, COMPACTAÇÃO E ENSAIOS, CAMADA ACABADA (IE-7)</v>
          </cell>
          <cell r="C236" t="str">
            <v>M3</v>
          </cell>
          <cell r="D236">
            <v>38.619999999999997</v>
          </cell>
        </row>
        <row r="237">
          <cell r="A237">
            <v>5.47</v>
          </cell>
          <cell r="B237" t="str">
            <v>BASE DE BICA CORRIDA</v>
          </cell>
          <cell r="C237" t="str">
            <v>M3</v>
          </cell>
          <cell r="D237">
            <v>43.18</v>
          </cell>
        </row>
        <row r="238">
          <cell r="A238">
            <v>5.48</v>
          </cell>
          <cell r="B238" t="str">
            <v>BASE DE BRITA GRADUADA</v>
          </cell>
          <cell r="C238" t="str">
            <v>M3</v>
          </cell>
          <cell r="D238">
            <v>52.07</v>
          </cell>
        </row>
        <row r="239">
          <cell r="A239">
            <v>5.5</v>
          </cell>
          <cell r="B239" t="str">
            <v>REFORÇO DE SUB-LEITO/SUB BASE DE SOLO MELHORADO COM ADITIVO QUÍMICO - 2,0 %</v>
          </cell>
          <cell r="C239" t="str">
            <v>M3</v>
          </cell>
          <cell r="D239">
            <v>21.89</v>
          </cell>
        </row>
        <row r="240">
          <cell r="A240">
            <v>5.51</v>
          </cell>
          <cell r="B240" t="str">
            <v>REFORÇO DE SUB-LEITO/SUB BASE DE SOLO MELHORADO COM ADITIVO QUÍMICO - 2,5 %</v>
          </cell>
          <cell r="C240" t="str">
            <v>M3</v>
          </cell>
          <cell r="D240">
            <v>23.25</v>
          </cell>
        </row>
        <row r="241">
          <cell r="A241">
            <v>5.52</v>
          </cell>
          <cell r="B241" t="str">
            <v>REFORÇO DE SUB-LEITO/SUB BASE DE SOLO MELHORADO COM ADITIVO QUÍMICO - 3,0 %</v>
          </cell>
          <cell r="C241" t="str">
            <v>M3</v>
          </cell>
          <cell r="D241">
            <v>24.61</v>
          </cell>
        </row>
        <row r="242">
          <cell r="A242">
            <v>5.54</v>
          </cell>
          <cell r="B242" t="str">
            <v>REFORÇO DE SUB-LEITO/SUB - BASE DE SOLO MELHORADO COM CIMENTO - 3,0 % EM PESO</v>
          </cell>
          <cell r="C242" t="str">
            <v>M3</v>
          </cell>
          <cell r="D242">
            <v>25.29</v>
          </cell>
        </row>
        <row r="243">
          <cell r="A243">
            <v>5.55</v>
          </cell>
          <cell r="B243" t="str">
            <v>REFORÇO DE SUB-LEITO/SUB - BASE DE SOLO MELHORADO COM CIMENTO - 4,0 % EM PESO</v>
          </cell>
          <cell r="C243" t="str">
            <v>M3</v>
          </cell>
          <cell r="D243">
            <v>30.38</v>
          </cell>
        </row>
        <row r="244">
          <cell r="A244">
            <v>5.56</v>
          </cell>
          <cell r="B244" t="str">
            <v>REFORÇO DE SUB-LEITO/SUB - BASE DE SOLO MELHORADO COM CIMENTO - 5,0 % EM PESO</v>
          </cell>
          <cell r="C244" t="str">
            <v>M3</v>
          </cell>
          <cell r="D244">
            <v>35.020000000000003</v>
          </cell>
        </row>
        <row r="245">
          <cell r="A245">
            <v>5.57</v>
          </cell>
          <cell r="B245" t="str">
            <v>REFORÇO DE SUB-LEITO/SUB - BASE DE SOLO MELHORADO COM CIMENTO - 6,0 % EM PESO</v>
          </cell>
          <cell r="C245" t="str">
            <v>M3</v>
          </cell>
          <cell r="D245">
            <v>40.549999999999997</v>
          </cell>
        </row>
        <row r="246">
          <cell r="A246">
            <v>5.59</v>
          </cell>
          <cell r="B246" t="str">
            <v>REFORÇO DE SUB-LEITO/SUB - BASE DE SOLO MELHORADO COM CAL - 3,0 % EM PESO</v>
          </cell>
          <cell r="C246" t="str">
            <v>M3</v>
          </cell>
          <cell r="D246">
            <v>18.45</v>
          </cell>
        </row>
        <row r="247">
          <cell r="A247">
            <v>5.6</v>
          </cell>
          <cell r="B247" t="str">
            <v>REFORÇO DE SUB-LEITO/SUB - BASE DE SOLO MELHORADO COM CAL - 4,0 % EM PESO</v>
          </cell>
          <cell r="C247" t="str">
            <v>M3</v>
          </cell>
          <cell r="D247">
            <v>21.26</v>
          </cell>
        </row>
        <row r="248">
          <cell r="A248">
            <v>5.61</v>
          </cell>
          <cell r="B248" t="str">
            <v>REFORÇO DE SUB-LEITO/SUB - BASE DE SOLO MELHORADO COM CAL - 5,0 % EM PESO</v>
          </cell>
          <cell r="C248" t="str">
            <v>M3</v>
          </cell>
          <cell r="D248">
            <v>24.06</v>
          </cell>
        </row>
        <row r="249">
          <cell r="A249">
            <v>5.62</v>
          </cell>
          <cell r="B249" t="str">
            <v>REFORÇO DE SUB-LEITO/SUB - BASE DE SOLO MELHORADO COM CAL - 6,0 % EM PESO</v>
          </cell>
          <cell r="C249" t="str">
            <v>M3</v>
          </cell>
          <cell r="D249">
            <v>26.87</v>
          </cell>
        </row>
        <row r="250">
          <cell r="A250">
            <v>5.63</v>
          </cell>
          <cell r="B250" t="str">
            <v>REFORÇO DE SUB-LEITO/SUB - BASE DE SOLO MELHORADO COM BRITA 30,0 % EM VOLUME</v>
          </cell>
          <cell r="C250" t="str">
            <v>M3</v>
          </cell>
          <cell r="D250">
            <v>18.57</v>
          </cell>
        </row>
        <row r="251">
          <cell r="A251">
            <v>5.64</v>
          </cell>
          <cell r="B251" t="str">
            <v>REFORÇO DE SUB-LEITO/SUB - BASE DE SOLO MELHORADO COM BRITA 40,0 % EM VOLUME</v>
          </cell>
          <cell r="C251" t="str">
            <v>M3</v>
          </cell>
          <cell r="D251">
            <v>21.24</v>
          </cell>
        </row>
        <row r="252">
          <cell r="A252">
            <v>5.65</v>
          </cell>
          <cell r="B252" t="str">
            <v>REFORÇO DE SUB-LEITO/SUB - BASE DE SOLO MELHORADO COM BRITA 50,0 % EM VOLUME</v>
          </cell>
          <cell r="C252" t="str">
            <v>M3</v>
          </cell>
          <cell r="D252">
            <v>23.91</v>
          </cell>
        </row>
        <row r="253">
          <cell r="A253">
            <v>5.66</v>
          </cell>
          <cell r="B253" t="str">
            <v>REFORÇO DE SUB-LEITO/SUB - BASE DE SOLO MELHORADO COM BRITA 60,0 % EM VOLUME</v>
          </cell>
          <cell r="C253" t="str">
            <v>M3</v>
          </cell>
          <cell r="D253">
            <v>26.58</v>
          </cell>
        </row>
        <row r="254">
          <cell r="A254">
            <v>5.67</v>
          </cell>
          <cell r="B254" t="str">
            <v>TRANSPORTE   DE  PAVIMENTO ASFÁLTICO</v>
          </cell>
          <cell r="C254" t="str">
            <v>M2XKM</v>
          </cell>
          <cell r="D254">
            <v>0.25</v>
          </cell>
        </row>
        <row r="255">
          <cell r="A255">
            <v>5.68</v>
          </cell>
          <cell r="B255" t="str">
            <v>TRANSPORTE DE CAPA  ASFÁLTICA</v>
          </cell>
          <cell r="C255" t="str">
            <v>M2XKM</v>
          </cell>
          <cell r="D255">
            <v>0.08</v>
          </cell>
        </row>
        <row r="256">
          <cell r="A256">
            <v>5.69</v>
          </cell>
          <cell r="B256" t="str">
            <v>IRRIGAÇÃO DE RUAS</v>
          </cell>
          <cell r="C256" t="str">
            <v>M2</v>
          </cell>
          <cell r="D256">
            <v>0.14000000000000001</v>
          </cell>
        </row>
        <row r="257">
          <cell r="A257">
            <v>5.7</v>
          </cell>
          <cell r="B257" t="str">
            <v>ASSENTAMENTO  DE PARALELEPÍPEDOS SOBRE BASE DE CONCRETO FCK = 15,0 MPA (IE-23)</v>
          </cell>
          <cell r="C257" t="str">
            <v>M2</v>
          </cell>
          <cell r="D257">
            <v>18.920000000000002</v>
          </cell>
        </row>
        <row r="258">
          <cell r="A258">
            <v>5.71</v>
          </cell>
          <cell r="B258" t="str">
            <v>ASSENTAMENTO DE  PARALELEPÍPEDOS SOBRE AREIA(IE-23)</v>
          </cell>
          <cell r="C258" t="str">
            <v>M2</v>
          </cell>
          <cell r="D258">
            <v>10.47</v>
          </cell>
        </row>
        <row r="259">
          <cell r="A259">
            <v>5.72</v>
          </cell>
          <cell r="B259" t="str">
            <v>PASSEIOS DE  LADRILHO  HIDRÁULICO FORNECIDO PELA PREFEITURA</v>
          </cell>
          <cell r="C259" t="str">
            <v>M2</v>
          </cell>
          <cell r="D259">
            <v>28.33</v>
          </cell>
        </row>
        <row r="260">
          <cell r="A260">
            <v>5.73</v>
          </cell>
          <cell r="B260" t="str">
            <v>ASSENTAMENTO DE GUIAS TIPO PMSP 100, INCLUSIVE ENCOSTAMENTO DE TERRA</v>
          </cell>
          <cell r="C260" t="str">
            <v>M</v>
          </cell>
          <cell r="D260">
            <v>5.17</v>
          </cell>
        </row>
        <row r="261">
          <cell r="A261">
            <v>5.74</v>
          </cell>
          <cell r="B261" t="str">
            <v>ASSENTAMENTO DE GUIAS PARA JARDIM 7X11X100 CM  (IE-3)</v>
          </cell>
          <cell r="C261" t="str">
            <v>M</v>
          </cell>
          <cell r="D261">
            <v>2.02</v>
          </cell>
        </row>
        <row r="262">
          <cell r="A262">
            <v>5.75</v>
          </cell>
          <cell r="B262" t="str">
            <v>REBAIXAMENTO DE GUIAS</v>
          </cell>
          <cell r="C262" t="str">
            <v>M</v>
          </cell>
          <cell r="D262">
            <v>4.8899999999999997</v>
          </cell>
        </row>
        <row r="263">
          <cell r="A263">
            <v>5.76</v>
          </cell>
          <cell r="B263" t="str">
            <v>TRANSPORTE DE ROCHA</v>
          </cell>
          <cell r="C263" t="str">
            <v>M3XKM</v>
          </cell>
          <cell r="D263">
            <v>3.12</v>
          </cell>
        </row>
        <row r="264">
          <cell r="A264">
            <v>5.77</v>
          </cell>
          <cell r="B264" t="str">
            <v>TRANSPORTE DE PRÉ-MISTURADO A QUENTE</v>
          </cell>
        </row>
        <row r="265">
          <cell r="A265">
            <v>5.7701000000000002</v>
          </cell>
          <cell r="B265" t="str">
            <v>CARGA, DESCARGA DE PMQ ATE A DISTÂNCIA MÉDIA DE IDA E VOLTA DE 1 KM</v>
          </cell>
          <cell r="C265" t="str">
            <v>M3</v>
          </cell>
          <cell r="D265">
            <v>5.48</v>
          </cell>
        </row>
        <row r="266">
          <cell r="A266">
            <v>5.7702</v>
          </cell>
          <cell r="B266" t="str">
            <v>TRANSPORTE DE P.M.Q., ALEM DO PRIMEIRO KM, ATE A DISTÂNCIA MÉDIA DE IDA E VOLTA DE 1 A 5 KM</v>
          </cell>
          <cell r="C266" t="str">
            <v>M3</v>
          </cell>
          <cell r="D266">
            <v>2.95</v>
          </cell>
        </row>
        <row r="267">
          <cell r="A267">
            <v>5.7702999999999998</v>
          </cell>
          <cell r="B267" t="str">
            <v>TRANSPORTE DE P.M.Q., ALEM DO PRIMEIRO KM ATE A  DISTÂNCIA MÉDIA DE IDA E VOLTA DE 5 A 10 KM</v>
          </cell>
          <cell r="C267" t="str">
            <v>M3</v>
          </cell>
          <cell r="D267">
            <v>5.9</v>
          </cell>
        </row>
        <row r="268">
          <cell r="A268">
            <v>5.7704000000000004</v>
          </cell>
          <cell r="B268" t="str">
            <v>TRANSPORTE DE P.M.Q., ALEM DO PRIMEIRO KM ATE A  DISTÂNCIA MÉDIA DE IDA E VOLTA DE 10 A 15 KM</v>
          </cell>
          <cell r="C268" t="str">
            <v>M3</v>
          </cell>
          <cell r="D268">
            <v>8.7899999999999991</v>
          </cell>
        </row>
        <row r="269">
          <cell r="A269">
            <v>5.7705000000000002</v>
          </cell>
          <cell r="B269" t="str">
            <v>TRANSPORTE DE P.M.Q., ALEM DO PRIMEIRO KM ATE A  DISTÂNCIA MÉDIA DE IDA E VOLTA DE 15 A 20 KM</v>
          </cell>
          <cell r="C269" t="str">
            <v>M3</v>
          </cell>
          <cell r="D269">
            <v>9.85</v>
          </cell>
        </row>
        <row r="270">
          <cell r="A270">
            <v>5.7706</v>
          </cell>
          <cell r="B270" t="str">
            <v>TRANSPORTE DE P.M.Q., ALEM DO PRIMEIRO KM ATE A  DISTÂNCIA MÉDIA DE IDA E VOLTA DE 20 KM EM DIANTE</v>
          </cell>
          <cell r="C270" t="str">
            <v>M3XKM</v>
          </cell>
          <cell r="D270">
            <v>0.83</v>
          </cell>
        </row>
        <row r="271">
          <cell r="A271">
            <v>5.78</v>
          </cell>
          <cell r="B271" t="str">
            <v>TRANSPORTE DE CONCRETO ASFÁLTICO</v>
          </cell>
        </row>
        <row r="272">
          <cell r="A272">
            <v>5.7801</v>
          </cell>
          <cell r="B272" t="str">
            <v>CARGA, DESCARGA E TRANSPORTE DE CONCRETO  ASFÁLTICO, ATE A DISTÂNCIA MÉDIA   DE IDA E VOLTA DE 1 KM</v>
          </cell>
          <cell r="C272" t="str">
            <v>M3</v>
          </cell>
          <cell r="D272">
            <v>5.66</v>
          </cell>
        </row>
        <row r="273">
          <cell r="A273">
            <v>5.7801999999999998</v>
          </cell>
          <cell r="B273" t="str">
            <v>TRANSPORTE DE CONCRETO ASFÁLTICO, ALEM DO  PRIMEIRO KM ATE A DISTÂNCIA   MÉDIA DE IDA E VOLTA DE 1 A 5 KM</v>
          </cell>
          <cell r="C273" t="str">
            <v>M3</v>
          </cell>
          <cell r="D273">
            <v>3.72</v>
          </cell>
        </row>
        <row r="274">
          <cell r="A274">
            <v>5.7803000000000004</v>
          </cell>
          <cell r="B274" t="str">
            <v>TRANSPORTE DE CONCRETO ASFÁLTICO, ALEM DO  PRIMEIRO KM ATE A DISTÂNCIA   MÉDIA DE IDA E VOLTA DE 5 A 10 KM</v>
          </cell>
          <cell r="C274" t="str">
            <v>M3</v>
          </cell>
          <cell r="D274">
            <v>7.37</v>
          </cell>
        </row>
        <row r="275">
          <cell r="A275">
            <v>5.7804000000000002</v>
          </cell>
          <cell r="B275" t="str">
            <v>TRANSPORTE DE CONCRETO ASFÁLTICO, ALEM DO  PRIMEIRO KM ATE A DISTÂNCIA   MÉDIA DE IDA E VOLTA DE 10 A 15 KM</v>
          </cell>
          <cell r="C275" t="str">
            <v>M3</v>
          </cell>
          <cell r="D275">
            <v>11.09</v>
          </cell>
        </row>
        <row r="276">
          <cell r="A276">
            <v>5.7805</v>
          </cell>
          <cell r="B276" t="str">
            <v>TRANSPORTE DE CONCRETO ASFÁLTICO, ALEM DO  PRIMEIRO KM ATE A DISTÂNCIA   MÉDIA DE IDA E VOLTA DE 15 A 20 KM</v>
          </cell>
          <cell r="C276" t="str">
            <v>M3</v>
          </cell>
          <cell r="D276">
            <v>11.79</v>
          </cell>
        </row>
        <row r="277">
          <cell r="A277">
            <v>5.7805999999999997</v>
          </cell>
          <cell r="B277" t="str">
            <v>TRANSPORTE DE CONCRETO ASFÁLTICO, ALEM DO PRIMEIRO KM ATE A DISTÂNCIA MÉDIA DE IDA E VOLTA DE 20 KM EM DIANTE</v>
          </cell>
          <cell r="C277" t="str">
            <v>M3XKM</v>
          </cell>
          <cell r="D277">
            <v>1</v>
          </cell>
        </row>
        <row r="278">
          <cell r="A278">
            <v>5.79</v>
          </cell>
          <cell r="B278" t="str">
            <v>TRANSPORTE DE BINDER</v>
          </cell>
        </row>
        <row r="279">
          <cell r="A279">
            <v>5.7900999999999998</v>
          </cell>
          <cell r="B279" t="str">
            <v>CARGA,DESCARGA E TRANSPORTE DE BINDER ATE A DISTÂNCIA MÉDIA DE IDA E   VOLTA DE 1 KM</v>
          </cell>
          <cell r="C279" t="str">
            <v>M3</v>
          </cell>
          <cell r="D279">
            <v>5.66</v>
          </cell>
        </row>
        <row r="280">
          <cell r="A280">
            <v>5.7901999999999996</v>
          </cell>
          <cell r="B280" t="str">
            <v>TRANSPORTE DE BINDER, ALEM DO PRIMEIRO KM ATE  A DISTÂNCIA MÉDIA DE IDA E VOLTA DE 1 A 5 KM</v>
          </cell>
          <cell r="C280" t="str">
            <v>M3</v>
          </cell>
          <cell r="D280">
            <v>3.72</v>
          </cell>
        </row>
        <row r="281">
          <cell r="A281">
            <v>5.7903000000000002</v>
          </cell>
          <cell r="B281" t="str">
            <v>TRANSPORTE DE BINDER, ALEM DO PRIMEIRO KM ATE  A DISTÂNCIA MÉDIA DE IDA E VOLTA DE 5 A 10 KM</v>
          </cell>
          <cell r="C281" t="str">
            <v>M3</v>
          </cell>
          <cell r="D281">
            <v>7.37</v>
          </cell>
        </row>
        <row r="282">
          <cell r="A282">
            <v>5.7904</v>
          </cell>
          <cell r="B282" t="str">
            <v>TRANSPORTE DE BINDER, ALEM DO PRIMEIRO KM ATE  A DISTÂNCIA MÉDIA DE IDA E VOLTA DE 10 A 15 KM</v>
          </cell>
          <cell r="C282" t="str">
            <v>M3</v>
          </cell>
          <cell r="D282">
            <v>11.09</v>
          </cell>
        </row>
        <row r="283">
          <cell r="A283">
            <v>5.7904999999999998</v>
          </cell>
          <cell r="B283" t="str">
            <v>TRANSPORTE DE BINDER, ALEM DO PRIMEIRO KM ATE  A DISTÂNCIA MÉDIA DE IDA E VOLTA DE 15 A 20 KM</v>
          </cell>
          <cell r="C283" t="str">
            <v>M3</v>
          </cell>
          <cell r="D283">
            <v>11.79</v>
          </cell>
        </row>
        <row r="284">
          <cell r="A284">
            <v>5.7906000000000004</v>
          </cell>
          <cell r="B284" t="str">
            <v>TRANSPORTE DE BINDER, ALEM DO PRIMEIRO KM ATE  A DISTÂNCIA MÉDIA DE IDA E VOLTA DE 20 KM EM DIANTE</v>
          </cell>
          <cell r="C284" t="str">
            <v>M3XKM</v>
          </cell>
          <cell r="D284">
            <v>1</v>
          </cell>
        </row>
        <row r="285">
          <cell r="A285">
            <v>5.8</v>
          </cell>
          <cell r="B285" t="str">
            <v>TRANSPORTE DE PRÉ-MISTURADO A FRIO</v>
          </cell>
        </row>
        <row r="286">
          <cell r="A286">
            <v>5.8000999999999996</v>
          </cell>
          <cell r="B286" t="str">
            <v>CARGA,DESCARGA E TRANSPORTE DE P.M.F. ATE A DISTÂNCIA MÉDIA DE IDA  E  VOLTA DE 1 KM</v>
          </cell>
          <cell r="C286" t="str">
            <v>M3</v>
          </cell>
          <cell r="D286">
            <v>5.48</v>
          </cell>
        </row>
        <row r="287">
          <cell r="A287">
            <v>5.8002000000000002</v>
          </cell>
          <cell r="B287" t="str">
            <v>TRANSPORTE DE P.M.F., ALEM DO PRIMEIRO KM ATE A  DISTÂNCIA MÉDIA DE IDA E VOLTA DE 1 A 5 KM</v>
          </cell>
          <cell r="C287" t="str">
            <v>M3</v>
          </cell>
          <cell r="D287">
            <v>2.95</v>
          </cell>
        </row>
        <row r="288">
          <cell r="A288">
            <v>5.8003</v>
          </cell>
          <cell r="B288" t="str">
            <v>TRANSPORTE DE P.M.F., ALEM DO PRIMEIRO KM ATE A  DISTÂNCIA MÉDIA DE IDA E VOLTA DE 5 A 10 KM</v>
          </cell>
          <cell r="C288" t="str">
            <v>M3</v>
          </cell>
          <cell r="D288">
            <v>5.9</v>
          </cell>
        </row>
        <row r="289">
          <cell r="A289">
            <v>5.8003999999999998</v>
          </cell>
          <cell r="B289" t="str">
            <v>TRANSPORTE DE P.M.F., ALEM DO PRIMEIRO KM ATE A  DISTÂNCIA MÉDIA DE IDA E VOLTA DE 10 A 15 KM</v>
          </cell>
          <cell r="C289" t="str">
            <v>M3</v>
          </cell>
          <cell r="D289">
            <v>8.7899999999999991</v>
          </cell>
        </row>
        <row r="290">
          <cell r="A290">
            <v>5.8005000000000004</v>
          </cell>
          <cell r="B290" t="str">
            <v>TRANSPORTE DE P.M.F., ALEM DO PRIMEIRO KM ATE A  DISTÂNCIA MÉDIA DE IDA E VOLTA DE 15 A 20 KM</v>
          </cell>
          <cell r="C290" t="str">
            <v>M3</v>
          </cell>
          <cell r="D290">
            <v>9.85</v>
          </cell>
        </row>
        <row r="291">
          <cell r="A291">
            <v>5.8006000000000002</v>
          </cell>
          <cell r="B291" t="str">
            <v>TRANSPORTE DE P.M.F., ALEM DO PRIMEIRO KM ATE A  DISTÂNCIA MÉDIA DE IDA E VOLTA DE 20 KM EM DIANTE</v>
          </cell>
          <cell r="C291" t="str">
            <v>M3XKM</v>
          </cell>
          <cell r="D291">
            <v>0.83</v>
          </cell>
        </row>
        <row r="292">
          <cell r="A292">
            <v>5.81</v>
          </cell>
          <cell r="B292" t="str">
            <v>TRANSPORTE DE PAVIMENTO DE CONCRETO-SARJETA E SARJETÃO</v>
          </cell>
          <cell r="C292" t="str">
            <v>M2XKM</v>
          </cell>
          <cell r="D292">
            <v>0.31</v>
          </cell>
        </row>
        <row r="293">
          <cell r="A293">
            <v>5.82</v>
          </cell>
          <cell r="B293" t="str">
            <v>TRANSPORTE DE GUIAS</v>
          </cell>
          <cell r="C293" t="str">
            <v>MXKM</v>
          </cell>
          <cell r="D293">
            <v>0.1</v>
          </cell>
        </row>
        <row r="294">
          <cell r="A294">
            <v>5.84</v>
          </cell>
          <cell r="B294" t="str">
            <v>REFORÇO DE SUB-LEITO/SUB - BASE DE SOLO MELHORADO COM BRITA 10,0 % EM VOLUME</v>
          </cell>
          <cell r="C294" t="str">
            <v>M3</v>
          </cell>
          <cell r="D294">
            <v>13.24</v>
          </cell>
        </row>
        <row r="295">
          <cell r="A295">
            <v>5.85</v>
          </cell>
          <cell r="B295" t="str">
            <v>REFORÇO DE SUB-LEITO/SUB - BASE DE SOLO MELHORADO COM BRITA 20,0 % EM VOLUME</v>
          </cell>
          <cell r="C295" t="str">
            <v>M3</v>
          </cell>
          <cell r="D295">
            <v>15.9</v>
          </cell>
        </row>
        <row r="296">
          <cell r="A296">
            <v>5.86</v>
          </cell>
          <cell r="B296" t="str">
            <v>FORNECIMENTO E ASENTAMENTO DE BLOCOS DE CONCRETO SOBRE AREIA+B311</v>
          </cell>
        </row>
        <row r="297">
          <cell r="A297">
            <v>5.8601000000000001</v>
          </cell>
          <cell r="B297" t="str">
            <v>FORNECIMENTO E ASSENTAMENTO DE BLOCOS DE CONCRETO SOBRE AREIA VIAS DE TRÁFEGO LEVE</v>
          </cell>
          <cell r="C297" t="str">
            <v>M2</v>
          </cell>
          <cell r="D297">
            <v>24.93</v>
          </cell>
        </row>
        <row r="298">
          <cell r="A298">
            <v>5.8601999999999999</v>
          </cell>
          <cell r="B298" t="str">
            <v>FORNECIMENTO E ASSENTAMENTO DE BLOCOS DE CONCRETO SOBRE AREIA VIAS DE TRÁFEGO MÉDIO</v>
          </cell>
          <cell r="C298" t="str">
            <v>M2</v>
          </cell>
          <cell r="D298">
            <v>31.18</v>
          </cell>
        </row>
        <row r="299">
          <cell r="A299">
            <v>5.8602999999999996</v>
          </cell>
          <cell r="B299" t="str">
            <v>FORNECIMENTO E ASSENTAMENTO DE BLOCOS DE CONCRETO SOBRE AREIA VIAS ARTERIAIS</v>
          </cell>
          <cell r="C299" t="str">
            <v>M2</v>
          </cell>
          <cell r="D299">
            <v>50.64</v>
          </cell>
        </row>
        <row r="300">
          <cell r="A300">
            <v>5.87</v>
          </cell>
          <cell r="B300" t="str">
            <v>FORNECIMENTO E INSTALAÇÃO DE DEFENSA METÁLICA GALVANIZADA, TIPO SEMI-MALEÁVEL SIMPLES</v>
          </cell>
          <cell r="C300" t="str">
            <v>M</v>
          </cell>
          <cell r="D300">
            <v>89.6</v>
          </cell>
        </row>
        <row r="301">
          <cell r="A301">
            <v>5.88</v>
          </cell>
          <cell r="B301" t="str">
            <v>RETIRADA DE DEFENSA METÁLICA TIPO SEMI-MALEÁVEL SIMPLES</v>
          </cell>
          <cell r="C301" t="str">
            <v>M</v>
          </cell>
          <cell r="D301">
            <v>9.1300000000000008</v>
          </cell>
        </row>
        <row r="302">
          <cell r="A302">
            <v>5.89</v>
          </cell>
          <cell r="B302" t="str">
            <v>REMANEJAMENTO DE DEFENSA METÁLICA TIPO SEMI-MALEÁVEL SIMPLES</v>
          </cell>
          <cell r="C302" t="str">
            <v>M</v>
          </cell>
          <cell r="D302">
            <v>23.5</v>
          </cell>
        </row>
        <row r="303">
          <cell r="A303">
            <v>6</v>
          </cell>
          <cell r="B303" t="str">
            <v>CANALIZAÇÃO DE TUBOS</v>
          </cell>
        </row>
        <row r="304">
          <cell r="A304">
            <v>6.01</v>
          </cell>
          <cell r="B304" t="str">
            <v>ARRANCAMENTO E REMOÇÃO DE CANALIZAÇÃO, 30 CM &lt; 0 &lt; OU = A 60 CM</v>
          </cell>
          <cell r="C304" t="str">
            <v>M</v>
          </cell>
          <cell r="D304">
            <v>32.17</v>
          </cell>
        </row>
        <row r="305">
          <cell r="A305">
            <v>6.02</v>
          </cell>
          <cell r="B305" t="str">
            <v>ARRANCAMENTO E REMOÇÃO  DE CANALIZAÇÃO 0  &gt; 60 CM</v>
          </cell>
          <cell r="C305" t="str">
            <v>M</v>
          </cell>
          <cell r="D305">
            <v>90.16</v>
          </cell>
        </row>
        <row r="306">
          <cell r="A306">
            <v>6.03</v>
          </cell>
          <cell r="B306" t="str">
            <v>ESCORAMENTO DESCONTÍNUO DE MADEIRA  PARA  CANALIZAÇÃO DE TUBOS</v>
          </cell>
          <cell r="C306" t="str">
            <v>M2</v>
          </cell>
          <cell r="D306">
            <v>15.08</v>
          </cell>
        </row>
        <row r="307">
          <cell r="A307">
            <v>6.04</v>
          </cell>
          <cell r="B307" t="str">
            <v>ESCORAMENTO CONTÍNUO DE MADEIRA PARA CANALIZAÇÃO DE TUBOS</v>
          </cell>
          <cell r="C307" t="str">
            <v>M2</v>
          </cell>
          <cell r="D307">
            <v>27.92</v>
          </cell>
        </row>
        <row r="308">
          <cell r="A308">
            <v>6.05</v>
          </cell>
          <cell r="B308" t="str">
            <v>LASTRO DE BRITA  E  PO  DE PEDRA</v>
          </cell>
          <cell r="C308" t="str">
            <v>M3</v>
          </cell>
          <cell r="D308">
            <v>47.12</v>
          </cell>
        </row>
        <row r="309">
          <cell r="A309">
            <v>6.06</v>
          </cell>
          <cell r="B309" t="str">
            <v>LASTRO DE CONCRETO   FCK = 11,2 MPA</v>
          </cell>
          <cell r="C309" t="str">
            <v>M3</v>
          </cell>
          <cell r="D309">
            <v>155.66</v>
          </cell>
        </row>
        <row r="310">
          <cell r="A310">
            <v>6.07</v>
          </cell>
          <cell r="B310" t="str">
            <v xml:space="preserve">FORNECIMENTO E ASSENTAMENTO DE TUBOS  DE   CONCRETO SIMPLES, DIÂMETRO  30 CM </v>
          </cell>
          <cell r="C310" t="str">
            <v>M</v>
          </cell>
          <cell r="D310">
            <v>23.67</v>
          </cell>
        </row>
        <row r="311">
          <cell r="A311">
            <v>6.08</v>
          </cell>
          <cell r="B311" t="str">
            <v>FORNECIMENTO E ASSENTAMENTO DE TUBOS  DE   CONCRETO SIMPLES, DIÂMETRO 40 CM</v>
          </cell>
          <cell r="C311" t="str">
            <v>M</v>
          </cell>
          <cell r="D311">
            <v>34.01</v>
          </cell>
        </row>
        <row r="312">
          <cell r="A312">
            <v>6.09</v>
          </cell>
          <cell r="B312" t="str">
            <v>FORNECIMENTO E ASSENTAMENTO DE TUBOS  DE   CONCRETO SIMPLES, DIÂMETRO 50 CM</v>
          </cell>
          <cell r="C312" t="str">
            <v>M</v>
          </cell>
          <cell r="D312">
            <v>46.11</v>
          </cell>
        </row>
        <row r="313">
          <cell r="A313">
            <v>6.1001000000000003</v>
          </cell>
          <cell r="B313" t="str">
            <v>FORNECIMENTO E ASSENTAMENTO  DE TUBOS DE CONCRETO ARMADO, DIÂMETRO 60 CM TIPO CA-2</v>
          </cell>
          <cell r="C313" t="str">
            <v>M</v>
          </cell>
          <cell r="D313">
            <v>72.459999999999994</v>
          </cell>
        </row>
        <row r="314">
          <cell r="A314">
            <v>6.1002000000000001</v>
          </cell>
          <cell r="B314" t="str">
            <v>FORNECIMENTO E ASSENTAMENTO  DE TUBOS DE CONCRETO ARMADO, DIÂMETRO 60 CM TIPO CA-3</v>
          </cell>
          <cell r="C314" t="str">
            <v>M</v>
          </cell>
          <cell r="D314">
            <v>73.349999999999994</v>
          </cell>
        </row>
        <row r="315">
          <cell r="A315">
            <v>6.1101000000000001</v>
          </cell>
          <cell r="B315" t="str">
            <v>FORNECIMENTO E ASSENTAMENTO DE TUBO DE CONCRETO ARMADO, DIÂMETRO 70 CM TIPO CA-2</v>
          </cell>
          <cell r="C315" t="str">
            <v>M</v>
          </cell>
          <cell r="D315">
            <v>102.82</v>
          </cell>
        </row>
        <row r="316">
          <cell r="A316">
            <v>6.1101999999999999</v>
          </cell>
          <cell r="B316" t="str">
            <v>FORNECIMENTO E ASSENTAMENTO DE TUBO DE CONCRETO ARMADO, DIÂMETRO 70 CM TIPO CA-3</v>
          </cell>
          <cell r="C316" t="str">
            <v>M</v>
          </cell>
          <cell r="D316">
            <v>107.11</v>
          </cell>
        </row>
        <row r="317">
          <cell r="A317">
            <v>6.1200999999999999</v>
          </cell>
          <cell r="B317" t="str">
            <v>FORNECIMENTO E ASSENTAMENTO DE TUBOS DE CONCRETO ARMADO, DIÂMETRO 80 CM TIPO CA-2</v>
          </cell>
          <cell r="C317" t="str">
            <v>M</v>
          </cell>
          <cell r="D317">
            <v>114.5</v>
          </cell>
        </row>
        <row r="318">
          <cell r="A318">
            <v>6.1201999999999996</v>
          </cell>
          <cell r="B318" t="str">
            <v>FORNECIMENTO E ASSENTAMENTO DE TUBOS DE CONCRETO ARMADO, DIÂMETRO 80 CM TIPO CA-3</v>
          </cell>
          <cell r="C318" t="str">
            <v>M</v>
          </cell>
          <cell r="D318">
            <v>117.8</v>
          </cell>
        </row>
        <row r="319">
          <cell r="A319">
            <v>6.1300999999999997</v>
          </cell>
          <cell r="B319" t="str">
            <v>FORNECIMENTO E ASSENTAMENTO DE TUBOS DE CONCRETO ARMADO, DIÂMETRO 90 CM TIPO CA-2</v>
          </cell>
          <cell r="C319" t="str">
            <v>M</v>
          </cell>
          <cell r="D319">
            <v>162.03</v>
          </cell>
        </row>
        <row r="320">
          <cell r="A320">
            <v>6.1302000000000003</v>
          </cell>
          <cell r="B320" t="str">
            <v>FORNECIMENTO E ASSENTAMENTO DE TUBOS DE CONCRETO ARMADO, DIÂMETRO 90 CM TIPO CA-3</v>
          </cell>
          <cell r="C320" t="str">
            <v>M</v>
          </cell>
          <cell r="D320">
            <v>175.67</v>
          </cell>
        </row>
        <row r="321">
          <cell r="A321">
            <v>6.1401000000000003</v>
          </cell>
          <cell r="B321" t="str">
            <v>FORNECIMENTO E ASSENTAMENTO DE TUBOS DE CONCRETO ARMADO, DIÂMETRO 100 CM TIPO CA-2</v>
          </cell>
          <cell r="C321" t="str">
            <v>M</v>
          </cell>
          <cell r="D321">
            <v>172.76</v>
          </cell>
        </row>
        <row r="322">
          <cell r="A322">
            <v>6.1402000000000001</v>
          </cell>
          <cell r="B322" t="str">
            <v>FORNECIMENTO E ASSENTAMENTO DE TUBOS DE CONCRETO ARMADO, DIÂMETRO 100 CM TIPO CA-3</v>
          </cell>
          <cell r="C322" t="str">
            <v>M</v>
          </cell>
          <cell r="D322">
            <v>172.85</v>
          </cell>
        </row>
        <row r="323">
          <cell r="A323">
            <v>6.1501000000000001</v>
          </cell>
          <cell r="B323" t="str">
            <v>FORNECIMENTO E ASSENTAMENTO DE TUBOS DE CONCRETO ARMADO, DIÂMETRO 110 CM TIPO CA-2</v>
          </cell>
          <cell r="C323" t="str">
            <v>M</v>
          </cell>
          <cell r="D323">
            <v>242.63</v>
          </cell>
        </row>
        <row r="324">
          <cell r="A324">
            <v>6.1501999999999999</v>
          </cell>
          <cell r="B324" t="str">
            <v>FORNECIMENTO E ASSENTAMENTO DE TUBOS DE CONCRETO ARMADO, DIÂMETRO 110 CM TIPO CA-3</v>
          </cell>
          <cell r="C324" t="str">
            <v>M</v>
          </cell>
          <cell r="D324">
            <v>239.67</v>
          </cell>
        </row>
        <row r="325">
          <cell r="A325">
            <v>6.1600999999999999</v>
          </cell>
          <cell r="B325" t="str">
            <v>FORNECIMENTO E ASSENTAMENTO DE TUBOS DE CONCRETO ARMADO, DIÂMETRO 120 CM TIPO CA-2</v>
          </cell>
          <cell r="C325" t="str">
            <v>M</v>
          </cell>
          <cell r="D325">
            <v>252.27</v>
          </cell>
        </row>
        <row r="326">
          <cell r="A326">
            <v>6.1601999999999997</v>
          </cell>
          <cell r="B326" t="str">
            <v>FORNECIMENTO E ASSENTAMENTO DE TUBOS DE CONCRETO ARMADO, DIÂMETRO 120 CM TIPO CA-3</v>
          </cell>
          <cell r="C326" t="str">
            <v>M</v>
          </cell>
          <cell r="D326">
            <v>272.54000000000002</v>
          </cell>
        </row>
        <row r="327">
          <cell r="A327">
            <v>6.1700999999999997</v>
          </cell>
          <cell r="B327" t="str">
            <v>FORNECIMENTO E ASSENTAMENTO DE TUBOS DE CONCRETO ARMADO, DIÂMETRO 150 CM TIPO CA-2</v>
          </cell>
          <cell r="C327" t="str">
            <v>M</v>
          </cell>
          <cell r="D327">
            <v>367.86</v>
          </cell>
        </row>
        <row r="328">
          <cell r="A328">
            <v>6.1702000000000004</v>
          </cell>
          <cell r="B328" t="str">
            <v>FORNECIMENTO E ASSENTAMENTO DE TUBOS DE CONCRETO ARMADO, DIÂMETRO 150 CM TIPO CA-3</v>
          </cell>
          <cell r="C328" t="str">
            <v>M</v>
          </cell>
          <cell r="D328">
            <v>376.63</v>
          </cell>
        </row>
        <row r="329">
          <cell r="A329">
            <v>6.1801000000000004</v>
          </cell>
          <cell r="B329" t="str">
            <v>POÇO DE  VISITA  TIPO 1 1,40 X 1,40 X 1,40 M</v>
          </cell>
          <cell r="C329" t="str">
            <v>UN</v>
          </cell>
          <cell r="D329">
            <v>1235.67</v>
          </cell>
        </row>
        <row r="330">
          <cell r="A330">
            <v>6.1802000000000001</v>
          </cell>
          <cell r="B330" t="str">
            <v>POÇO DE  VISITA  TIPO  2 1,60 X 1,60 X 1,60 M</v>
          </cell>
          <cell r="C330" t="str">
            <v>UN</v>
          </cell>
          <cell r="D330">
            <v>1500.78</v>
          </cell>
        </row>
        <row r="331">
          <cell r="A331">
            <v>6.1802999999999999</v>
          </cell>
          <cell r="B331" t="str">
            <v>POÇO DE  VISITA  TIPO  3 2,20 X 2,20 X 2,20 M</v>
          </cell>
          <cell r="C331" t="str">
            <v>UN</v>
          </cell>
          <cell r="D331">
            <v>2509.73</v>
          </cell>
        </row>
        <row r="332">
          <cell r="A332">
            <v>6.19</v>
          </cell>
          <cell r="B332" t="str">
            <v>CHAMINÉ DE POÇO DE  VISITA COM ALVENARIA DE UM TIJOLO COMUM</v>
          </cell>
          <cell r="C332" t="str">
            <v>M</v>
          </cell>
          <cell r="D332">
            <v>250.28</v>
          </cell>
        </row>
        <row r="333">
          <cell r="A333">
            <v>6.2</v>
          </cell>
          <cell r="B333" t="str">
            <v>TAMPÃO  DE  FERRO  FUNDIDO TIPO PMSP, FORNECIMENTO  E ASSENTAMENTO</v>
          </cell>
          <cell r="C333" t="str">
            <v>UN</v>
          </cell>
          <cell r="D333">
            <v>514.63</v>
          </cell>
        </row>
        <row r="334">
          <cell r="A334">
            <v>6.21</v>
          </cell>
          <cell r="B334" t="str">
            <v>LEVANTAMENTO  OU  REBAIXAMENTO DE TAMPÃO DE POÇO DE VISITA</v>
          </cell>
          <cell r="C334" t="str">
            <v>UN</v>
          </cell>
          <cell r="D334">
            <v>44.06</v>
          </cell>
        </row>
        <row r="335">
          <cell r="A335">
            <v>6.2201000000000004</v>
          </cell>
          <cell r="B335" t="str">
            <v>BOCA DE LOBO SIMPLES</v>
          </cell>
          <cell r="C335" t="str">
            <v>UN</v>
          </cell>
          <cell r="D335">
            <v>548.70000000000005</v>
          </cell>
        </row>
        <row r="336">
          <cell r="A336">
            <v>6.2202000000000002</v>
          </cell>
          <cell r="B336" t="str">
            <v>BOCA DE LOBO DUPLA</v>
          </cell>
          <cell r="C336" t="str">
            <v>UN</v>
          </cell>
          <cell r="D336">
            <v>971.11</v>
          </cell>
        </row>
        <row r="337">
          <cell r="A337">
            <v>6.2301000000000002</v>
          </cell>
          <cell r="B337" t="str">
            <v>REFORMA DE BOCA  DE   LOBO SIMPLES</v>
          </cell>
          <cell r="C337" t="str">
            <v>UN</v>
          </cell>
          <cell r="D337">
            <v>300.87</v>
          </cell>
        </row>
        <row r="338">
          <cell r="A338">
            <v>6.2302</v>
          </cell>
          <cell r="B338" t="str">
            <v>REFORMA DE  BOCA  DE  LOBO DUPLA</v>
          </cell>
          <cell r="C338" t="str">
            <v>UN</v>
          </cell>
          <cell r="D338">
            <v>362.49</v>
          </cell>
        </row>
        <row r="339">
          <cell r="A339">
            <v>6.24</v>
          </cell>
          <cell r="B339" t="str">
            <v>DRENO DE BRITA</v>
          </cell>
          <cell r="C339" t="str">
            <v>M3</v>
          </cell>
          <cell r="D339">
            <v>41.12</v>
          </cell>
        </row>
        <row r="340">
          <cell r="A340">
            <v>6.25</v>
          </cell>
          <cell r="B340" t="str">
            <v>DRENO DE AREIA</v>
          </cell>
          <cell r="C340" t="str">
            <v>M3</v>
          </cell>
          <cell r="D340">
            <v>44.6</v>
          </cell>
        </row>
        <row r="341">
          <cell r="A341">
            <v>6.26</v>
          </cell>
          <cell r="B341" t="str">
            <v>FORNECIMENTO E ASSENTAMENTO DE TUBO DRENO  DE  CONCRETO FURADO, DIÂMETRO 20CM</v>
          </cell>
          <cell r="C341" t="str">
            <v>M</v>
          </cell>
          <cell r="D341">
            <v>24.2</v>
          </cell>
        </row>
        <row r="342">
          <cell r="A342">
            <v>6.27</v>
          </cell>
          <cell r="B342" t="str">
            <v>FORNECIMENTO E ASSENTAMENTO DE DRENO DE MANILHA  DE CERÂMICA, DIÂMETRO 6"</v>
          </cell>
          <cell r="C342" t="str">
            <v>M</v>
          </cell>
          <cell r="D342">
            <v>14.5</v>
          </cell>
        </row>
        <row r="343">
          <cell r="A343">
            <v>6.28</v>
          </cell>
          <cell r="B343" t="str">
            <v>FORNECIMENTO E ASSENTAMENTO DE DRENO DE MANILHA  DE CERÂMICA, DIÂMETRO 8"</v>
          </cell>
          <cell r="C343" t="str">
            <v>M</v>
          </cell>
          <cell r="D343">
            <v>21.41</v>
          </cell>
        </row>
        <row r="344">
          <cell r="A344">
            <v>6.31</v>
          </cell>
          <cell r="B344" t="str">
            <v>FORNECIMENTO E ASSENTAMENTO DE MANILHA DE CERÂMICA, DIÂMETRO 4" X 60 CM</v>
          </cell>
          <cell r="C344" t="str">
            <v>M</v>
          </cell>
          <cell r="D344">
            <v>8.31</v>
          </cell>
        </row>
        <row r="345">
          <cell r="A345">
            <v>6.32</v>
          </cell>
          <cell r="B345" t="str">
            <v>FORNECIMENTO E ASSENTAMENTO DE MANILHA DE CERÂMICA, DIÂMETRO 6" X 1 M</v>
          </cell>
          <cell r="C345" t="str">
            <v>M</v>
          </cell>
          <cell r="D345">
            <v>10.119999999999999</v>
          </cell>
        </row>
        <row r="346">
          <cell r="A346">
            <v>6.33</v>
          </cell>
          <cell r="B346" t="str">
            <v>FORNECIMENTO E ASSENTAMENTO DE MANILHA DE CERÂMICA, DIÂMETRO 8" X 1 M</v>
          </cell>
          <cell r="C346" t="str">
            <v>M</v>
          </cell>
          <cell r="D346">
            <v>15.14</v>
          </cell>
        </row>
        <row r="347">
          <cell r="A347">
            <v>6.34</v>
          </cell>
          <cell r="B347" t="str">
            <v>FORNECIMENTO E ASSENTAMENTO DE MANILHA DE CERÂMICA, DIÂMETRO 12" X 1 M</v>
          </cell>
          <cell r="C347" t="str">
            <v>M</v>
          </cell>
          <cell r="D347">
            <v>36.880000000000003</v>
          </cell>
        </row>
        <row r="348">
          <cell r="A348">
            <v>6.35</v>
          </cell>
          <cell r="B348" t="str">
            <v>LIGAÇÃO DOMICILIAR  DE ESGOTO COM MANILHA DE  CERÂMICA TIPO SABESP, DIÂMETRO 4"</v>
          </cell>
          <cell r="C348" t="str">
            <v>M</v>
          </cell>
          <cell r="D348">
            <v>17.87</v>
          </cell>
        </row>
        <row r="349">
          <cell r="A349">
            <v>6.37</v>
          </cell>
          <cell r="B349" t="str">
            <v>ASSENTAMENTO  DE   MANILHA DE CERÂMICA, DIÂMETRO 4"</v>
          </cell>
          <cell r="C349" t="str">
            <v>M</v>
          </cell>
          <cell r="D349">
            <v>2.79</v>
          </cell>
        </row>
        <row r="350">
          <cell r="A350">
            <v>6.38</v>
          </cell>
          <cell r="B350" t="str">
            <v>ASSENTAMENTO DE MANILHA DE CERÂMICA, DIÂMETRO 6"</v>
          </cell>
          <cell r="C350" t="str">
            <v>M</v>
          </cell>
          <cell r="D350">
            <v>2.84</v>
          </cell>
        </row>
        <row r="351">
          <cell r="A351">
            <v>6.39</v>
          </cell>
          <cell r="B351" t="str">
            <v>ASSENTAMENTO DE MANILHA DE CERÂMICA, DIÂMETRO  8"</v>
          </cell>
          <cell r="C351" t="str">
            <v>M</v>
          </cell>
          <cell r="D351">
            <v>3.07</v>
          </cell>
        </row>
        <row r="352">
          <cell r="A352">
            <v>6.4</v>
          </cell>
          <cell r="B352" t="str">
            <v>ASSENTAMENTO DE MANILHA DE CERÂMICA, DIÂMETRO 12"</v>
          </cell>
          <cell r="C352" t="str">
            <v>M</v>
          </cell>
          <cell r="D352">
            <v>4.0199999999999996</v>
          </cell>
        </row>
        <row r="353">
          <cell r="A353">
            <v>6.41</v>
          </cell>
          <cell r="B353" t="str">
            <v>ASSENTAMENTO DE  TUBULAÇÃO DE FERRO   FUNDIDO    TIPO SABESP DIÂMETRO 75 MM</v>
          </cell>
          <cell r="C353" t="str">
            <v>M</v>
          </cell>
          <cell r="D353">
            <v>4.6399999999999997</v>
          </cell>
        </row>
        <row r="354">
          <cell r="A354">
            <v>6.42</v>
          </cell>
          <cell r="B354" t="str">
            <v>ASSENTAMENTO DE TUBULAÇÃO DE FERRO FUNDIDO TIPO SABESP, DIÂMETRO 100 MM</v>
          </cell>
          <cell r="C354" t="str">
            <v>M</v>
          </cell>
          <cell r="D354">
            <v>5.82</v>
          </cell>
        </row>
        <row r="355">
          <cell r="A355">
            <v>6.43</v>
          </cell>
          <cell r="B355" t="str">
            <v>FORNECIMENTO E COLOCAÇÃO DE MANTA GEOTEXTIL BIDIM OP-30 OU SIMILAR</v>
          </cell>
          <cell r="C355" t="str">
            <v>M2</v>
          </cell>
          <cell r="D355">
            <v>3.28</v>
          </cell>
        </row>
        <row r="356">
          <cell r="A356">
            <v>6.44</v>
          </cell>
          <cell r="B356" t="str">
            <v>ENSECADEIRA EM PAREDES SIMPLES, COM POSTERIOR RETIRADA DO MATERIAL</v>
          </cell>
          <cell r="C356" t="str">
            <v>M2</v>
          </cell>
          <cell r="D356">
            <v>46.72</v>
          </cell>
        </row>
        <row r="357">
          <cell r="A357">
            <v>6.45</v>
          </cell>
          <cell r="B357" t="str">
            <v>ENSECADEIRA EM PAREDES DUPLAS, COM POSTERIOR RETIRADA DO MATERIAL</v>
          </cell>
          <cell r="C357" t="str">
            <v>M2</v>
          </cell>
          <cell r="D357">
            <v>103.94</v>
          </cell>
        </row>
        <row r="358">
          <cell r="A358">
            <v>6.46</v>
          </cell>
          <cell r="B358" t="str">
            <v>FORNECIMENTO E ASSENTAMENTO DE CANALETA (MEIO TUBO) DE CONCRETO, DIÂMETRO 30 CM</v>
          </cell>
          <cell r="C358" t="str">
            <v>M</v>
          </cell>
          <cell r="D358">
            <v>14.67</v>
          </cell>
        </row>
        <row r="359">
          <cell r="A359">
            <v>6.47</v>
          </cell>
          <cell r="B359" t="str">
            <v>FORNECIMENTO E ASSENTAMENTO DE CANALETA (MEIO TUBO) DE CONCRETO, DIÂMETRO 40 CM</v>
          </cell>
          <cell r="C359" t="str">
            <v>M</v>
          </cell>
          <cell r="D359">
            <v>19.239999999999998</v>
          </cell>
        </row>
        <row r="360">
          <cell r="A360">
            <v>6.48</v>
          </cell>
          <cell r="B360" t="str">
            <v>FORNECIMENTO E ASSENTAMENTO DE CANALETA (MEIO TUBO) DE CONCRETO, DIÂMETRO 50 CM</v>
          </cell>
          <cell r="C360" t="str">
            <v>M</v>
          </cell>
          <cell r="D360">
            <v>25.16</v>
          </cell>
        </row>
        <row r="361">
          <cell r="A361">
            <v>6.49</v>
          </cell>
          <cell r="B361" t="str">
            <v>ESGOTAMENTO D'ÁGUA COM BOMBA SUBMERSA</v>
          </cell>
          <cell r="C361" t="str">
            <v>HPXH</v>
          </cell>
          <cell r="D361">
            <v>0.85</v>
          </cell>
        </row>
        <row r="362">
          <cell r="A362">
            <v>6.5</v>
          </cell>
          <cell r="B362" t="str">
            <v>ASSENTAMENTO DE TUBOS DE CONCRETO EXISTENTE, DIÂMETRO 30 CM</v>
          </cell>
          <cell r="C362" t="str">
            <v>M</v>
          </cell>
          <cell r="D362">
            <v>1.57</v>
          </cell>
        </row>
        <row r="363">
          <cell r="A363">
            <v>6.51</v>
          </cell>
          <cell r="B363" t="str">
            <v>ASSENTAMENTO DE TUBOS DE CONCRETO EXISTENTE, DIÂMETRO 40 CM</v>
          </cell>
          <cell r="C363" t="str">
            <v>M</v>
          </cell>
          <cell r="D363">
            <v>6.14</v>
          </cell>
        </row>
        <row r="364">
          <cell r="A364">
            <v>6.52</v>
          </cell>
          <cell r="B364" t="str">
            <v>ASSENTAMENTO DE TUBOS DE CONCRETO EXISTENTE, DIÂMETRO 50 CM</v>
          </cell>
          <cell r="C364" t="str">
            <v>M</v>
          </cell>
          <cell r="D364">
            <v>6.42</v>
          </cell>
        </row>
        <row r="365">
          <cell r="A365">
            <v>6.53</v>
          </cell>
          <cell r="B365" t="str">
            <v>ASSENTAMENTO DE TUBOS DE TUBOS DE CONCRETO EXISTENTE, DIÂMETRO 60 CM</v>
          </cell>
          <cell r="C365" t="str">
            <v>M</v>
          </cell>
          <cell r="D365">
            <v>9.2899999999999991</v>
          </cell>
        </row>
        <row r="366">
          <cell r="A366">
            <v>6.54</v>
          </cell>
          <cell r="B366" t="str">
            <v>ASSENTAMENTO DE TUBOS DE CONCRETO EXISTENTE, DIÂMETRO 70 CM</v>
          </cell>
          <cell r="C366" t="str">
            <v>M</v>
          </cell>
          <cell r="D366">
            <v>14.69</v>
          </cell>
        </row>
        <row r="367">
          <cell r="A367">
            <v>6.55</v>
          </cell>
          <cell r="B367" t="str">
            <v>ASSENTAMENTO DE TUBOS DE CONCRETO EXISTENTE, DIÂMETRO 80 CM</v>
          </cell>
          <cell r="C367" t="str">
            <v>M</v>
          </cell>
          <cell r="D367">
            <v>15.84</v>
          </cell>
        </row>
        <row r="368">
          <cell r="A368">
            <v>6.56</v>
          </cell>
          <cell r="B368" t="str">
            <v>ASSENTAMENTO DE TUBOS DE CONCRETO EXISTENTE, DIÂMETRO 90 CM</v>
          </cell>
          <cell r="C368" t="str">
            <v>M</v>
          </cell>
          <cell r="D368">
            <v>21.93</v>
          </cell>
        </row>
        <row r="369">
          <cell r="A369">
            <v>6.57</v>
          </cell>
          <cell r="B369" t="str">
            <v>ASSENTAMENTO DE TUBOS DE CONCRETO EXISTENTE, DIÂMETRO 100 CM</v>
          </cell>
          <cell r="C369" t="str">
            <v>M</v>
          </cell>
          <cell r="D369">
            <v>22.93</v>
          </cell>
        </row>
        <row r="370">
          <cell r="A370">
            <v>6.58</v>
          </cell>
          <cell r="B370" t="str">
            <v>ASSENTAMENTO DE TUBOS DE CONCRETO EXISTENTE, DIÂMETRO 110 CM</v>
          </cell>
          <cell r="C370" t="str">
            <v>M</v>
          </cell>
          <cell r="D370">
            <v>32.68</v>
          </cell>
        </row>
        <row r="371">
          <cell r="A371">
            <v>6.59</v>
          </cell>
          <cell r="B371" t="str">
            <v>ASSENTAMENTO DE TUBOS DE CONCRETO EXISTENTE, DIÂMETRO 120 CM</v>
          </cell>
          <cell r="C371" t="str">
            <v>M</v>
          </cell>
          <cell r="D371">
            <v>33.94</v>
          </cell>
        </row>
        <row r="372">
          <cell r="A372">
            <v>6.6</v>
          </cell>
          <cell r="B372" t="str">
            <v>ASSENTAMENTO DE TUBOS DE CONCRETO EXISTENTE, DIÂMETRO 150 CM</v>
          </cell>
          <cell r="C372" t="str">
            <v>M</v>
          </cell>
          <cell r="D372">
            <v>51.65</v>
          </cell>
        </row>
        <row r="373">
          <cell r="A373">
            <v>6.61</v>
          </cell>
          <cell r="B373" t="str">
            <v>FORNECIMENTO E COLOCAÇÃO DE MANTA GEOTEXTIL BIDIM OP - 20 OU SIMILAR</v>
          </cell>
          <cell r="C373" t="str">
            <v>M2</v>
          </cell>
          <cell r="D373">
            <v>2.5</v>
          </cell>
        </row>
        <row r="374">
          <cell r="A374">
            <v>6.62</v>
          </cell>
          <cell r="B374" t="str">
            <v>FORNECIMENTO  E  COLOCAÇÃO DE MANTA GEOTEXTIL BIDIM OP - 40 OU SIMILAR</v>
          </cell>
          <cell r="C374" t="str">
            <v>M2</v>
          </cell>
          <cell r="D374">
            <v>4.03</v>
          </cell>
        </row>
        <row r="375">
          <cell r="A375">
            <v>6.63</v>
          </cell>
          <cell r="B375" t="str">
            <v>FORNECIMENTO  E  COLOCAÇÃO DE MANTA GEOTEXTIL BIDIM OP - 50 OU SIMILAR</v>
          </cell>
          <cell r="C375" t="str">
            <v>M2</v>
          </cell>
          <cell r="D375">
            <v>4.6900000000000004</v>
          </cell>
        </row>
        <row r="376">
          <cell r="A376">
            <v>6.64</v>
          </cell>
          <cell r="B376" t="str">
            <v>FORNECIMENTO  E  COLOCAÇÃO DE MANTA GEOTEXTIL BIDIM OP - 60 OU SIMILAR</v>
          </cell>
          <cell r="C376" t="str">
            <v>M2</v>
          </cell>
          <cell r="D376">
            <v>5.9</v>
          </cell>
        </row>
        <row r="377">
          <cell r="A377">
            <v>6.6501000000000001</v>
          </cell>
          <cell r="B377" t="str">
            <v>BOCA DE LEÃO SIMPLES COM GRELHA T - 95 PARA VIAS LOCAIS</v>
          </cell>
          <cell r="C377" t="str">
            <v>UN</v>
          </cell>
          <cell r="D377">
            <v>709.44</v>
          </cell>
        </row>
        <row r="378">
          <cell r="A378">
            <v>6.6501999999999999</v>
          </cell>
          <cell r="B378" t="str">
            <v>BOCA DE LEÃO SIMPLES COM GRELHA T - 135 PARA VIAS ARTERIAIS</v>
          </cell>
          <cell r="C378" t="str">
            <v>UN</v>
          </cell>
          <cell r="D378">
            <v>762.52</v>
          </cell>
        </row>
        <row r="379">
          <cell r="A379">
            <v>6.6502999999999997</v>
          </cell>
          <cell r="B379" t="str">
            <v>BOCA DE LEÃO DUPLA COM GRELHA T - 95 PARA VIAS LOCAIS</v>
          </cell>
          <cell r="C379" t="str">
            <v>UN</v>
          </cell>
          <cell r="D379">
            <v>1214.54</v>
          </cell>
        </row>
        <row r="380">
          <cell r="A380">
            <v>6.6503999999999994</v>
          </cell>
          <cell r="B380" t="str">
            <v>BOCA DE LEÃO DUPLA COM GRELHA T - 135 PARA VIAS ARTERIAIS</v>
          </cell>
          <cell r="C380" t="str">
            <v>UN</v>
          </cell>
          <cell r="D380">
            <v>1320.7</v>
          </cell>
        </row>
        <row r="381">
          <cell r="A381">
            <v>6.6600999999999999</v>
          </cell>
          <cell r="B381" t="str">
            <v>REFORMA DE BOCA DE LEÃO SIMPLES</v>
          </cell>
          <cell r="C381" t="str">
            <v>UN</v>
          </cell>
          <cell r="D381">
            <v>416.63</v>
          </cell>
        </row>
        <row r="382">
          <cell r="A382">
            <v>6.6601999999999997</v>
          </cell>
          <cell r="B382" t="str">
            <v>REFORMA DE BOCA DE LEÃO DUPLA</v>
          </cell>
          <cell r="C382" t="str">
            <v>UN</v>
          </cell>
          <cell r="D382">
            <v>446.03</v>
          </cell>
        </row>
        <row r="383">
          <cell r="A383">
            <v>6.6801000000000004</v>
          </cell>
          <cell r="B383" t="str">
            <v>FORNECIMENTO E ASSENTAMENTO DE TUBO DE PVC RIGIDO, COR BRANCA, PARA ESGOTO, JUNTAS SOLDADAS DIÂMETRO  50 MM (2")</v>
          </cell>
          <cell r="C383" t="str">
            <v>M</v>
          </cell>
          <cell r="D383">
            <v>8.85</v>
          </cell>
        </row>
        <row r="384">
          <cell r="A384">
            <v>6.6802000000000001</v>
          </cell>
          <cell r="B384" t="str">
            <v>FORNECIMENTO E ASSENTAMENTO DE TUBO DE PVC RIGIDO, COR BRANCA, PARA ESGOTO, JUNTAS SOLDADAS DIÂMETRO  75 MM (3")</v>
          </cell>
          <cell r="C384" t="str">
            <v>M</v>
          </cell>
          <cell r="D384">
            <v>12.13</v>
          </cell>
        </row>
        <row r="385">
          <cell r="A385">
            <v>6.6802999999999999</v>
          </cell>
          <cell r="B385" t="str">
            <v>FORNECIMENTO E ASSENTAMENTO DE TUBO DE PVC RIGIDO, COR BRANCA, PARA ESGOTO, JUNTAS SOLDADAS  DIÂMETRO 100 MM (4")</v>
          </cell>
          <cell r="C385" t="str">
            <v>M</v>
          </cell>
          <cell r="D385">
            <v>11.81</v>
          </cell>
        </row>
        <row r="386">
          <cell r="A386">
            <v>7</v>
          </cell>
          <cell r="B386" t="str">
            <v>GALERIAS MOLDADAS, CÓRREGOS E DRENAGEM</v>
          </cell>
        </row>
        <row r="387">
          <cell r="A387">
            <v>7.01</v>
          </cell>
          <cell r="B387" t="str">
            <v>ESCORAMENTO   CONTÍNUO  DE MADEIRA PARA GALERIAS MOLDADAS, COM REAPROVEITAMENTO</v>
          </cell>
          <cell r="C387" t="str">
            <v>M2</v>
          </cell>
          <cell r="D387">
            <v>26.37</v>
          </cell>
        </row>
        <row r="388">
          <cell r="A388">
            <v>7.02</v>
          </cell>
          <cell r="B388" t="str">
            <v>ESCORAMENTO   CONTÍNUO  DE MADEIRA PARA GALERIAS MOLDADAS, SEM REAPROVEITAMENTO</v>
          </cell>
          <cell r="C388" t="str">
            <v>M2</v>
          </cell>
          <cell r="D388">
            <v>46.4</v>
          </cell>
        </row>
        <row r="389">
          <cell r="A389">
            <v>7.0301</v>
          </cell>
          <cell r="B389" t="str">
            <v>ESCORAMENTO PARA GALERIAS MOLDADAS, UTILIZANDO PERFIS METÁLICOS, COM REAPROVEITAMENTO PROFUNDIDADE &lt; OU =  4  M, COM BOCA DE 3 A 5 M</v>
          </cell>
          <cell r="C389" t="str">
            <v>M2</v>
          </cell>
          <cell r="D389">
            <v>108.43</v>
          </cell>
        </row>
        <row r="390">
          <cell r="A390">
            <v>7.0301999999999998</v>
          </cell>
          <cell r="B390" t="str">
            <v xml:space="preserve"> ESCORAMENTO PARA GALERIAS MOLDADAS, UTILIZANDO PERFIS METÁLICOS, COM REAPROVEITAMENTO PROFUNDIDADE &lt; OU =   4 M, COM BOCA DE 5 A 8 M</v>
          </cell>
          <cell r="C390" t="str">
            <v>M2</v>
          </cell>
          <cell r="D390">
            <v>117.16</v>
          </cell>
        </row>
        <row r="391">
          <cell r="A391">
            <v>7.0303000000000004</v>
          </cell>
          <cell r="B391" t="str">
            <v>ESCORAMENTO PARA GALERIAS MOLDADAS, UTILIZANDO PERFIS METÁLICOS, COM REAPROVEITAMENTO PROFUNDIDADE &gt;    4 M,   &lt; OU =  6 M,  COM BOCA DE  3 A 5 M</v>
          </cell>
          <cell r="C391" t="str">
            <v>M2</v>
          </cell>
          <cell r="D391">
            <v>114.43</v>
          </cell>
        </row>
        <row r="392">
          <cell r="A392">
            <v>7.0304000000000002</v>
          </cell>
          <cell r="B392" t="str">
            <v>ESCORAMENTO PARA GALERIAS MOLDADAS, UTILIZANDO PERFIS METÁLICOS, COM REAPROVEITAMENTO PROFUNDIDADE &gt;    4 M,   &lt;0 OU =  6 M,  COM BOCA  DE 5 A 8 M</v>
          </cell>
          <cell r="C392" t="str">
            <v>M2</v>
          </cell>
          <cell r="D392">
            <v>122.83</v>
          </cell>
        </row>
        <row r="393">
          <cell r="A393">
            <v>7.0305</v>
          </cell>
          <cell r="B393" t="str">
            <v>ESCORAMENTO PARA GALERIAS MOLDADAS, UTILIZANDO PERFIS METÁLICOS, COM REAPROVEITAMENTO PROFUNDIDADE &gt;    6 M,   &lt; OU =  8 M,  COM BOCA  DE 3 A 5 M</v>
          </cell>
          <cell r="C393" t="str">
            <v>M2</v>
          </cell>
          <cell r="D393">
            <v>205.72</v>
          </cell>
        </row>
        <row r="394">
          <cell r="A394">
            <v>7.0305999999999997</v>
          </cell>
          <cell r="B394" t="str">
            <v>ESCORAMENTO PARA GALERIAS MOLDADAS, UTILIZANDO PERFIS METÁLICOS, COM REAPROVEITAMENTO PROFUNDIDADE &gt;    6 M,   &lt; OU =   8 M,  COM BOCA DE 5 A 8 M</v>
          </cell>
          <cell r="C394" t="str">
            <v>M2</v>
          </cell>
          <cell r="D394">
            <v>238.81</v>
          </cell>
        </row>
        <row r="395">
          <cell r="A395">
            <v>7.0400999999999998</v>
          </cell>
          <cell r="B395" t="str">
            <v>ESCORAMENTO PARA GALERIAS MOLDADAS, UTILIZANDO PERFIS METÁLICOS, SEM REAPROVEITAMENTO PROFUNDIDADE &lt; OU =   4 M, COM BOCA DE 3 A 5 M</v>
          </cell>
          <cell r="C395" t="str">
            <v>M2</v>
          </cell>
          <cell r="D395">
            <v>214.22</v>
          </cell>
        </row>
        <row r="396">
          <cell r="A396">
            <v>7.0401999999999996</v>
          </cell>
          <cell r="B396" t="str">
            <v>ESCORAMENTO PARA GALERIAS MOLDADAS, UTILIZANDO PERFIS METÁLICOS, SEM REAPROVEITAMENTO PROFUNDIDADE &lt; OU =   4 M, COM BOCA DE 5 A 8 M</v>
          </cell>
          <cell r="C396" t="str">
            <v>M2</v>
          </cell>
          <cell r="D396">
            <v>230.55</v>
          </cell>
        </row>
        <row r="397">
          <cell r="A397">
            <v>7.0403000000000002</v>
          </cell>
          <cell r="B397" t="str">
            <v>ESCORAMENTO PARA GALERIAS MOLDADAS, UTILIZANDO PERFIS METÁLICOS, SEM REAPROVEITAMENTO PROFUNDIDADE &gt;    4 M,   &lt; OU =  6 M,  COM BOCA DE  3 A 5 M</v>
          </cell>
          <cell r="C397" t="str">
            <v>M2</v>
          </cell>
          <cell r="D397">
            <v>226.49</v>
          </cell>
        </row>
        <row r="398">
          <cell r="A398">
            <v>7.0404</v>
          </cell>
          <cell r="B398" t="str">
            <v>ESCORAMENTO PARA GALERIAS MOLDADAS, UTILIZANDO PERFIS METÁLICOS, SEM REAPROVEITAMENTO PROFUNDIDADE &gt;    4 M,   &lt; OU =  6 M,  COM BOCA DE  5 A 8 M</v>
          </cell>
          <cell r="C398" t="str">
            <v>M2</v>
          </cell>
          <cell r="D398">
            <v>243.54</v>
          </cell>
        </row>
        <row r="399">
          <cell r="A399">
            <v>7.0404999999999998</v>
          </cell>
          <cell r="B399" t="str">
            <v>ESCORAMENTO PARA GALERIAS MOLDADAS, UTILIZANDO PERFIS METÁLICOS, SEM REAPROVEITAMENTO PROFUNDIDADE &gt;     6 M,  &lt; OU =  8 M,  COM BOCA DE  3 A 5 M</v>
          </cell>
          <cell r="C399" t="str">
            <v>M2</v>
          </cell>
          <cell r="D399">
            <v>440.46</v>
          </cell>
        </row>
        <row r="400">
          <cell r="A400">
            <v>7.0406000000000004</v>
          </cell>
          <cell r="B400" t="str">
            <v>ESCORAMENTO PARA GALERIAS MOLDADAS, UTILIZANDO PERFIS METÁLICOS, SEM REAPROVEITAMENTO PROFUNDIDADE &gt;    6 M,   &lt; OU =  8 M,  COM BOCA DE  5 A 8 M</v>
          </cell>
          <cell r="C400" t="str">
            <v>M2</v>
          </cell>
          <cell r="D400">
            <v>511.53</v>
          </cell>
        </row>
        <row r="401">
          <cell r="A401">
            <v>7.05</v>
          </cell>
          <cell r="B401" t="str">
            <v>CUSTO DE ESCORAMENTO, UTILIZANDO PERFIS   METÁLICOS PERDIDOS,EM CASO DE IMPOSSIBILIDADE DO REAPROVEITAMENTO PREVISTO  NOS  ITENS 7.3.</v>
          </cell>
          <cell r="C401" t="str">
            <v>M2</v>
          </cell>
          <cell r="D401">
            <v>167</v>
          </cell>
        </row>
        <row r="402">
          <cell r="A402">
            <v>7.06</v>
          </cell>
          <cell r="B402" t="str">
            <v>CIMBRAMENTO EM GALERIA MOLDADA</v>
          </cell>
          <cell r="C402" t="str">
            <v>M3</v>
          </cell>
          <cell r="D402">
            <v>22.48</v>
          </cell>
        </row>
        <row r="403">
          <cell r="A403">
            <v>7.07</v>
          </cell>
          <cell r="B403" t="str">
            <v>FORMA PARA GALERIA MOLDADA</v>
          </cell>
          <cell r="C403" t="str">
            <v>M2</v>
          </cell>
          <cell r="D403">
            <v>25.66</v>
          </cell>
        </row>
        <row r="404">
          <cell r="A404">
            <v>7.08</v>
          </cell>
          <cell r="B404" t="str">
            <v>FORNECIMENTO E APLICAÇÃO DE ACO CA-25</v>
          </cell>
          <cell r="C404" t="str">
            <v>KG</v>
          </cell>
          <cell r="D404">
            <v>3.69</v>
          </cell>
        </row>
        <row r="405">
          <cell r="A405">
            <v>7.09</v>
          </cell>
          <cell r="B405" t="str">
            <v>FORNECIMENTO E APLICAÇÃO DE ACO CA-50, DIÂMETRO &lt; 1/2"</v>
          </cell>
          <cell r="C405" t="str">
            <v>KG</v>
          </cell>
          <cell r="D405">
            <v>3.36</v>
          </cell>
        </row>
        <row r="406">
          <cell r="A406">
            <v>7.1</v>
          </cell>
          <cell r="B406" t="str">
            <v>FORNECIMENTO E APLICAÇÃO DE ACO CA-50, DIÂMETRO &gt; OU = 1/2"</v>
          </cell>
          <cell r="C406" t="str">
            <v>KG</v>
          </cell>
          <cell r="D406">
            <v>3.29</v>
          </cell>
        </row>
        <row r="407">
          <cell r="A407">
            <v>7.11</v>
          </cell>
          <cell r="B407" t="str">
            <v>FORNECIMENTO E APLICAÇÃO DE ACO CA-60</v>
          </cell>
          <cell r="C407" t="str">
            <v>KG</v>
          </cell>
          <cell r="D407">
            <v>2.38</v>
          </cell>
        </row>
        <row r="408">
          <cell r="A408">
            <v>7.12</v>
          </cell>
          <cell r="B408" t="str">
            <v>FORNECIMENTO E APLICAÇÃO DE TELA DE ACO</v>
          </cell>
          <cell r="C408" t="str">
            <v>KG</v>
          </cell>
          <cell r="D408">
            <v>3.64</v>
          </cell>
        </row>
        <row r="409">
          <cell r="A409">
            <v>7.13</v>
          </cell>
          <cell r="B409" t="str">
            <v>FORNECIMENTO E APLICAÇÃO DE CONCRETO USINADO FCK = 7,5 MPA A FCK = 11,2 MPA</v>
          </cell>
          <cell r="C409" t="str">
            <v>M3</v>
          </cell>
          <cell r="D409">
            <v>164.27</v>
          </cell>
        </row>
        <row r="410">
          <cell r="A410">
            <v>7.14</v>
          </cell>
          <cell r="B410" t="str">
            <v>FORNECIMENTO E APLICAÇÃO DE CONCRETO USINADO FCK  = 15,0 MPA  A FCK = 16,9 MPA</v>
          </cell>
          <cell r="C410" t="str">
            <v>M3</v>
          </cell>
          <cell r="D410">
            <v>180.81</v>
          </cell>
        </row>
        <row r="411">
          <cell r="A411">
            <v>7.15</v>
          </cell>
          <cell r="B411" t="str">
            <v>FORNECIMENTO E APLICAÇÃO DE CONCRETO USINADO FCK  = 18,1 MPA A FCK = 20,6 MPA</v>
          </cell>
          <cell r="C411" t="str">
            <v>M3</v>
          </cell>
          <cell r="D411">
            <v>188.77</v>
          </cell>
        </row>
        <row r="412">
          <cell r="A412">
            <v>7.16</v>
          </cell>
          <cell r="B412" t="str">
            <v>FORNECIMENTO E APLICAÇÃO DE CONCRETO USINADO FCK  = 22,5 MPA A FCK = 26,2 MPA</v>
          </cell>
          <cell r="C412" t="str">
            <v>M3</v>
          </cell>
          <cell r="D412">
            <v>203.51</v>
          </cell>
        </row>
        <row r="413">
          <cell r="A413">
            <v>7.17</v>
          </cell>
          <cell r="B413" t="str">
            <v>FORNECIMENTO E APLICAÇÃO DE CONCRETO USINADO FCK  = 28,1 MPA A FCK = 30,0 MPA</v>
          </cell>
          <cell r="C413" t="str">
            <v>M3</v>
          </cell>
          <cell r="D413">
            <v>215.58</v>
          </cell>
        </row>
        <row r="414">
          <cell r="A414">
            <v>7.18</v>
          </cell>
          <cell r="B414" t="str">
            <v>ENROCAMENTO DE PEDRA EM TALUDES</v>
          </cell>
          <cell r="C414" t="str">
            <v>M3</v>
          </cell>
          <cell r="D414">
            <v>88.14</v>
          </cell>
        </row>
        <row r="415">
          <cell r="A415">
            <v>7.19</v>
          </cell>
          <cell r="B415" t="str">
            <v>BARBACANS DE TUBOS DE PVC DE DIÂMETRO 4"</v>
          </cell>
          <cell r="C415" t="str">
            <v>UN</v>
          </cell>
          <cell r="D415">
            <v>7.94</v>
          </cell>
        </row>
        <row r="416">
          <cell r="A416">
            <v>7.2</v>
          </cell>
          <cell r="B416" t="str">
            <v>MURO DE ARRIMO  DE  RACHÃO COM ARGAMASSA DE CIMENTO E AREIA 1:3</v>
          </cell>
          <cell r="C416" t="str">
            <v>M3</v>
          </cell>
          <cell r="D416">
            <v>199.01</v>
          </cell>
        </row>
        <row r="417">
          <cell r="A417">
            <v>7.22</v>
          </cell>
          <cell r="B417" t="str">
            <v>DESASSOREAMENTO,   LIMPEZA E REMOÇÃO DE MATERIAL   DE GALERIA MOLDADA</v>
          </cell>
          <cell r="C417" t="str">
            <v>M3</v>
          </cell>
          <cell r="D417">
            <v>53.07</v>
          </cell>
        </row>
        <row r="418">
          <cell r="A418">
            <v>7.23</v>
          </cell>
          <cell r="B418" t="str">
            <v>FORNECIMENTO  E  COLOCAÇÃO DE GABIAO, TIPO CAIXA, H = 0,50 M,DE MALHA 8 X 10 CM, GALVANIZADO,DE FIO 0 = 2,7MM</v>
          </cell>
          <cell r="C418" t="str">
            <v>M3</v>
          </cell>
          <cell r="D418">
            <v>230.46</v>
          </cell>
        </row>
        <row r="419">
          <cell r="A419">
            <v>7.24</v>
          </cell>
          <cell r="B419" t="str">
            <v>FORNECIMENTO E COLOCAÇÃO DE GABIAO, TIPO CAIXA, H= 1,00 M,DE MALHA 8 X 10 CM, GALVANIZADO, DE FIO 0 = 2,7MM</v>
          </cell>
          <cell r="C419" t="str">
            <v>M3</v>
          </cell>
          <cell r="D419">
            <v>188.83</v>
          </cell>
        </row>
        <row r="420">
          <cell r="A420">
            <v>7.25</v>
          </cell>
          <cell r="B420" t="str">
            <v>FORNECIMENTO  E  COLOCAÇÃO DE GABIAO, TIPO CAIXA, H = 0,50 M,DE MALHA 8 X 10 CM, GALVANIZADO E REVESTIDO EM PVC, DE FIO 0 = 2,4 MM</v>
          </cell>
          <cell r="C420" t="str">
            <v>M3</v>
          </cell>
          <cell r="D420">
            <v>236.62</v>
          </cell>
        </row>
        <row r="421">
          <cell r="A421">
            <v>7.26</v>
          </cell>
          <cell r="B421" t="str">
            <v>FORNECIMENTO  E  COLOCAÇÃO DE GABIAO, TIPO CAIXA, H = 1,00 M,DE MALHA 8 X 10 CM, GALVANIZADO E REVESTIDO EM PVC, DE FIO 0 = 2,4 MM</v>
          </cell>
          <cell r="C421" t="str">
            <v>M3</v>
          </cell>
          <cell r="D421">
            <v>202.83</v>
          </cell>
        </row>
        <row r="422">
          <cell r="A422">
            <v>7.3</v>
          </cell>
          <cell r="B422" t="str">
            <v>FORNECIMENTO  E  COLOCAÇÃO DE GABIAO,TIPO COLCHAO H = 0,17 M,DE MALHA 6X8 CM, GALVANIZADO, REVESTIDO EM PVC,  DE FIO 0 = 2,0 MM</v>
          </cell>
          <cell r="C422" t="str">
            <v>M2</v>
          </cell>
          <cell r="D422">
            <v>57.89</v>
          </cell>
        </row>
        <row r="423">
          <cell r="A423">
            <v>7.31</v>
          </cell>
          <cell r="B423" t="str">
            <v>FORNECIMENTO  E  COLOCAÇÃO DE GABIAO,TIPO COLCHAO H = 0,23 M,DE MALHA 6X8 CM, GALVANIZADO, REVESTIDO EM PVC, DE FIO 0 = 2,0 MM</v>
          </cell>
          <cell r="C423" t="str">
            <v>M2</v>
          </cell>
          <cell r="D423">
            <v>63.64</v>
          </cell>
        </row>
        <row r="424">
          <cell r="A424">
            <v>7.32</v>
          </cell>
          <cell r="B424" t="str">
            <v>FORNECIMENTO  E  COLOCAÇÃO DE GABIAO,TIPO COLCHAO H = 0,30 M,DE MALHA 6X8 CM, GALVANIZADO, REVESTIDO EM PVC, DE FIO 0 = 2,0 MM</v>
          </cell>
          <cell r="C424" t="str">
            <v>M2</v>
          </cell>
          <cell r="D424">
            <v>71.489999999999995</v>
          </cell>
        </row>
        <row r="425">
          <cell r="A425">
            <v>7.34</v>
          </cell>
          <cell r="B425" t="str">
            <v>FORNECIMENTO  E  COLOCAÇÃO DE GABIAO, TIPO SACO, D = 0,65 M, DE MALHA 8 X 10 CM, GALVANIZADO, REVESTIDO  EM PVC, DE FIO 0 = 2,4 MM</v>
          </cell>
          <cell r="C425" t="str">
            <v>M3</v>
          </cell>
          <cell r="D425">
            <v>158.12</v>
          </cell>
        </row>
        <row r="426">
          <cell r="A426">
            <v>7.35</v>
          </cell>
          <cell r="B426" t="str">
            <v>ESGOTAMENTO D'ÁGUA COM BOMBA SUBMERSA</v>
          </cell>
          <cell r="C426" t="str">
            <v>HPXH</v>
          </cell>
          <cell r="D426">
            <v>0.85</v>
          </cell>
        </row>
        <row r="427">
          <cell r="A427">
            <v>7.36</v>
          </cell>
          <cell r="B427" t="str">
            <v>FORNECIMENTO E APLICAÇÃO DE MANTA GEOTEXTIL BIDIM OP-30 OU SIMILAR EM JUNTA DE DILATAÇÃO</v>
          </cell>
          <cell r="C427" t="str">
            <v>M2</v>
          </cell>
          <cell r="D427">
            <v>5.0599999999999996</v>
          </cell>
        </row>
        <row r="428">
          <cell r="A428">
            <v>7.37</v>
          </cell>
          <cell r="B428" t="str">
            <v>FORNECIMENTO  E  APLICAÇÃO DE MANTA  GEOTEXTIL  BIDIM OP-40 OU SIMILAR EM  JUNTA DE DILATAÇÃO</v>
          </cell>
          <cell r="C428" t="str">
            <v>M2</v>
          </cell>
          <cell r="D428">
            <v>5.83</v>
          </cell>
        </row>
        <row r="429">
          <cell r="A429">
            <v>7.38</v>
          </cell>
          <cell r="B429" t="str">
            <v>FORNECIMENTO  E  APLICAÇÃO DE MANTA  GEOTEXTIL  BIDIM OP-50 OU SIMILAR EM  JUNTA DE DILATAÇÃO</v>
          </cell>
          <cell r="C429" t="str">
            <v>M2</v>
          </cell>
          <cell r="D429">
            <v>6.5</v>
          </cell>
        </row>
        <row r="430">
          <cell r="A430">
            <v>7.39</v>
          </cell>
          <cell r="B430" t="str">
            <v>FORNECIMENTO  E  APLICAÇÃO DE MANTA  GEOTEXTIL  BIDIM OP-60 OU SIMILAR EM  JUNTA DE DILATAÇÃO</v>
          </cell>
          <cell r="C430" t="str">
            <v>M2</v>
          </cell>
          <cell r="D430">
            <v>7.73</v>
          </cell>
        </row>
        <row r="431">
          <cell r="A431">
            <v>8</v>
          </cell>
          <cell r="B431" t="str">
            <v>PONTES E VIADUTOS</v>
          </cell>
        </row>
        <row r="432">
          <cell r="A432">
            <v>8.01</v>
          </cell>
          <cell r="B432" t="str">
            <v>FORNECIMENTO E CRAVAÇÃO DE ESTACAS DE EUCALIPTO, DIÂMETRO 20 A 30 CM</v>
          </cell>
          <cell r="C432" t="str">
            <v>M</v>
          </cell>
          <cell r="D432">
            <v>22.42</v>
          </cell>
        </row>
        <row r="433">
          <cell r="A433">
            <v>8.02</v>
          </cell>
          <cell r="B433" t="str">
            <v>FORNECIMENTO E CRAVAÇÃO DE ESTACA DE CONCRETO PARA 20 TON.</v>
          </cell>
          <cell r="C433" t="str">
            <v>M</v>
          </cell>
          <cell r="D433">
            <v>34.700000000000003</v>
          </cell>
        </row>
        <row r="434">
          <cell r="A434">
            <v>8.0299999999999994</v>
          </cell>
          <cell r="B434" t="str">
            <v>FORNECIMENTO E CRAVAÇÃO DE ESTACA DE CONCRETO PARA 30 TON.</v>
          </cell>
          <cell r="C434" t="str">
            <v>M</v>
          </cell>
          <cell r="D434">
            <v>40.07</v>
          </cell>
        </row>
        <row r="435">
          <cell r="A435">
            <v>8.0399999999999991</v>
          </cell>
          <cell r="B435" t="str">
            <v>FORNECIMENTO E CRAVAÇÃO DE ESTACA DE CONCRETO PARA 40 TON.</v>
          </cell>
          <cell r="C435" t="str">
            <v>M</v>
          </cell>
          <cell r="D435">
            <v>46.93</v>
          </cell>
        </row>
        <row r="436">
          <cell r="A436">
            <v>8.0500000000000007</v>
          </cell>
          <cell r="B436" t="str">
            <v>FORNECIMENTO E CRAVAÇÃO DE ESTACA DE CONCRETO PARA 50 TON.</v>
          </cell>
          <cell r="C436" t="str">
            <v>M</v>
          </cell>
          <cell r="D436">
            <v>63.35</v>
          </cell>
        </row>
        <row r="437">
          <cell r="A437">
            <v>8.06</v>
          </cell>
          <cell r="B437" t="str">
            <v>FORNECIMENTO E CRAVAÇÃO DE ESTACA PERFIL DE ACO I 10"</v>
          </cell>
          <cell r="C437" t="str">
            <v>M</v>
          </cell>
          <cell r="D437">
            <v>97.23</v>
          </cell>
        </row>
        <row r="438">
          <cell r="A438">
            <v>8.07</v>
          </cell>
          <cell r="B438" t="str">
            <v>FORNECIMENTO E CRAVAÇÃO DE ESTACA PERFIL DE ACO I 12"</v>
          </cell>
          <cell r="C438" t="str">
            <v>M</v>
          </cell>
          <cell r="D438">
            <v>149.9</v>
          </cell>
        </row>
        <row r="439">
          <cell r="A439">
            <v>8.08</v>
          </cell>
          <cell r="B439" t="str">
            <v>FORNECIMENTO E CRAVAÇÃO DE ESTACA PERFIL DE ACO II 10"</v>
          </cell>
          <cell r="C439" t="str">
            <v>M</v>
          </cell>
          <cell r="D439">
            <v>164.34</v>
          </cell>
        </row>
        <row r="440">
          <cell r="A440">
            <v>8.09</v>
          </cell>
          <cell r="B440" t="str">
            <v>FORNECIMENTO E CRAVAÇÃO DE ESTACA PERFIL DE ACO II 12"</v>
          </cell>
          <cell r="C440" t="str">
            <v>M</v>
          </cell>
          <cell r="D440">
            <v>257.77</v>
          </cell>
        </row>
        <row r="441">
          <cell r="A441">
            <v>8.1300000000000008</v>
          </cell>
          <cell r="B441" t="str">
            <v>FORMA PARA SAPATAS  E BALDRAMES</v>
          </cell>
          <cell r="C441" t="str">
            <v>M2</v>
          </cell>
          <cell r="D441">
            <v>20.18</v>
          </cell>
        </row>
        <row r="442">
          <cell r="A442">
            <v>8.14</v>
          </cell>
          <cell r="B442" t="str">
            <v>FORMA COMUM</v>
          </cell>
        </row>
        <row r="443">
          <cell r="A443">
            <v>8.1401000000000003</v>
          </cell>
          <cell r="B443" t="str">
            <v>FORMA COMUM INCLUSIVE CIMBRAMENTO   DE ALTURA &lt; OU  = 3,00M</v>
          </cell>
          <cell r="C443" t="str">
            <v>M2</v>
          </cell>
          <cell r="D443">
            <v>28.92</v>
          </cell>
        </row>
        <row r="444">
          <cell r="A444">
            <v>8.1402000000000001</v>
          </cell>
          <cell r="B444" t="str">
            <v>FORMA COMUM EXCLUSIVE CIMBRAMENTO</v>
          </cell>
          <cell r="C444" t="str">
            <v>M2</v>
          </cell>
          <cell r="D444">
            <v>19.84</v>
          </cell>
        </row>
        <row r="445">
          <cell r="A445">
            <v>8.15</v>
          </cell>
          <cell r="B445" t="str">
            <v>FORMA PARA CONCRETO APARENTE</v>
          </cell>
        </row>
        <row r="446">
          <cell r="A446">
            <v>8.1501000000000001</v>
          </cell>
          <cell r="B446" t="str">
            <v xml:space="preserve"> FORMA PARA CONCRETO APARENTE INCLUSIVE CIMBRAMENTO DE ALTURA ATE 3,00M</v>
          </cell>
          <cell r="C446" t="str">
            <v>M2</v>
          </cell>
          <cell r="D446">
            <v>36.369999999999997</v>
          </cell>
        </row>
        <row r="447">
          <cell r="A447">
            <v>8.1501999999999999</v>
          </cell>
          <cell r="B447" t="str">
            <v>FORMA PARA CONCRETO APARENTE EXCLUSIVE CIMBRAMENTO</v>
          </cell>
          <cell r="C447" t="str">
            <v>M2</v>
          </cell>
          <cell r="D447">
            <v>28.42</v>
          </cell>
        </row>
        <row r="448">
          <cell r="A448">
            <v>8.16</v>
          </cell>
          <cell r="B448" t="str">
            <v>FORMA INTERNA NAO  RECUPERAVEL, INCLUSIVE CIMBRAMENTO ATE 3,00 M</v>
          </cell>
          <cell r="C448" t="str">
            <v>M2</v>
          </cell>
          <cell r="D448">
            <v>36.049999999999997</v>
          </cell>
        </row>
        <row r="449">
          <cell r="A449">
            <v>8.18</v>
          </cell>
          <cell r="B449" t="str">
            <v>CIMBRAMENTO  DE  ALTURA  &gt; 3 M</v>
          </cell>
          <cell r="C449" t="str">
            <v>M3</v>
          </cell>
          <cell r="D449">
            <v>16.14</v>
          </cell>
        </row>
        <row r="450">
          <cell r="A450">
            <v>8.19</v>
          </cell>
          <cell r="B450" t="str">
            <v>FORNECIMENTO  E  APLICAÇÃO DE ACO CA-25</v>
          </cell>
          <cell r="C450" t="str">
            <v>KG</v>
          </cell>
          <cell r="D450">
            <v>3.69</v>
          </cell>
        </row>
        <row r="451">
          <cell r="A451">
            <v>8.1999999999999993</v>
          </cell>
          <cell r="B451" t="str">
            <v>FORNECIMENTO E APLICAÇÃO DE ACO CA-50, DIÂMETRO &lt; 1/2"</v>
          </cell>
          <cell r="C451" t="str">
            <v>KG</v>
          </cell>
          <cell r="D451">
            <v>3.36</v>
          </cell>
        </row>
        <row r="452">
          <cell r="A452">
            <v>8.2100000000000009</v>
          </cell>
          <cell r="B452" t="str">
            <v>FORNECIMENTO E APLICAÇÃO DE ACO CA-50, DIÂMETRO &gt; OU =  1/2"</v>
          </cell>
          <cell r="C452" t="str">
            <v>KG</v>
          </cell>
          <cell r="D452">
            <v>3.29</v>
          </cell>
        </row>
        <row r="453">
          <cell r="A453">
            <v>8.2200000000000006</v>
          </cell>
          <cell r="B453" t="str">
            <v>FORNECIMENTO E  APLICAÇÃO DE ACO CA-60</v>
          </cell>
          <cell r="C453" t="str">
            <v>KG</v>
          </cell>
          <cell r="D453">
            <v>2.38</v>
          </cell>
        </row>
        <row r="454">
          <cell r="A454">
            <v>8.23</v>
          </cell>
          <cell r="B454" t="str">
            <v>FORNECIMENTO E APLICAÇÃO DE TELA DE ACO</v>
          </cell>
          <cell r="C454" t="str">
            <v>KG</v>
          </cell>
          <cell r="D454">
            <v>3.64</v>
          </cell>
        </row>
        <row r="455">
          <cell r="A455">
            <v>8.24</v>
          </cell>
          <cell r="B455" t="str">
            <v>FORNECIMENTO  E  APLICAÇÃO DE CONCRETO USINADO FCK  = 7,5 MPA  A FCK = 11,2 MPA, BOMBEAVEL</v>
          </cell>
          <cell r="C455" t="str">
            <v>M3</v>
          </cell>
          <cell r="D455">
            <v>188.54</v>
          </cell>
        </row>
        <row r="456">
          <cell r="A456">
            <v>8.25</v>
          </cell>
          <cell r="B456" t="str">
            <v>FORNECIMENTO  E  APLICAÇÃO DE CONCRETO USINADO FCK  = 15,0 MPA A FCK = 16,9 MPA, BOMBEAVEL</v>
          </cell>
          <cell r="C456" t="str">
            <v>M3</v>
          </cell>
          <cell r="D456">
            <v>206.4</v>
          </cell>
        </row>
        <row r="457">
          <cell r="A457">
            <v>8.26</v>
          </cell>
          <cell r="B457" t="str">
            <v>FORNECIMENTO  E  APLICAÇÃO DE CONCRETO USINADO FCK  = 18,1 MPA A FCK = 20,6 MPA, BOMBEAVEL</v>
          </cell>
          <cell r="C457" t="str">
            <v>M3</v>
          </cell>
          <cell r="D457">
            <v>215</v>
          </cell>
        </row>
        <row r="458">
          <cell r="A458">
            <v>8.27</v>
          </cell>
          <cell r="B458" t="str">
            <v>FORNECIMENTO E APLICAÇÃO DE CONCRETO USINADO FCK  = 22,5 MPA A FCK = 26,2 MPA, BOMBEAVEL</v>
          </cell>
          <cell r="C458" t="str">
            <v>M3</v>
          </cell>
          <cell r="D458">
            <v>230.81</v>
          </cell>
        </row>
        <row r="459">
          <cell r="A459">
            <v>8.2799999999999994</v>
          </cell>
          <cell r="B459" t="str">
            <v>FORNECIMENTO  E  APLICAÇÃO DE CONCRETO USINADO FCK  = 28,1 MPA A FCK = 30,0 MPA,BOMBEAVEL</v>
          </cell>
          <cell r="C459" t="str">
            <v>M3</v>
          </cell>
          <cell r="D459">
            <v>243.96</v>
          </cell>
        </row>
        <row r="460">
          <cell r="A460">
            <v>8.2899999999999991</v>
          </cell>
          <cell r="B460" t="str">
            <v>FORNECIMENTO  E  APLICAÇÃO DE CONCRETO CICLOPICO,CONTENDO 70% DE CONCRETO FCK= 15,0 MPA A FCK = 15,7  MPA E 30% DE PEDRA AMARROADA</v>
          </cell>
          <cell r="C460" t="str">
            <v>M3</v>
          </cell>
          <cell r="D460">
            <v>177.26</v>
          </cell>
        </row>
        <row r="461">
          <cell r="A461">
            <v>8.3000000000000007</v>
          </cell>
          <cell r="B461" t="str">
            <v>ALVENARIA DE TIJOLO  COMUM PARA FUNDAÇÃO</v>
          </cell>
          <cell r="C461" t="str">
            <v>M3</v>
          </cell>
          <cell r="D461">
            <v>225.31</v>
          </cell>
        </row>
        <row r="462">
          <cell r="A462">
            <v>8.31</v>
          </cell>
          <cell r="B462" t="str">
            <v>ALVENARIA DE UM TIJOLO COMUM</v>
          </cell>
          <cell r="C462" t="str">
            <v>M2</v>
          </cell>
          <cell r="D462">
            <v>56.7</v>
          </cell>
        </row>
        <row r="463">
          <cell r="A463">
            <v>8.32</v>
          </cell>
          <cell r="B463" t="str">
            <v>ALVENARIA DE  MEIO  TIJOLO COMUM</v>
          </cell>
          <cell r="C463" t="str">
            <v>M2</v>
          </cell>
          <cell r="D463">
            <v>26.6</v>
          </cell>
        </row>
        <row r="464">
          <cell r="A464">
            <v>8.33</v>
          </cell>
          <cell r="B464" t="str">
            <v>ALVENARIA  EM   BLOCOS  DE CONCRETO 10 X 20 X 40 CM</v>
          </cell>
          <cell r="C464" t="str">
            <v>M2</v>
          </cell>
          <cell r="D464">
            <v>17.22</v>
          </cell>
        </row>
        <row r="465">
          <cell r="A465">
            <v>8.34</v>
          </cell>
          <cell r="B465" t="str">
            <v>ALVENARIA  EM   BLOCOS  DE CONCRETO 20 X 20 X 40 CM</v>
          </cell>
          <cell r="C465" t="str">
            <v>M2</v>
          </cell>
          <cell r="D465">
            <v>25.51</v>
          </cell>
        </row>
        <row r="466">
          <cell r="A466">
            <v>8.35</v>
          </cell>
          <cell r="B466" t="str">
            <v>ALVENARIA DE PEDRA SECA</v>
          </cell>
          <cell r="C466" t="str">
            <v>M3</v>
          </cell>
          <cell r="D466">
            <v>96.45</v>
          </cell>
        </row>
        <row r="467">
          <cell r="A467">
            <v>8.36</v>
          </cell>
          <cell r="B467" t="str">
            <v>ALVENARIA DE  PEDRA  ARGAMASSADA</v>
          </cell>
          <cell r="C467" t="str">
            <v>M3</v>
          </cell>
          <cell r="D467">
            <v>200.17</v>
          </cell>
        </row>
        <row r="468">
          <cell r="A468">
            <v>8.3699999999999992</v>
          </cell>
          <cell r="B468" t="str">
            <v>CHAPISCO COM ARGAMASSA  DE CIMENTO E AREIA 1:6</v>
          </cell>
          <cell r="C468" t="str">
            <v>M2</v>
          </cell>
          <cell r="D468">
            <v>3.08</v>
          </cell>
        </row>
        <row r="469">
          <cell r="A469">
            <v>8.3800000000000008</v>
          </cell>
          <cell r="B469" t="str">
            <v>REVESTIMENTO COM 2 CM DE ARGAMASSA, CIMENTO E AREIA 1:3</v>
          </cell>
          <cell r="C469" t="str">
            <v>M2</v>
          </cell>
          <cell r="D469">
            <v>14.03</v>
          </cell>
        </row>
        <row r="470">
          <cell r="A470">
            <v>8.39</v>
          </cell>
          <cell r="B470" t="str">
            <v>EMBOCO COM ARGAMASSA DE CIMENTO, CAL E AREIA NO TRACO 1:2:8</v>
          </cell>
          <cell r="C470" t="str">
            <v>M2</v>
          </cell>
          <cell r="D470">
            <v>7.48</v>
          </cell>
        </row>
        <row r="471">
          <cell r="A471">
            <v>8.4</v>
          </cell>
          <cell r="B471" t="str">
            <v>REBOCO</v>
          </cell>
          <cell r="C471" t="str">
            <v>M2</v>
          </cell>
          <cell r="D471">
            <v>4.49</v>
          </cell>
        </row>
        <row r="472">
          <cell r="A472">
            <v>8.41</v>
          </cell>
          <cell r="B472" t="str">
            <v>IMPERMEABILIZAÇÃO DE CONCRETO EM CONTATO  COM  A TERRA</v>
          </cell>
          <cell r="C472" t="str">
            <v>M2</v>
          </cell>
          <cell r="D472">
            <v>18.48</v>
          </cell>
        </row>
        <row r="473">
          <cell r="A473">
            <v>8.42</v>
          </cell>
          <cell r="B473" t="str">
            <v>IMPERMEABILIZAÇÃO DE TABULEIROS</v>
          </cell>
          <cell r="C473" t="str">
            <v>M2</v>
          </cell>
          <cell r="D473">
            <v>42.32</v>
          </cell>
        </row>
        <row r="474">
          <cell r="A474">
            <v>8.43</v>
          </cell>
          <cell r="B474" t="str">
            <v>JUNTA TIPO FUNGENBAND 0-12 OU SIMILAR</v>
          </cell>
          <cell r="C474" t="str">
            <v>M</v>
          </cell>
          <cell r="D474">
            <v>31.14</v>
          </cell>
        </row>
        <row r="475">
          <cell r="A475">
            <v>8.44</v>
          </cell>
          <cell r="B475" t="str">
            <v>JUNTA TIPO FUNGENBAND 0-22 OU SIMILAR</v>
          </cell>
          <cell r="C475" t="str">
            <v>M</v>
          </cell>
          <cell r="D475">
            <v>55.32</v>
          </cell>
        </row>
        <row r="476">
          <cell r="A476">
            <v>8.4499999999999993</v>
          </cell>
          <cell r="B476" t="str">
            <v>APOIO DE NEOPRENE SIMPLES</v>
          </cell>
          <cell r="C476" t="str">
            <v>DM3</v>
          </cell>
          <cell r="D476">
            <v>45.41</v>
          </cell>
        </row>
        <row r="477">
          <cell r="A477">
            <v>8.4600000000000009</v>
          </cell>
          <cell r="B477" t="str">
            <v>APOIO DE NEOPRENE FRETADO</v>
          </cell>
          <cell r="C477" t="str">
            <v>DM3</v>
          </cell>
          <cell r="D477">
            <v>73.97</v>
          </cell>
        </row>
        <row r="478">
          <cell r="A478">
            <v>8.48</v>
          </cell>
          <cell r="B478" t="str">
            <v>GRADIL DE FERRO MODELO PMSP</v>
          </cell>
        </row>
        <row r="479">
          <cell r="A479">
            <v>8.4801000000000002</v>
          </cell>
          <cell r="B479" t="str">
            <v>GRADIL DE   FERRO,  MODELO PMSP, INCLUI PINTURA</v>
          </cell>
          <cell r="C479" t="str">
            <v>M</v>
          </cell>
          <cell r="D479">
            <v>283.08</v>
          </cell>
        </row>
        <row r="480">
          <cell r="A480">
            <v>8.4802</v>
          </cell>
          <cell r="B480" t="str">
            <v>PINTURA DE GRADIL DE FERRO, MODELO PMSP</v>
          </cell>
          <cell r="C480" t="str">
            <v>M2</v>
          </cell>
          <cell r="D480">
            <v>30.41</v>
          </cell>
        </row>
        <row r="481">
          <cell r="A481">
            <v>8.49</v>
          </cell>
          <cell r="B481" t="str">
            <v>DEMOLIÇÃO DE CONCRETO SIMPLES</v>
          </cell>
          <cell r="C481" t="str">
            <v>M3</v>
          </cell>
          <cell r="D481">
            <v>80.02</v>
          </cell>
        </row>
        <row r="482">
          <cell r="A482">
            <v>8.5</v>
          </cell>
          <cell r="B482" t="str">
            <v>DEMOLIÇÃO DE ALVENARIA</v>
          </cell>
          <cell r="C482" t="str">
            <v>M3</v>
          </cell>
          <cell r="D482">
            <v>28.19</v>
          </cell>
        </row>
        <row r="483">
          <cell r="A483">
            <v>8.51</v>
          </cell>
          <cell r="B483" t="str">
            <v>DEMOLIÇÃO DE  CONCRETO ARMADO</v>
          </cell>
          <cell r="C483" t="str">
            <v>M3</v>
          </cell>
          <cell r="D483">
            <v>149.88</v>
          </cell>
        </row>
        <row r="484">
          <cell r="A484">
            <v>8.52</v>
          </cell>
          <cell r="B484" t="str">
            <v>REMOÇÃO DE ENTULHO ATE A DISTÂNCIA DE 10 KM,INCLUSIVE CARGA E DESCARGA</v>
          </cell>
          <cell r="C484" t="str">
            <v>M3</v>
          </cell>
          <cell r="D484">
            <v>14.36</v>
          </cell>
        </row>
        <row r="485">
          <cell r="A485">
            <v>8.5299999999999994</v>
          </cell>
          <cell r="B485" t="str">
            <v>CORTE DE PERFIL DE ACO I - 10" E 12"</v>
          </cell>
          <cell r="C485" t="str">
            <v>UN</v>
          </cell>
          <cell r="D485">
            <v>31.74</v>
          </cell>
        </row>
        <row r="486">
          <cell r="A486">
            <v>8.5399999999999991</v>
          </cell>
          <cell r="B486" t="str">
            <v>CORTE DE PERFIL DE ACO II-10" E 12"</v>
          </cell>
          <cell r="C486" t="str">
            <v>UN</v>
          </cell>
          <cell r="D486">
            <v>63.7</v>
          </cell>
        </row>
        <row r="487">
          <cell r="A487">
            <v>8.5500000000000007</v>
          </cell>
          <cell r="B487" t="str">
            <v>EMENDA DE TOPO  DE  PERFIL DE ACO I - 10" E 12"</v>
          </cell>
          <cell r="C487" t="str">
            <v>UN</v>
          </cell>
          <cell r="D487">
            <v>93.91</v>
          </cell>
        </row>
        <row r="488">
          <cell r="A488">
            <v>8.56</v>
          </cell>
          <cell r="B488" t="str">
            <v>EMENDA DE TOPO  DE  PERFIL DE ACO II - 10" E 12"</v>
          </cell>
          <cell r="C488" t="str">
            <v>UN</v>
          </cell>
          <cell r="D488">
            <v>134.96</v>
          </cell>
        </row>
        <row r="489">
          <cell r="A489">
            <v>8.57</v>
          </cell>
          <cell r="B489" t="str">
            <v>FORNECIMENTO E COLOCAÇÃO DE JUNTA DE  DILATAÇÃO DE ELASTOMERO DE NEOPRENE,TIPO JEENE JJ 2540 VV OU SIMILAR</v>
          </cell>
          <cell r="C489" t="str">
            <v>M</v>
          </cell>
          <cell r="D489">
            <v>96.28</v>
          </cell>
        </row>
        <row r="490">
          <cell r="A490">
            <v>8.58</v>
          </cell>
          <cell r="B490" t="str">
            <v>FORNECIMENTO E COLOCAÇÃO DE JUNTA DE DILATAÇÃO  DE ELASTOMERO DE NEOPRENE,TIPO JEENE JJ 3550 VV OU SIMILAR</v>
          </cell>
          <cell r="C490" t="str">
            <v>M</v>
          </cell>
          <cell r="D490">
            <v>191.78</v>
          </cell>
        </row>
        <row r="491">
          <cell r="A491">
            <v>8.6199999999999992</v>
          </cell>
          <cell r="B491" t="str">
            <v>FORNECIMENTO E COLOCAÇÃO DE ACO DE PROTENSÃO CP190RB 4 0 = 1/2", INCLUINDO BAINHA, PROTENSÃO E INJECAO</v>
          </cell>
          <cell r="C491" t="str">
            <v>KG</v>
          </cell>
          <cell r="D491">
            <v>11.43</v>
          </cell>
        </row>
        <row r="492">
          <cell r="A492">
            <v>8.6300000000000008</v>
          </cell>
          <cell r="B492" t="str">
            <v>FORNECIMENTO E COLOCAÇÃO DE ACO DE PROTENSÃO  CP190RB 6 0 = 1/2", INCLUINDO BAINHA, PROTENSÃO E INJECAO</v>
          </cell>
          <cell r="C492" t="str">
            <v>KG</v>
          </cell>
          <cell r="D492">
            <v>10.9</v>
          </cell>
        </row>
        <row r="493">
          <cell r="A493">
            <v>8.64</v>
          </cell>
          <cell r="B493" t="str">
            <v>FORNECIMENTO  E  COLOCAÇÃO DE ACO DE PROTENSÃO  CP190RB 12 0 = 1/2",INCLUINDO BAINHA, PROTENSÃO E INJECAO</v>
          </cell>
          <cell r="C493" t="str">
            <v>KG</v>
          </cell>
          <cell r="D493">
            <v>10.199999999999999</v>
          </cell>
        </row>
        <row r="494">
          <cell r="A494">
            <v>8.65</v>
          </cell>
          <cell r="B494" t="str">
            <v>ANCORAGEM ATIVA SERIE  V  4 0 1/2"</v>
          </cell>
          <cell r="C494" t="str">
            <v>UN</v>
          </cell>
          <cell r="D494">
            <v>95.77</v>
          </cell>
        </row>
        <row r="495">
          <cell r="A495">
            <v>8.66</v>
          </cell>
          <cell r="B495" t="str">
            <v>ANCORAGEM ATIVA SERIE  V  6 0  1/2"</v>
          </cell>
          <cell r="C495" t="str">
            <v>UN</v>
          </cell>
          <cell r="D495">
            <v>146.19999999999999</v>
          </cell>
        </row>
        <row r="496">
          <cell r="A496">
            <v>8.67</v>
          </cell>
          <cell r="B496" t="str">
            <v>ANCORAGEM ATIVA SERIE  V  12 0  1/2"</v>
          </cell>
          <cell r="C496" t="str">
            <v>UN</v>
          </cell>
          <cell r="D496">
            <v>317.89</v>
          </cell>
        </row>
        <row r="497">
          <cell r="A497">
            <v>8.68</v>
          </cell>
          <cell r="B497" t="str">
            <v>BROCA, DE 25 CM, PROFUNDIDADE ATE 4 M</v>
          </cell>
          <cell r="C497" t="str">
            <v>M</v>
          </cell>
          <cell r="D497">
            <v>25.2</v>
          </cell>
        </row>
        <row r="498">
          <cell r="A498">
            <v>8.6999999999999993</v>
          </cell>
          <cell r="B498" t="str">
            <v>ALVENARIA DE BLOCOS DE CONCRETO 15 X 20 X 40 CM</v>
          </cell>
          <cell r="C498" t="str">
            <v>M2</v>
          </cell>
          <cell r="D498">
            <v>20.87</v>
          </cell>
        </row>
        <row r="499">
          <cell r="A499">
            <v>8.7100000000000009</v>
          </cell>
          <cell r="B499" t="str">
            <v>FORNECIMENTO E COLOCAÇÃO DE JUNTA DE DILATAÇÃO DE ELASTOMERO DE NEOPRENE, TIPO JEENE JJ 6080 VV OU SIMILAR</v>
          </cell>
          <cell r="C499" t="str">
            <v>M</v>
          </cell>
          <cell r="D499">
            <v>229.6</v>
          </cell>
        </row>
        <row r="500">
          <cell r="A500">
            <v>8.7200000000000006</v>
          </cell>
          <cell r="B500" t="str">
            <v>FORNECIMENTO E COLOCAÇÃO DE JUNTA DE DILATAÇÃO DE ELASTOMERO DE NEOPRENE, TIPO JEENE JJ 99120 VV OU SIMILAR</v>
          </cell>
          <cell r="C500" t="str">
            <v>M</v>
          </cell>
          <cell r="D500">
            <v>258.60000000000002</v>
          </cell>
        </row>
        <row r="501">
          <cell r="A501">
            <v>8.73</v>
          </cell>
          <cell r="B501" t="str">
            <v>FORNECIMENTO E COLOCAÇÃO DE AÇO DE PROTENÇÃO CP 190 RB 12(5/8", INCLUINDO BAINHA, PROTENÇÃO E INJEÇÃO)</v>
          </cell>
          <cell r="C501" t="str">
            <v>KG</v>
          </cell>
          <cell r="D501">
            <v>9.8800000000000008</v>
          </cell>
        </row>
        <row r="502">
          <cell r="A502">
            <v>8.74</v>
          </cell>
          <cell r="B502" t="str">
            <v>REMOÇÃO DE ENTULHO ATÉ A DISTÂNCIA DE 15Km, INCLUSIVE CARGA E DESCARGA</v>
          </cell>
          <cell r="C502" t="str">
            <v>M3</v>
          </cell>
          <cell r="D502">
            <v>18.079999999999998</v>
          </cell>
        </row>
        <row r="503">
          <cell r="A503">
            <v>8.75</v>
          </cell>
          <cell r="B503" t="str">
            <v>REMOÇÃO DE ENTULHO ATÉ A DISTÂNCIA DE 20Km, INCLUSIVE CARGA E DESCARGA</v>
          </cell>
          <cell r="C503" t="str">
            <v>M3</v>
          </cell>
          <cell r="D503">
            <v>20.38</v>
          </cell>
        </row>
        <row r="504">
          <cell r="A504">
            <v>8.76</v>
          </cell>
          <cell r="B504" t="str">
            <v>FORNECIMENTO E COLOCAÇÃO DE JUNTA DE DILATAÇÃO DE ELASTOMERO DE NEOPRENE, TIPO JEENE JJ 0041 M OU SIMILAR</v>
          </cell>
          <cell r="C504" t="str">
            <v>M</v>
          </cell>
          <cell r="D504">
            <v>10.5</v>
          </cell>
        </row>
        <row r="505">
          <cell r="A505">
            <v>8.77</v>
          </cell>
          <cell r="B505" t="str">
            <v>FORNECIMENTO E COLOCAÇÃO DE JUNTA DE DILATAÇÃO DE ELASTOMERO DE NEOPRENE, TIPO JEENE JJ 2027 M OU SIMILAR</v>
          </cell>
          <cell r="C505" t="str">
            <v>M</v>
          </cell>
          <cell r="D505">
            <v>39.51</v>
          </cell>
        </row>
        <row r="506">
          <cell r="A506">
            <v>8.7799999999999994</v>
          </cell>
          <cell r="B506" t="str">
            <v>FORNECIMENTO E COLOCAÇÃO DE JUNTA DE DILATAÇÃO DE ELASTOMERO DE NEOPRENE, TIPO JEENE JJ 5070 OU SIMILAR</v>
          </cell>
          <cell r="C506" t="str">
            <v>M</v>
          </cell>
          <cell r="D506">
            <v>195.16</v>
          </cell>
        </row>
        <row r="507">
          <cell r="A507">
            <v>8.7899999999999991</v>
          </cell>
          <cell r="B507" t="str">
            <v>ANCORAGEM ATIVA SÉRIE V 12 0 5/8"</v>
          </cell>
          <cell r="C507" t="str">
            <v>UN</v>
          </cell>
          <cell r="D507">
            <v>419.16</v>
          </cell>
        </row>
        <row r="508">
          <cell r="A508">
            <v>9</v>
          </cell>
          <cell r="B508" t="str">
            <v>FRESAGEM</v>
          </cell>
        </row>
        <row r="509">
          <cell r="A509">
            <v>9.01</v>
          </cell>
          <cell r="B509" t="str">
            <v>FRESAGEM DE PAVIMENTO ASFÁLTICO COM ESPESSURA ATE 3 CM EM VIAS EXPRESSAS, INCLUSIVE REMOÇÃO DO MATERIAL FRESADO ATE 10 KM</v>
          </cell>
          <cell r="C509" t="str">
            <v>M2</v>
          </cell>
          <cell r="D509">
            <v>3.26</v>
          </cell>
        </row>
        <row r="510">
          <cell r="A510">
            <v>9.02</v>
          </cell>
          <cell r="B510" t="str">
            <v>FRESAGEM DE PAVIMENTO ASFÁLTICO COM ESPESSURA ATE 3 CM EM VIAS ARTERIAIS, INCLUSIVE REMOÇÃO DO MATERIAL FRESADO ATE 10 KM</v>
          </cell>
          <cell r="C510" t="str">
            <v>M2</v>
          </cell>
          <cell r="D510">
            <v>3.81</v>
          </cell>
        </row>
        <row r="511">
          <cell r="A511">
            <v>9.0299999999999994</v>
          </cell>
          <cell r="B511" t="str">
            <v>FRESAGEM DE  PAVIMENTO ASFÁLTICO COM ESPESSURA ATE 5 CM EM VIAS EXPRESSAS, INCLUSIVE REMOÇÃO DO MATERIAL FRESADO ATE 10 KM</v>
          </cell>
          <cell r="C511" t="str">
            <v>M2</v>
          </cell>
          <cell r="D511">
            <v>4.16</v>
          </cell>
        </row>
        <row r="512">
          <cell r="A512">
            <v>9.0399999999999991</v>
          </cell>
          <cell r="B512" t="str">
            <v>FRESAGEM DE  PAVIMENTO ASFÁLTICO COM ESPESSURA ATE 5 CM EM VIAS ARTERIAIS, INCLUSIVE REMOÇÃO DO MATERIAL FRESADO ATE 10 KM</v>
          </cell>
          <cell r="C512" t="str">
            <v>M2</v>
          </cell>
          <cell r="D512">
            <v>4.58</v>
          </cell>
        </row>
        <row r="513">
          <cell r="A513">
            <v>10</v>
          </cell>
          <cell r="B513" t="str">
            <v>RECUPERACAO ESTRUTURAL DE OBRAS DE ARTE (PONTES E VIADUTOS)</v>
          </cell>
        </row>
        <row r="514">
          <cell r="A514">
            <v>10.0101</v>
          </cell>
          <cell r="B514" t="str">
            <v>FORNECIMENTO DE ANDAIMES METÁLICOS</v>
          </cell>
          <cell r="C514" t="str">
            <v>M3xMES</v>
          </cell>
          <cell r="D514">
            <v>1.75</v>
          </cell>
        </row>
        <row r="515">
          <cell r="A515">
            <v>10.010199999999999</v>
          </cell>
          <cell r="B515" t="str">
            <v>MONTAGEM E DESMONTAGEM DE ANDAIMES METÁLICOS</v>
          </cell>
          <cell r="C515" t="str">
            <v>M3</v>
          </cell>
          <cell r="D515">
            <v>1.6</v>
          </cell>
        </row>
        <row r="516">
          <cell r="A516">
            <v>10.02</v>
          </cell>
          <cell r="B516" t="str">
            <v>PLATAFORMA  DE  MADEIRA  A SEREM ARMADAS SOBRE ANDAIMES METÁLICOS</v>
          </cell>
          <cell r="C516" t="str">
            <v>M2</v>
          </cell>
          <cell r="D516">
            <v>3.73</v>
          </cell>
        </row>
        <row r="517">
          <cell r="A517">
            <v>10.029999999999999</v>
          </cell>
          <cell r="B517" t="str">
            <v>APICOAMENTO DE SUPERFÍCIES DE CONCRETO(COM EQUIPAMENTO PNEUMÁTICO)</v>
          </cell>
          <cell r="C517" t="str">
            <v>M2</v>
          </cell>
          <cell r="D517">
            <v>28.55</v>
          </cell>
        </row>
        <row r="518">
          <cell r="A518">
            <v>10.039999999999999</v>
          </cell>
          <cell r="B518" t="str">
            <v>CORTE SUPERFICIAL DE  CONCRETO ATE 3 CM DE  PROFUNDIDADE</v>
          </cell>
          <cell r="C518" t="str">
            <v>M2</v>
          </cell>
          <cell r="D518">
            <v>55.64</v>
          </cell>
        </row>
        <row r="519">
          <cell r="A519">
            <v>10.050000000000001</v>
          </cell>
          <cell r="B519" t="str">
            <v>JATEAMENTO DE  AREIA  PARA LIMPEZA DE FERRAGENS E SUPERFÍCIES DE CONCRETO</v>
          </cell>
          <cell r="C519" t="str">
            <v>M2</v>
          </cell>
          <cell r="D519">
            <v>14.81</v>
          </cell>
        </row>
        <row r="520">
          <cell r="A520">
            <v>10.06</v>
          </cell>
          <cell r="B520" t="str">
            <v>FORNECIMENTO,  PREPARO   E APLICAÇÃO DE  ADESIVO  EPOXÍDICO PARA COLAGEM</v>
          </cell>
          <cell r="C520" t="str">
            <v>M2</v>
          </cell>
          <cell r="D520">
            <v>55.75</v>
          </cell>
        </row>
        <row r="521">
          <cell r="A521">
            <v>10.07</v>
          </cell>
          <cell r="B521" t="str">
            <v>CONCRETO PROJETADO, PREPARO E APLICAÇÃO (MEDIDO NO PROJETO)</v>
          </cell>
          <cell r="C521" t="str">
            <v>M3</v>
          </cell>
          <cell r="D521">
            <v>831.35</v>
          </cell>
        </row>
        <row r="522">
          <cell r="A522">
            <v>10.08</v>
          </cell>
          <cell r="B522" t="str">
            <v>GROUT, FORNECIMENTO, PREPARO E APLICAÇÃO</v>
          </cell>
          <cell r="C522" t="str">
            <v>M3</v>
          </cell>
          <cell r="D522">
            <v>2335.91</v>
          </cell>
        </row>
        <row r="523">
          <cell r="A523">
            <v>10.09</v>
          </cell>
          <cell r="B523" t="str">
            <v>COLMATACAO DE FISSURAS COM FORNECIMENTO E APLICAÇÃO DE ARGAMASSA EPOXÍDICA</v>
          </cell>
          <cell r="C523" t="str">
            <v>M</v>
          </cell>
          <cell r="D523">
            <v>29.03</v>
          </cell>
        </row>
        <row r="524">
          <cell r="A524">
            <v>10.1</v>
          </cell>
          <cell r="B524" t="str">
            <v>BICOS DE INJECAO PARA RESINAS, FORNECIMENTO, INSTALACAO E POSTERIOR CORTE</v>
          </cell>
          <cell r="C524" t="str">
            <v>UN</v>
          </cell>
          <cell r="D524">
            <v>2.2999999999999998</v>
          </cell>
        </row>
        <row r="525">
          <cell r="A525">
            <v>10.11</v>
          </cell>
          <cell r="B525" t="str">
            <v>TRATAMENTO DE TRINCAS INATIVAS COM INJECAO DE RESINA EPOXI</v>
          </cell>
          <cell r="C525" t="str">
            <v>KG</v>
          </cell>
          <cell r="D525">
            <v>59.23</v>
          </cell>
        </row>
        <row r="526">
          <cell r="A526">
            <v>10.119999999999999</v>
          </cell>
          <cell r="B526" t="str">
            <v>CALDA DE CIMENTO PARA INJECAO, FORNECIMENTO, PREPARO E APLICAÇÃO</v>
          </cell>
          <cell r="C526" t="str">
            <v>LITROS</v>
          </cell>
          <cell r="D526">
            <v>0.79</v>
          </cell>
        </row>
        <row r="527">
          <cell r="A527">
            <v>10.130100000000001</v>
          </cell>
          <cell r="B527" t="str">
            <v>FURAÇÃO DE CONCRETO ARMADO 0 = 1/2" PROFUNDIDADE 10 CM</v>
          </cell>
          <cell r="C527" t="str">
            <v>UN</v>
          </cell>
          <cell r="D527">
            <v>0.74</v>
          </cell>
        </row>
        <row r="528">
          <cell r="A528">
            <v>10.1302</v>
          </cell>
          <cell r="B528" t="str">
            <v>FURAÇÃO DE CONCRETO ARMADO 0 = 1/2" PROFUNDIDADE 20 CM</v>
          </cell>
          <cell r="C528" t="str">
            <v>UN</v>
          </cell>
          <cell r="D528">
            <v>1.07</v>
          </cell>
        </row>
        <row r="529">
          <cell r="A529">
            <v>10.14</v>
          </cell>
          <cell r="B529" t="str">
            <v>FURAÇÃO DE CONCRETO ARMADO 0 = 1",PROFUNDIDADE 20 CM</v>
          </cell>
          <cell r="C529" t="str">
            <v>UN</v>
          </cell>
          <cell r="D529">
            <v>1.84</v>
          </cell>
        </row>
        <row r="530">
          <cell r="A530">
            <v>10.15</v>
          </cell>
          <cell r="B530" t="str">
            <v>CURA QUIMICA</v>
          </cell>
          <cell r="C530" t="str">
            <v>M2</v>
          </cell>
          <cell r="D530">
            <v>0.74</v>
          </cell>
        </row>
        <row r="531">
          <cell r="A531">
            <v>10.1601</v>
          </cell>
          <cell r="B531" t="str">
            <v>TAPUME MOVEL</v>
          </cell>
          <cell r="C531" t="str">
            <v>M2</v>
          </cell>
          <cell r="D531">
            <v>16.39</v>
          </cell>
        </row>
        <row r="532">
          <cell r="A532">
            <v>10.1602</v>
          </cell>
          <cell r="B532" t="str">
            <v>ILUMINAÇÃO</v>
          </cell>
          <cell r="C532" t="str">
            <v>M</v>
          </cell>
          <cell r="D532">
            <v>2.95</v>
          </cell>
        </row>
        <row r="533">
          <cell r="A533">
            <v>10.17</v>
          </cell>
          <cell r="B533" t="str">
            <v>HIDROJATEAMENTO DE ALTA PRESSÃO PARA LIMPEZA DE SUPERFÍCIES</v>
          </cell>
          <cell r="C533" t="str">
            <v>M2</v>
          </cell>
          <cell r="D533">
            <v>0.72</v>
          </cell>
        </row>
        <row r="534">
          <cell r="A534">
            <v>10.18</v>
          </cell>
          <cell r="B534" t="str">
            <v>PROTEÇÃO PARA TERCEIROS COM TELA DE NYLON</v>
          </cell>
          <cell r="C534" t="str">
            <v>M2</v>
          </cell>
          <cell r="D534">
            <v>1.27</v>
          </cell>
        </row>
        <row r="535">
          <cell r="A535">
            <v>10.19</v>
          </cell>
          <cell r="B535" t="str">
            <v>LIXAMENTO MECÂNICO DE SUPERFÍCIES DE CONCRETO</v>
          </cell>
          <cell r="C535" t="str">
            <v>M2</v>
          </cell>
          <cell r="D535">
            <v>0.96</v>
          </cell>
        </row>
        <row r="536">
          <cell r="A536">
            <v>10.199999999999999</v>
          </cell>
          <cell r="B536" t="str">
            <v>FORNECIMENTO E APLICAÇÃO DE RESINA EPOXÍDICA PARA CHUMBAMENTO DE ARMADURAS EM FUROS DE CONCRETO</v>
          </cell>
          <cell r="C536" t="str">
            <v>Kg</v>
          </cell>
          <cell r="D536">
            <v>40.17</v>
          </cell>
        </row>
        <row r="537">
          <cell r="A537">
            <v>10.210000000000001</v>
          </cell>
          <cell r="B537" t="str">
            <v>CORTE DE CONCRETO COM DISCO DIAMANTADO ATÉ A PROFUNDIDADE DE 13 cm</v>
          </cell>
          <cell r="C537" t="str">
            <v>M2</v>
          </cell>
          <cell r="D537">
            <v>39.94</v>
          </cell>
        </row>
        <row r="538">
          <cell r="A538">
            <v>10.220000000000001</v>
          </cell>
          <cell r="B538" t="str">
            <v>REMOÇÃO DE PINTURA EXISTENTE COM REVOLVER "PINTOFF" OU SIMILAR</v>
          </cell>
          <cell r="C538" t="str">
            <v>M2</v>
          </cell>
          <cell r="D538">
            <v>3.06</v>
          </cell>
        </row>
        <row r="539">
          <cell r="A539">
            <v>10.23</v>
          </cell>
          <cell r="B539" t="str">
            <v>PINTURA LATEX PVA EM (02) DUAS DEMÃOS</v>
          </cell>
          <cell r="C539" t="str">
            <v>M2</v>
          </cell>
          <cell r="D539">
            <v>3.52</v>
          </cell>
        </row>
        <row r="540">
          <cell r="A540">
            <v>11</v>
          </cell>
          <cell r="B540" t="str">
            <v>CUSTO HORÁRIO EM OPERACAO DE MÁQUINAS E VIATURAS (INCLUI COMBUSTIVEL E OPERADOR)</v>
          </cell>
        </row>
        <row r="541">
          <cell r="A541">
            <v>11.01</v>
          </cell>
          <cell r="B541" t="str">
            <v>ESCAVADEIRA  MECÂNICA   DE LANÇA FIXA, TIPO FNV-BUCYRUS 22-B OU SIMILAR</v>
          </cell>
          <cell r="C541" t="str">
            <v>H</v>
          </cell>
          <cell r="D541">
            <v>75.78</v>
          </cell>
        </row>
        <row r="542">
          <cell r="A542">
            <v>11.02</v>
          </cell>
          <cell r="B542" t="str">
            <v>CAMINHÃO BASCULANTE 4,0 M3</v>
          </cell>
          <cell r="C542" t="str">
            <v>H</v>
          </cell>
          <cell r="D542">
            <v>58.97</v>
          </cell>
        </row>
        <row r="543">
          <cell r="A543">
            <v>11.03</v>
          </cell>
          <cell r="B543" t="str">
            <v>CAMINHÃO COM CARROCERIA DE MADEIRA 6 T</v>
          </cell>
          <cell r="C543" t="str">
            <v>H</v>
          </cell>
          <cell r="D543">
            <v>56.95</v>
          </cell>
        </row>
        <row r="544">
          <cell r="A544">
            <v>11.04</v>
          </cell>
          <cell r="B544" t="str">
            <v>CAMINHÃO COM GUINDASTE</v>
          </cell>
          <cell r="C544" t="str">
            <v>H</v>
          </cell>
          <cell r="D544">
            <v>63.11</v>
          </cell>
        </row>
        <row r="545">
          <cell r="A545">
            <v>11.05</v>
          </cell>
          <cell r="B545" t="str">
            <v>CAMINHÃO  COM  TANQUE  IRRIGADOR DE 6000 LITROS</v>
          </cell>
          <cell r="C545" t="str">
            <v>H</v>
          </cell>
          <cell r="D545">
            <v>59.33</v>
          </cell>
        </row>
        <row r="546">
          <cell r="A546">
            <v>11.06</v>
          </cell>
          <cell r="B546" t="str">
            <v>CARRETA PARA 35 T</v>
          </cell>
          <cell r="C546" t="str">
            <v>H</v>
          </cell>
          <cell r="D546">
            <v>131.75</v>
          </cell>
        </row>
        <row r="547">
          <cell r="A547">
            <v>11.07</v>
          </cell>
          <cell r="B547" t="str">
            <v>COMPRESSOR  DE  AR  MODELO ATLAS COPCO XA - 120 PD OU SIMILAR</v>
          </cell>
          <cell r="C547" t="str">
            <v>H</v>
          </cell>
          <cell r="D547">
            <v>38.619999999999997</v>
          </cell>
        </row>
        <row r="548">
          <cell r="A548">
            <v>11.08</v>
          </cell>
          <cell r="B548" t="str">
            <v>VEICULO DE PASSAGEIRO TIPO VW GOL 1000 OU SIMILAR</v>
          </cell>
          <cell r="C548" t="str">
            <v>H</v>
          </cell>
          <cell r="D548">
            <v>14.03</v>
          </cell>
        </row>
        <row r="549">
          <cell r="A549">
            <v>11.09</v>
          </cell>
          <cell r="B549" t="str">
            <v>MOTONIVELADORA MODELO  CAT 120 G OU SIMILAR</v>
          </cell>
          <cell r="C549" t="str">
            <v>H</v>
          </cell>
          <cell r="D549">
            <v>133.16</v>
          </cell>
        </row>
        <row r="550">
          <cell r="A550">
            <v>11.1</v>
          </cell>
          <cell r="B550" t="str">
            <v>MOTONIVELADORA MODELO  CAT 140 G OU SIMILAR</v>
          </cell>
          <cell r="C550" t="str">
            <v>H</v>
          </cell>
          <cell r="D550">
            <v>166.24</v>
          </cell>
        </row>
        <row r="551">
          <cell r="A551">
            <v>11.11</v>
          </cell>
          <cell r="B551" t="str">
            <v>PA CARREGADEIRA  DE PNEUS MODELO CAT 930 T OU SIMILAR</v>
          </cell>
          <cell r="C551" t="str">
            <v>H</v>
          </cell>
          <cell r="D551">
            <v>92.93</v>
          </cell>
        </row>
        <row r="552">
          <cell r="A552">
            <v>11.13</v>
          </cell>
          <cell r="B552" t="str">
            <v>RETROESCAVADEIRA   POCLAIN MODELO 888-CRE OU  SIMILAR (CAÇAMBA 0,76 M3)</v>
          </cell>
          <cell r="C552" t="str">
            <v>H</v>
          </cell>
          <cell r="D552">
            <v>117.64</v>
          </cell>
        </row>
        <row r="553">
          <cell r="A553">
            <v>11.14</v>
          </cell>
          <cell r="B553" t="str">
            <v>RETROESCAVADEIRA CASE 580H OU SIMILAR</v>
          </cell>
          <cell r="C553" t="str">
            <v>H</v>
          </cell>
          <cell r="D553">
            <v>64</v>
          </cell>
        </row>
        <row r="554">
          <cell r="A554">
            <v>11.15</v>
          </cell>
          <cell r="B554" t="str">
            <v>ROLO COMPACTADOR VIBRATORIO LISO 6 T</v>
          </cell>
          <cell r="C554" t="str">
            <v>H</v>
          </cell>
          <cell r="D554">
            <v>56.3</v>
          </cell>
        </row>
        <row r="555">
          <cell r="A555">
            <v>11.17</v>
          </cell>
          <cell r="B555" t="str">
            <v>ROLO PE DE CARNEIRO  DYNAPAC CA- 25 PD OU  SIMILAR</v>
          </cell>
          <cell r="C555" t="str">
            <v>H</v>
          </cell>
          <cell r="D555">
            <v>79.849999999999994</v>
          </cell>
        </row>
        <row r="556">
          <cell r="A556">
            <v>11.18</v>
          </cell>
          <cell r="B556" t="str">
            <v>TRATOR DE PNEUS PARA TRACAO MODELO CBT-2105 OU SIMILAR</v>
          </cell>
          <cell r="C556" t="str">
            <v>H</v>
          </cell>
          <cell r="D556">
            <v>52.69</v>
          </cell>
        </row>
        <row r="557">
          <cell r="A557">
            <v>11.19</v>
          </cell>
          <cell r="B557" t="str">
            <v>TRATOR DE ESTEIRA EQUIPADO COM LAMINA MODELO CAT-D4 OU SIMILAR</v>
          </cell>
          <cell r="C557" t="str">
            <v>H</v>
          </cell>
          <cell r="D557">
            <v>84.03</v>
          </cell>
        </row>
        <row r="558">
          <cell r="A558">
            <v>11.2</v>
          </cell>
          <cell r="B558" t="str">
            <v>TRATOR DE ESTEIRA EQUIPADO COM LAMINA MODELO CAT - D6 OU SIMILAR</v>
          </cell>
          <cell r="C558" t="str">
            <v>H</v>
          </cell>
          <cell r="D558">
            <v>138.1</v>
          </cell>
        </row>
        <row r="559">
          <cell r="A559">
            <v>11.21</v>
          </cell>
          <cell r="B559" t="str">
            <v>RETROESCAVADEIRA POCLAIN MODELO 80-P OU SIMILAR (CAÇAMBA 0,70 M3)</v>
          </cell>
          <cell r="C559" t="str">
            <v>H</v>
          </cell>
          <cell r="D559">
            <v>98.28</v>
          </cell>
        </row>
        <row r="560">
          <cell r="A560">
            <v>11.22</v>
          </cell>
          <cell r="B560" t="str">
            <v>PERUA KOMBI</v>
          </cell>
          <cell r="C560" t="str">
            <v>H</v>
          </cell>
          <cell r="D560">
            <v>17.47</v>
          </cell>
        </row>
        <row r="561">
          <cell r="A561">
            <v>11.23</v>
          </cell>
          <cell r="B561" t="str">
            <v>CAMINHÃO BASCULANTE 10 M3</v>
          </cell>
          <cell r="C561" t="str">
            <v>H</v>
          </cell>
          <cell r="D561">
            <v>80.8</v>
          </cell>
        </row>
        <row r="562">
          <cell r="A562">
            <v>11.24</v>
          </cell>
          <cell r="B562" t="str">
            <v>ROMPEDOR TEX 32</v>
          </cell>
          <cell r="C562" t="str">
            <v>H</v>
          </cell>
          <cell r="D562">
            <v>10.54</v>
          </cell>
        </row>
        <row r="563">
          <cell r="A563">
            <v>11.25</v>
          </cell>
          <cell r="B563" t="str">
            <v>CAMINHÃO ESPARGIDOR</v>
          </cell>
          <cell r="C563" t="str">
            <v>H</v>
          </cell>
          <cell r="D563">
            <v>71</v>
          </cell>
        </row>
        <row r="564">
          <cell r="A564">
            <v>11.26</v>
          </cell>
          <cell r="B564" t="str">
            <v>VIBROACABADORA DE ASFALTO</v>
          </cell>
          <cell r="C564" t="str">
            <v>H</v>
          </cell>
          <cell r="D564">
            <v>85.02</v>
          </cell>
        </row>
        <row r="565">
          <cell r="A565">
            <v>11.27</v>
          </cell>
          <cell r="B565" t="str">
            <v>GUINDASTE DE LANÇA FIXA SOBRE ESTEIRAS 12 T</v>
          </cell>
          <cell r="C565" t="str">
            <v>H</v>
          </cell>
          <cell r="D565">
            <v>76.03</v>
          </cell>
        </row>
        <row r="566">
          <cell r="A566">
            <v>11.28</v>
          </cell>
          <cell r="B566" t="str">
            <v>GUINDASTE DE LANÇA TELESCOPICA SOBRE PNEUS 18 T</v>
          </cell>
          <cell r="C566" t="str">
            <v>H</v>
          </cell>
          <cell r="D566">
            <v>157.05000000000001</v>
          </cell>
        </row>
        <row r="567">
          <cell r="A567">
            <v>12</v>
          </cell>
          <cell r="B567" t="str">
            <v>MAO DE OBRA PARA SERVICOS DAS AR'S (inclui Encargos Sociais)</v>
          </cell>
        </row>
        <row r="568">
          <cell r="A568">
            <v>12.02</v>
          </cell>
          <cell r="B568" t="str">
            <v>CALCETEIRO</v>
          </cell>
          <cell r="C568" t="str">
            <v>H</v>
          </cell>
          <cell r="D568">
            <v>8.06</v>
          </cell>
        </row>
        <row r="569">
          <cell r="A569">
            <v>12.03</v>
          </cell>
          <cell r="B569" t="str">
            <v>CARPINTEIRO</v>
          </cell>
          <cell r="C569" t="str">
            <v>H</v>
          </cell>
          <cell r="D569">
            <v>5.98</v>
          </cell>
        </row>
        <row r="570">
          <cell r="A570">
            <v>12.04</v>
          </cell>
          <cell r="B570" t="str">
            <v>ELETRICISTA</v>
          </cell>
          <cell r="C570" t="str">
            <v>H</v>
          </cell>
          <cell r="D570">
            <v>11.29</v>
          </cell>
        </row>
        <row r="571">
          <cell r="A571">
            <v>12.05</v>
          </cell>
          <cell r="B571" t="str">
            <v>ENCANADOR</v>
          </cell>
          <cell r="C571" t="str">
            <v>H</v>
          </cell>
          <cell r="D571">
            <v>6.82</v>
          </cell>
        </row>
        <row r="572">
          <cell r="A572">
            <v>12.06</v>
          </cell>
          <cell r="B572" t="str">
            <v>ESGOTEIRO</v>
          </cell>
          <cell r="C572" t="str">
            <v>H</v>
          </cell>
          <cell r="D572">
            <v>5.56</v>
          </cell>
        </row>
        <row r="573">
          <cell r="A573">
            <v>12.07</v>
          </cell>
          <cell r="B573" t="str">
            <v>FERREIRO / ARMADOR</v>
          </cell>
          <cell r="C573" t="str">
            <v>H</v>
          </cell>
          <cell r="D573">
            <v>6.05</v>
          </cell>
        </row>
        <row r="574">
          <cell r="A574">
            <v>12.08</v>
          </cell>
          <cell r="B574" t="str">
            <v>MOTORISTA DE CAMINHÃO</v>
          </cell>
          <cell r="C574" t="str">
            <v>H</v>
          </cell>
          <cell r="D574">
            <v>6.71</v>
          </cell>
        </row>
        <row r="575">
          <cell r="A575">
            <v>12.09</v>
          </cell>
          <cell r="B575" t="str">
            <v>OPERADOR DE MÁQUINA PESADA</v>
          </cell>
          <cell r="C575" t="str">
            <v>H</v>
          </cell>
          <cell r="D575">
            <v>9.34</v>
          </cell>
        </row>
        <row r="576">
          <cell r="A576">
            <v>12.1</v>
          </cell>
          <cell r="B576" t="str">
            <v>PEDREIRO</v>
          </cell>
          <cell r="C576" t="str">
            <v>H</v>
          </cell>
          <cell r="D576">
            <v>6.02</v>
          </cell>
        </row>
        <row r="577">
          <cell r="A577">
            <v>12.11</v>
          </cell>
          <cell r="B577" t="str">
            <v>SERVENTE</v>
          </cell>
          <cell r="C577" t="str">
            <v>H</v>
          </cell>
          <cell r="D577">
            <v>5.08</v>
          </cell>
        </row>
        <row r="578">
          <cell r="A578">
            <v>12.12</v>
          </cell>
          <cell r="B578" t="str">
            <v>ENCARREGADO</v>
          </cell>
          <cell r="C578" t="str">
            <v>H</v>
          </cell>
          <cell r="D578">
            <v>13.1</v>
          </cell>
        </row>
        <row r="579">
          <cell r="A579">
            <v>13</v>
          </cell>
          <cell r="B579" t="str">
            <v>ESTACA TIPO RAIZ</v>
          </cell>
        </row>
        <row r="580">
          <cell r="A580">
            <v>13.01</v>
          </cell>
          <cell r="B580" t="str">
            <v>EXECUÇÃO DE ESTACA TIPO RAIZ, EM CONDIÇÕES IDEAIS, SEM O FORNECIMENTO DOS MATERIAIS</v>
          </cell>
        </row>
        <row r="581">
          <cell r="A581">
            <v>13.0101</v>
          </cell>
          <cell r="B581" t="str">
            <v>ESTACA TIPO RAIZ, DIÂMETRO 100mm, COM PERFURAÇÃO EM SOLO</v>
          </cell>
          <cell r="C581" t="str">
            <v>M</v>
          </cell>
          <cell r="D581">
            <v>49.1</v>
          </cell>
        </row>
        <row r="582">
          <cell r="A582">
            <v>13.010199999999999</v>
          </cell>
          <cell r="B582" t="str">
            <v>ESTACA TIPO RAIZ, DIÂMETRO 100mm, COM PERFURAÇÃO EM ROCHA</v>
          </cell>
          <cell r="C582" t="str">
            <v>M</v>
          </cell>
          <cell r="D582">
            <v>238.27</v>
          </cell>
        </row>
        <row r="583">
          <cell r="A583">
            <v>13.010300000000001</v>
          </cell>
          <cell r="B583" t="str">
            <v>ESTACA TIPO RAIZ, DIÂMETRO 120mm, COM PERFURAÇÃO EM SOLO</v>
          </cell>
          <cell r="C583" t="str">
            <v>M</v>
          </cell>
          <cell r="D583">
            <v>57.45</v>
          </cell>
        </row>
        <row r="584">
          <cell r="A584">
            <v>13.010400000000001</v>
          </cell>
          <cell r="B584" t="str">
            <v>ESTACA TIPO RAIZ, DIÂMETRO 120mm, COM PERFURAÇÃO EM ROCHA</v>
          </cell>
          <cell r="C584" t="str">
            <v>M</v>
          </cell>
          <cell r="D584">
            <v>283.83</v>
          </cell>
        </row>
        <row r="585">
          <cell r="A585">
            <v>13.0105</v>
          </cell>
          <cell r="B585" t="str">
            <v>ESTACA TIPO RAIZ, DIÂMETRO 150mm, COM PERFURAÇÃO EM SOLO</v>
          </cell>
          <cell r="C585" t="str">
            <v>M</v>
          </cell>
          <cell r="D585">
            <v>59.54</v>
          </cell>
        </row>
        <row r="586">
          <cell r="A586">
            <v>13.0106</v>
          </cell>
          <cell r="B586" t="str">
            <v>ESTACA TIPO RAIZ, DIÂMETRO 150mm, COM PERFURAÇÃO EM ROCHA</v>
          </cell>
          <cell r="C586" t="str">
            <v>M</v>
          </cell>
          <cell r="D586">
            <v>318.52999999999997</v>
          </cell>
        </row>
        <row r="587">
          <cell r="A587">
            <v>13.0107</v>
          </cell>
          <cell r="B587" t="str">
            <v>ESTACA TIPO RAIZ, DIÂMETRO 160mm, COM PERFURAÇÃO EM SOLO</v>
          </cell>
          <cell r="C587" t="str">
            <v>M</v>
          </cell>
          <cell r="D587">
            <v>67.900000000000006</v>
          </cell>
        </row>
        <row r="588">
          <cell r="A588">
            <v>13.0108</v>
          </cell>
          <cell r="B588" t="str">
            <v>ESTACA TIPO RAIZ, DIÂMETRO 160mm, COM PERFURAÇÃO EM ROCHA</v>
          </cell>
          <cell r="C588" t="str">
            <v>M</v>
          </cell>
          <cell r="D588">
            <v>367.25</v>
          </cell>
        </row>
        <row r="589">
          <cell r="A589">
            <v>13.010899999999999</v>
          </cell>
          <cell r="B589" t="str">
            <v>ESTACA TIPO RAIZ, DIÂMETRO 200mm, COM PERFURAÇÃO EM SOLO</v>
          </cell>
          <cell r="C589" t="str">
            <v>M</v>
          </cell>
          <cell r="D589">
            <v>72.33</v>
          </cell>
        </row>
        <row r="590">
          <cell r="A590">
            <v>13.010999999999999</v>
          </cell>
          <cell r="B590" t="str">
            <v>ESTACA TIPO RAIZ, DIÂMETRO 200mm, COM PERFURAÇÃO EM ROCHA</v>
          </cell>
          <cell r="C590" t="str">
            <v>M</v>
          </cell>
          <cell r="D590">
            <v>398.56</v>
          </cell>
        </row>
        <row r="591">
          <cell r="A591">
            <v>13.011100000000001</v>
          </cell>
          <cell r="B591" t="str">
            <v>ESTACA TIPO RAIZ, DIÂMETRO 250mm, COM PERFURAÇÃO EM SOLO</v>
          </cell>
          <cell r="C591" t="str">
            <v>M</v>
          </cell>
          <cell r="D591">
            <v>78.75</v>
          </cell>
        </row>
        <row r="592">
          <cell r="A592">
            <v>13.011200000000001</v>
          </cell>
          <cell r="B592" t="str">
            <v>ESTACA TIPO RAIZ, DIÂMETRO 250mm, COM PERFURAÇÃO EM ROCHA</v>
          </cell>
          <cell r="C592" t="str">
            <v>M</v>
          </cell>
          <cell r="D592">
            <v>448.17</v>
          </cell>
        </row>
        <row r="593">
          <cell r="A593">
            <v>13.0113</v>
          </cell>
          <cell r="B593" t="str">
            <v>ESTACA TIPO RAIZ, DIÂMETRO 310mm, COM PERFURAÇÃO EM SOLO</v>
          </cell>
          <cell r="C593" t="str">
            <v>M</v>
          </cell>
          <cell r="D593">
            <v>91.2</v>
          </cell>
        </row>
        <row r="594">
          <cell r="A594">
            <v>13.0114</v>
          </cell>
          <cell r="B594" t="str">
            <v>ESTACA TIPO RAIZ, DIÂMETRO 310mm, COM PERFURAÇÃO EM ROCHA</v>
          </cell>
          <cell r="C594" t="str">
            <v>M</v>
          </cell>
          <cell r="D594">
            <v>649.58000000000004</v>
          </cell>
        </row>
        <row r="595">
          <cell r="A595">
            <v>13.0115</v>
          </cell>
          <cell r="B595" t="str">
            <v>ESTACA TIPO RAIZ, DIÂMETRO 400mm, COM PERFURAÇÃO EM SOLO</v>
          </cell>
          <cell r="C595" t="str">
            <v>M</v>
          </cell>
          <cell r="D595">
            <v>104.53</v>
          </cell>
        </row>
        <row r="596">
          <cell r="A596">
            <v>13.0116</v>
          </cell>
          <cell r="B596" t="str">
            <v>ESTACA TIPO RAIZ, DIÂMETRO 400mm, COM PERFURAÇÃO EM ROCHA</v>
          </cell>
          <cell r="C596" t="str">
            <v>M</v>
          </cell>
          <cell r="D596">
            <v>774.93</v>
          </cell>
        </row>
        <row r="597">
          <cell r="A597">
            <v>13.02</v>
          </cell>
          <cell r="B597" t="str">
            <v>MATERIAIS PARA ESTACA TIPO RAIZ (AS QUANTIDADES SERÃO LEVANTADAS NO PROJETO)</v>
          </cell>
        </row>
        <row r="598">
          <cell r="A598">
            <v>13.020099999999999</v>
          </cell>
          <cell r="B598" t="str">
            <v>FORNECIMENTO DE CIMENTO COMUM</v>
          </cell>
          <cell r="C598" t="str">
            <v>Kg</v>
          </cell>
          <cell r="D598">
            <v>0.35</v>
          </cell>
        </row>
        <row r="599">
          <cell r="A599">
            <v>13.020200000000001</v>
          </cell>
          <cell r="B599" t="str">
            <v>FORNECIMENTO DE AREIA</v>
          </cell>
          <cell r="C599" t="str">
            <v>M3</v>
          </cell>
          <cell r="D599">
            <v>30.39</v>
          </cell>
        </row>
        <row r="600">
          <cell r="A600">
            <v>13.020300000000001</v>
          </cell>
          <cell r="B600" t="str">
            <v>FORNECIMENTO DE AÇO CA-50, COM BITOLA MAIOR E IGUAL A 12,5 mm</v>
          </cell>
          <cell r="C600" t="str">
            <v>Kg</v>
          </cell>
          <cell r="D600">
            <v>1.85</v>
          </cell>
        </row>
        <row r="601">
          <cell r="A601">
            <v>13.0204</v>
          </cell>
          <cell r="B601" t="str">
            <v>FORNECIMENTO DE AÇO CA-50, COM BITOLA MENOR QUE 12,5 mm</v>
          </cell>
          <cell r="C601" t="str">
            <v>Kg</v>
          </cell>
          <cell r="D601">
            <v>1.94</v>
          </cell>
        </row>
        <row r="602">
          <cell r="A602">
            <v>13.0205</v>
          </cell>
          <cell r="B602" t="str">
            <v>FORNECIMENTO DE ÁGUA</v>
          </cell>
          <cell r="C602" t="str">
            <v>M3</v>
          </cell>
          <cell r="D602">
            <v>12.85</v>
          </cell>
        </row>
        <row r="603">
          <cell r="A603">
            <v>13.0206</v>
          </cell>
          <cell r="B603" t="str">
            <v>FORNECIMENTO DE ARAME RECOZIDO NR. 18</v>
          </cell>
          <cell r="C603" t="str">
            <v>Kg</v>
          </cell>
          <cell r="D603">
            <v>3.26</v>
          </cell>
        </row>
        <row r="604">
          <cell r="A604">
            <v>14</v>
          </cell>
          <cell r="B604" t="str">
            <v>SERVIÇOS COM AGREGADOS RECICLADOS DE RESÍDUOS DA CONSTRUÇÃO</v>
          </cell>
        </row>
        <row r="605">
          <cell r="A605">
            <v>14.01</v>
          </cell>
          <cell r="B605" t="str">
            <v>SERVIÇOS NÃO INCLUÍDO O FORNECIMENTO DOS AGREGADOS RECICLADOS</v>
          </cell>
        </row>
        <row r="606">
          <cell r="A606">
            <v>14.0101</v>
          </cell>
          <cell r="B606" t="str">
            <v>FUNDAÇÃO DE AGREGADO RECICLADO</v>
          </cell>
          <cell r="C606" t="str">
            <v>M3</v>
          </cell>
          <cell r="D606">
            <v>13.98</v>
          </cell>
        </row>
        <row r="607">
          <cell r="A607">
            <v>14.010199999999999</v>
          </cell>
          <cell r="B607" t="str">
            <v>REVESTIMENTO PRIMÁRIO COM AGREGADO RECICLADO MISTURADO AO SOLO LOCAL, INCLUSIVE ESCARIFICAÇÃO, VERIFICAÇÃO, UMEDECIMENTO, COMPACTAÇÃO E ENSAIOS, CAMADA ACABADA</v>
          </cell>
          <cell r="C607" t="str">
            <v>M3</v>
          </cell>
          <cell r="D607">
            <v>27.98</v>
          </cell>
        </row>
        <row r="608">
          <cell r="A608">
            <v>14.010300000000001</v>
          </cell>
          <cell r="B608" t="str">
            <v>BASE DE AGREGADO RECICLADO</v>
          </cell>
          <cell r="C608" t="str">
            <v>M3</v>
          </cell>
          <cell r="D608">
            <v>12.74</v>
          </cell>
        </row>
        <row r="609">
          <cell r="A609">
            <v>14.010400000000001</v>
          </cell>
          <cell r="B609" t="str">
            <v>REFORÇO DO SUB-LEITO/SUB-BASE DE SOLO MELHORADO COM AGREGADO RECICLADO 10% EM VOLUME</v>
          </cell>
          <cell r="C609" t="str">
            <v>M3</v>
          </cell>
          <cell r="D609">
            <v>10.3</v>
          </cell>
        </row>
        <row r="610">
          <cell r="A610">
            <v>14.0105</v>
          </cell>
          <cell r="B610" t="str">
            <v>REFORÇO DO SUB-LEITO/SUB-BASE DE SOLO MELHORADO COM AGREGADO RECICLADO 20% EM VOLUME</v>
          </cell>
          <cell r="C610" t="str">
            <v>M3</v>
          </cell>
          <cell r="D610">
            <v>10.3</v>
          </cell>
        </row>
        <row r="611">
          <cell r="A611">
            <v>14.0106</v>
          </cell>
          <cell r="B611" t="str">
            <v>REFORÇO DO SUB-LEITO/SUB-BASE DE SOLO MELHORADO COM AGREGADO RECICLADO 30% EM VOLUME</v>
          </cell>
          <cell r="C611" t="str">
            <v>M3</v>
          </cell>
          <cell r="D611">
            <v>10.3</v>
          </cell>
        </row>
        <row r="612">
          <cell r="A612">
            <v>14.0107</v>
          </cell>
          <cell r="B612" t="str">
            <v>REFORÇO DO SUB-LEITO/SUB-BASE DE SOLO MELHORADO COM AGREGADO RECICLADO 40% EM VOLUME</v>
          </cell>
          <cell r="C612" t="str">
            <v>M3</v>
          </cell>
          <cell r="D612">
            <v>10.3</v>
          </cell>
        </row>
        <row r="613">
          <cell r="A613">
            <v>14.0108</v>
          </cell>
          <cell r="B613" t="str">
            <v>REFORÇO DO SUB-LEITO/SUB-BASE DE SOLO MELHORADO COM AGREGADO RECICLADO 50% EM VOLUME</v>
          </cell>
          <cell r="C613" t="str">
            <v>M3</v>
          </cell>
          <cell r="D613">
            <v>10.3</v>
          </cell>
        </row>
        <row r="614">
          <cell r="A614">
            <v>14.010899999999999</v>
          </cell>
          <cell r="B614" t="str">
            <v>REFORÇO DO SUB-LEITO/SUB-BASE DE SOLO MELHORADO COM AGREGADO RECICLADO 60% EM VOLUME</v>
          </cell>
          <cell r="C614" t="str">
            <v>M3</v>
          </cell>
          <cell r="D614">
            <v>10.3</v>
          </cell>
        </row>
        <row r="615">
          <cell r="A615">
            <v>14.010999999999999</v>
          </cell>
          <cell r="B615" t="str">
            <v>LASTRO DE AGREGADO RECICLADO</v>
          </cell>
          <cell r="C615" t="str">
            <v>M3</v>
          </cell>
          <cell r="D615">
            <v>5.85</v>
          </cell>
        </row>
        <row r="616">
          <cell r="A616">
            <v>14.011100000000001</v>
          </cell>
          <cell r="B616" t="str">
            <v>DRENO DE AGREGADO RECICLADO</v>
          </cell>
          <cell r="C616" t="str">
            <v>M3</v>
          </cell>
          <cell r="D616">
            <v>10.16</v>
          </cell>
        </row>
        <row r="617">
          <cell r="A617">
            <v>14.02</v>
          </cell>
          <cell r="B617" t="str">
            <v>SERVIÇOS INCLUÍDO O FORNECIMENTO DOS AGREGADOS RECICLADOS</v>
          </cell>
        </row>
        <row r="618">
          <cell r="A618">
            <v>14.020099999999999</v>
          </cell>
          <cell r="B618" t="str">
            <v>FUNDAÇÃO DE AGREGADO RECICLADO</v>
          </cell>
          <cell r="C618" t="str">
            <v>M3</v>
          </cell>
          <cell r="D618">
            <v>42.46</v>
          </cell>
        </row>
        <row r="619">
          <cell r="A619">
            <v>14.020200000000001</v>
          </cell>
          <cell r="B619" t="str">
            <v>REVESTIMENTO PRIMÁRIO COM AGREGADO RECICLADO MISTURADO AO SOLO LOCAL, INCLUSIVE ESCARIFICAÇÃO, VERIFICAÇÃO, UMEDECIMENTO, COMPACTAÇÃO E ENSAIOS, CAMADA ACABADA</v>
          </cell>
          <cell r="C619" t="str">
            <v>M3</v>
          </cell>
          <cell r="D619">
            <v>36.74</v>
          </cell>
        </row>
        <row r="620">
          <cell r="A620">
            <v>14.020300000000001</v>
          </cell>
          <cell r="B620" t="str">
            <v>BASE DE AGREGADO RECICLADO</v>
          </cell>
          <cell r="C620" t="str">
            <v>M3</v>
          </cell>
          <cell r="D620">
            <v>39.03</v>
          </cell>
        </row>
        <row r="621">
          <cell r="A621">
            <v>14.0204</v>
          </cell>
          <cell r="B621" t="str">
            <v>REFORÇO DO SUB-LEITO/SUB-BASE DE SOLO MELHORADO COM AGREGADO RECICLADO 10% EM VOLUME</v>
          </cell>
          <cell r="C621" t="str">
            <v>M3</v>
          </cell>
          <cell r="D621">
            <v>12.71</v>
          </cell>
        </row>
        <row r="622">
          <cell r="A622">
            <v>14.0205</v>
          </cell>
          <cell r="B622" t="str">
            <v>REFORÇO DO SUB-LEITO/SUB-BASE DE SOLO MELHORADO COM AGREGADO RECICLADO 20% EM VOLUME</v>
          </cell>
          <cell r="C622" t="str">
            <v>M3</v>
          </cell>
          <cell r="D622">
            <v>14.9</v>
          </cell>
        </row>
        <row r="623">
          <cell r="A623">
            <v>14.0206</v>
          </cell>
          <cell r="B623" t="str">
            <v>REFORÇO DO SUB-LEITO/SUB-BASE DE SOLO MELHORADO COM AGREGADO RECICLADO 30% EM VOLUME</v>
          </cell>
          <cell r="C623" t="str">
            <v>M3</v>
          </cell>
          <cell r="D623">
            <v>17.09</v>
          </cell>
        </row>
        <row r="624">
          <cell r="A624">
            <v>14.0207</v>
          </cell>
          <cell r="B624" t="str">
            <v>REFORÇO DO SUB-LEITO/SUB-BASE DE SOLO MELHORADO COM AGREGADO RECICLADO 40% EM VOLUME</v>
          </cell>
          <cell r="C624" t="str">
            <v>M3</v>
          </cell>
          <cell r="D624">
            <v>19.28</v>
          </cell>
        </row>
        <row r="625">
          <cell r="A625">
            <v>14.020799999999999</v>
          </cell>
          <cell r="B625" t="str">
            <v>REFORÇO DO SUB-LEITO/SUB-BASE DE SOLO MELHORADO COM AGREGADO RECICLADO 50% EM VOLUME</v>
          </cell>
          <cell r="C625" t="str">
            <v>M3</v>
          </cell>
          <cell r="D625">
            <v>21.47</v>
          </cell>
        </row>
        <row r="626">
          <cell r="A626">
            <v>14.020899999999999</v>
          </cell>
          <cell r="B626" t="str">
            <v>REFORÇO DO SUB-LEITO/SUB-BASE DE SOLO MELHORADO COM AGREGADO RECICLADO 60% EM VOLUME</v>
          </cell>
          <cell r="C626" t="str">
            <v>M3</v>
          </cell>
          <cell r="D626">
            <v>23.67</v>
          </cell>
        </row>
        <row r="627">
          <cell r="A627">
            <v>14.021000000000001</v>
          </cell>
          <cell r="B627" t="str">
            <v>LASTRO DE AGREGADO RECICLADO</v>
          </cell>
          <cell r="C627" t="str">
            <v>M3</v>
          </cell>
          <cell r="D627">
            <v>23.67</v>
          </cell>
        </row>
        <row r="628">
          <cell r="A628">
            <v>14.021100000000001</v>
          </cell>
          <cell r="B628" t="str">
            <v>DRENO DE AGREGADO RECICLADO</v>
          </cell>
          <cell r="C628" t="str">
            <v>M3</v>
          </cell>
          <cell r="D628">
            <v>41.34</v>
          </cell>
        </row>
      </sheetData>
      <sheetData sheetId="1" refreshError="1"/>
      <sheetData sheetId="2"/>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
      <sheetName val="Terr-preços"/>
      <sheetName val="R-TER-01"/>
      <sheetName val="R-TER-02"/>
      <sheetName val="R-TER-02 (2)"/>
      <sheetName val="R-TER-03"/>
      <sheetName val="R-TER-04"/>
      <sheetName val="R-TER-10"/>
      <sheetName val="R-TER-11"/>
      <sheetName val="R-TER-12"/>
      <sheetName val="R-TER-13"/>
      <sheetName val="R-TER-14"/>
      <sheetName val="R-TER-15"/>
      <sheetName val="R-TER-16"/>
      <sheetName val="R-TER-17"/>
      <sheetName val="R-TER-18"/>
      <sheetName val="R-TER-19"/>
      <sheetName val="R-TER-20"/>
      <sheetName val="R-TER-21"/>
      <sheetName val="tabela DER janeiro98"/>
      <sheetName val="Pavim-preços"/>
    </sheetNames>
    <sheetDataSet>
      <sheetData sheetId="0"/>
      <sheetData sheetId="1">
        <row r="2">
          <cell r="A2" t="str">
            <v>Destocamento de árvores Ø &gt; 0.30 m</v>
          </cell>
          <cell r="B2" t="str">
            <v>un</v>
          </cell>
          <cell r="C2">
            <v>5.27</v>
          </cell>
        </row>
        <row r="3">
          <cell r="A3" t="str">
            <v>Desmatamento destocamento e limpeza</v>
          </cell>
          <cell r="B3" t="str">
            <v>m2</v>
          </cell>
          <cell r="C3">
            <v>0.16</v>
          </cell>
        </row>
        <row r="4">
          <cell r="A4" t="str">
            <v>Carga de Material de Limpeza</v>
          </cell>
          <cell r="B4" t="str">
            <v>m3</v>
          </cell>
          <cell r="C4">
            <v>0.39</v>
          </cell>
        </row>
        <row r="5">
          <cell r="A5" t="str">
            <v>Escavação  e carga de material de 1ª cat.</v>
          </cell>
          <cell r="B5" t="str">
            <v>m3</v>
          </cell>
          <cell r="C5">
            <v>0.98</v>
          </cell>
        </row>
        <row r="6">
          <cell r="A6" t="str">
            <v>Escavação  e carga de material de 2ª cat.</v>
          </cell>
          <cell r="B6" t="str">
            <v>m3</v>
          </cell>
          <cell r="C6">
            <v>0.97</v>
          </cell>
        </row>
        <row r="7">
          <cell r="A7" t="str">
            <v>Escavação  e carga de material de 3ª cat.</v>
          </cell>
          <cell r="B7" t="str">
            <v>m3</v>
          </cell>
          <cell r="C7">
            <v>7.73</v>
          </cell>
        </row>
        <row r="8">
          <cell r="A8" t="str">
            <v>Carga de Material de 1ª cat.</v>
          </cell>
          <cell r="B8" t="str">
            <v>m3</v>
          </cell>
          <cell r="C8">
            <v>0.34</v>
          </cell>
        </row>
        <row r="9">
          <cell r="A9" t="str">
            <v>Compactação de aterros a 95% PN</v>
          </cell>
          <cell r="B9" t="str">
            <v>m3</v>
          </cell>
          <cell r="C9">
            <v>1.0900000000000001</v>
          </cell>
        </row>
        <row r="10">
          <cell r="A10" t="str">
            <v>Escavação de Solo Mole</v>
          </cell>
          <cell r="B10" t="str">
            <v>m3</v>
          </cell>
          <cell r="C10">
            <v>1.63</v>
          </cell>
        </row>
        <row r="11">
          <cell r="A11" t="str">
            <v>Fornecimento , espa. de Rachão p/ cavas</v>
          </cell>
          <cell r="B11" t="str">
            <v>m3</v>
          </cell>
          <cell r="C11">
            <v>15.03</v>
          </cell>
        </row>
        <row r="12">
          <cell r="A12" t="str">
            <v>Transporte de Mat. Solto - DMT até 1 km</v>
          </cell>
          <cell r="B12" t="str">
            <v>m3</v>
          </cell>
          <cell r="C12">
            <v>0.6</v>
          </cell>
        </row>
        <row r="13">
          <cell r="A13" t="str">
            <v>Transporte de Mat. Solto - DMT 1 a 4 km</v>
          </cell>
          <cell r="B13" t="str">
            <v>m3 x km</v>
          </cell>
          <cell r="C13">
            <v>0.38</v>
          </cell>
        </row>
        <row r="14">
          <cell r="A14" t="str">
            <v>Transporte de Mat. Solto - DMT 4 a 20 km</v>
          </cell>
          <cell r="B14" t="str">
            <v>m3 x km</v>
          </cell>
          <cell r="C14">
            <v>0.26</v>
          </cell>
        </row>
        <row r="15">
          <cell r="A15" t="str">
            <v>Transporte de Mat. Solto - DMT 20 a 50 km</v>
          </cell>
          <cell r="B15" t="str">
            <v>m3 x km</v>
          </cell>
        </row>
        <row r="16">
          <cell r="A16" t="str">
            <v>Transporte de rocha - solto</v>
          </cell>
          <cell r="B16" t="str">
            <v>m3 x km</v>
          </cell>
          <cell r="C16">
            <v>0.35</v>
          </cell>
        </row>
        <row r="17">
          <cell r="A17" t="str">
            <v>Espalhamento em Bota Fora</v>
          </cell>
          <cell r="B17" t="str">
            <v>m3</v>
          </cell>
          <cell r="C17">
            <v>0.46</v>
          </cell>
        </row>
      </sheetData>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ercial PP"/>
      <sheetName val="Comercial PEAD"/>
      <sheetName val="Comercial PEBD"/>
      <sheetName val="Comercial PEBDL"/>
      <sheetName val="Comercial PE consolidado"/>
      <sheetName val="Gráficos"/>
      <sheetName val="Comercial PE cons. c PAD"/>
      <sheetName val="PE Consolidade MI"/>
      <sheetName val="Pilot"/>
      <sheetName val="CFD"/>
      <sheetName val="Acomp"/>
      <sheetName val="listas"/>
      <sheetName val="@RISK Correlations"/>
      <sheetName val="DIFERENCIAL"/>
      <sheetName val="P y 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TOTAL AGREGADO,TOTAL REGIAO,TOTAL SEGMENTO,EMPRESAS OPP/TRIKEM</v>
          </cell>
        </row>
        <row r="2">
          <cell r="B2" t="str">
            <v>Jul 02</v>
          </cell>
          <cell r="C2" t="str">
            <v>Aug 02</v>
          </cell>
          <cell r="D2" t="str">
            <v>Sep 02</v>
          </cell>
          <cell r="E2" t="str">
            <v>Oct 02</v>
          </cell>
          <cell r="F2" t="str">
            <v>Nov 02</v>
          </cell>
          <cell r="G2" t="str">
            <v>Dec 02</v>
          </cell>
        </row>
        <row r="3">
          <cell r="B3" t="str">
            <v>MI</v>
          </cell>
          <cell r="C3" t="str">
            <v>MI</v>
          </cell>
          <cell r="D3" t="str">
            <v>MI</v>
          </cell>
          <cell r="E3" t="str">
            <v>MI</v>
          </cell>
          <cell r="F3" t="str">
            <v>MI</v>
          </cell>
          <cell r="G3" t="str">
            <v>MI</v>
          </cell>
        </row>
        <row r="4">
          <cell r="A4" t="str">
            <v>Receita Líquida PA (R$)</v>
          </cell>
        </row>
        <row r="5">
          <cell r="A5" t="str">
            <v xml:space="preserve">    POLIPROPILENO</v>
          </cell>
          <cell r="B5">
            <v>66980791.969999999</v>
          </cell>
          <cell r="C5">
            <v>62682373.25</v>
          </cell>
          <cell r="D5">
            <v>64890897.960000001</v>
          </cell>
          <cell r="E5">
            <v>67053616.75</v>
          </cell>
          <cell r="F5">
            <v>66254053.340000004</v>
          </cell>
          <cell r="G5">
            <v>62527837.009999998</v>
          </cell>
        </row>
        <row r="6">
          <cell r="A6" t="str">
            <v xml:space="preserve">    PEAD</v>
          </cell>
          <cell r="B6">
            <v>27334045.550000001</v>
          </cell>
          <cell r="C6">
            <v>25148090.829999998</v>
          </cell>
          <cell r="D6">
            <v>28133212.98</v>
          </cell>
          <cell r="E6">
            <v>28175798.539999999</v>
          </cell>
          <cell r="F6">
            <v>27602727.620000001</v>
          </cell>
          <cell r="G6">
            <v>24681342.760000002</v>
          </cell>
        </row>
        <row r="7">
          <cell r="A7" t="str">
            <v xml:space="preserve">    PEBD</v>
          </cell>
          <cell r="B7">
            <v>26528607.850000001</v>
          </cell>
          <cell r="C7">
            <v>26120050.34</v>
          </cell>
          <cell r="D7">
            <v>22495415.629999999</v>
          </cell>
          <cell r="E7">
            <v>23203129.640000001</v>
          </cell>
          <cell r="F7">
            <v>23031686.379999999</v>
          </cell>
          <cell r="G7">
            <v>20835105.899999999</v>
          </cell>
        </row>
        <row r="8">
          <cell r="A8" t="str">
            <v xml:space="preserve">    PEBDL</v>
          </cell>
          <cell r="B8">
            <v>23775968.09</v>
          </cell>
          <cell r="C8">
            <v>24424704.859999999</v>
          </cell>
          <cell r="D8">
            <v>25821292.280000001</v>
          </cell>
          <cell r="E8">
            <v>26399524.690000001</v>
          </cell>
          <cell r="F8">
            <v>25469057.93</v>
          </cell>
          <cell r="G8">
            <v>23326807.359999999</v>
          </cell>
        </row>
        <row r="9">
          <cell r="A9" t="str">
            <v>Receita Líquida (R$)</v>
          </cell>
        </row>
        <row r="10">
          <cell r="A10" t="str">
            <v xml:space="preserve">    POLIPROPILENO</v>
          </cell>
          <cell r="B10">
            <v>74849908.299999997</v>
          </cell>
          <cell r="C10">
            <v>70762505.730000004</v>
          </cell>
          <cell r="D10">
            <v>2795442.36</v>
          </cell>
          <cell r="E10" t="str">
            <v>-</v>
          </cell>
          <cell r="F10" t="str">
            <v>-</v>
          </cell>
          <cell r="G10" t="str">
            <v>-</v>
          </cell>
        </row>
        <row r="11">
          <cell r="A11" t="str">
            <v xml:space="preserve">    PEAD</v>
          </cell>
          <cell r="B11">
            <v>32137480.890000001</v>
          </cell>
          <cell r="C11">
            <v>33656435.380000003</v>
          </cell>
          <cell r="D11">
            <v>176873.33</v>
          </cell>
          <cell r="E11" t="str">
            <v>-</v>
          </cell>
          <cell r="F11" t="str">
            <v>-</v>
          </cell>
          <cell r="G11" t="str">
            <v>-</v>
          </cell>
        </row>
        <row r="12">
          <cell r="A12" t="str">
            <v xml:space="preserve">    PEBD</v>
          </cell>
          <cell r="B12">
            <v>32274405.390000001</v>
          </cell>
          <cell r="C12">
            <v>25032342.84</v>
          </cell>
          <cell r="D12">
            <v>803155.14</v>
          </cell>
          <cell r="E12" t="str">
            <v>-</v>
          </cell>
          <cell r="F12" t="str">
            <v>-</v>
          </cell>
          <cell r="G12" t="str">
            <v>-</v>
          </cell>
        </row>
        <row r="13">
          <cell r="A13" t="str">
            <v xml:space="preserve">    PEBDL</v>
          </cell>
          <cell r="B13">
            <v>28844662.75</v>
          </cell>
          <cell r="C13">
            <v>23494478.890000001</v>
          </cell>
          <cell r="D13">
            <v>390033.98</v>
          </cell>
          <cell r="E13" t="str">
            <v>-</v>
          </cell>
          <cell r="F13" t="str">
            <v>-</v>
          </cell>
          <cell r="G13" t="str">
            <v>-</v>
          </cell>
        </row>
        <row r="14">
          <cell r="A14" t="str">
            <v>Quantidade PA (Ton)</v>
          </cell>
        </row>
        <row r="15">
          <cell r="A15" t="str">
            <v xml:space="preserve">    POLIPROPILENO</v>
          </cell>
          <cell r="B15">
            <v>35107.64</v>
          </cell>
          <cell r="C15">
            <v>31005.67</v>
          </cell>
          <cell r="D15">
            <v>31836.75</v>
          </cell>
          <cell r="E15">
            <v>32915.379999999997</v>
          </cell>
          <cell r="F15">
            <v>32520.87</v>
          </cell>
          <cell r="G15">
            <v>30693.33</v>
          </cell>
        </row>
        <row r="16">
          <cell r="A16" t="str">
            <v xml:space="preserve">    PEAD</v>
          </cell>
          <cell r="B16">
            <v>13755.21</v>
          </cell>
          <cell r="C16">
            <v>11471.23</v>
          </cell>
          <cell r="D16">
            <v>12931.76</v>
          </cell>
          <cell r="E16">
            <v>12933.51</v>
          </cell>
          <cell r="F16">
            <v>13024.47</v>
          </cell>
          <cell r="G16">
            <v>11659.92</v>
          </cell>
        </row>
        <row r="17">
          <cell r="A17" t="str">
            <v xml:space="preserve">    PEBD</v>
          </cell>
          <cell r="B17">
            <v>13230.14</v>
          </cell>
          <cell r="C17">
            <v>11986.65</v>
          </cell>
          <cell r="D17">
            <v>10134.65</v>
          </cell>
          <cell r="E17">
            <v>10470.4</v>
          </cell>
          <cell r="F17">
            <v>10397.77</v>
          </cell>
          <cell r="G17">
            <v>9395.25</v>
          </cell>
        </row>
        <row r="18">
          <cell r="A18" t="str">
            <v xml:space="preserve">    PEBDL</v>
          </cell>
          <cell r="B18">
            <v>11729.19</v>
          </cell>
          <cell r="C18">
            <v>10968.67</v>
          </cell>
          <cell r="D18">
            <v>11618.69</v>
          </cell>
          <cell r="E18">
            <v>11884.26</v>
          </cell>
          <cell r="F18">
            <v>11899.94</v>
          </cell>
          <cell r="G18">
            <v>10901.87</v>
          </cell>
        </row>
        <row r="19">
          <cell r="A19" t="str">
            <v>Quantidade  Fat. Líquida (Ton)</v>
          </cell>
        </row>
        <row r="20">
          <cell r="A20" t="str">
            <v xml:space="preserve">    POLIPROPILENO</v>
          </cell>
          <cell r="B20">
            <v>38486.44</v>
          </cell>
          <cell r="C20">
            <v>35195.08</v>
          </cell>
          <cell r="D20">
            <v>1362.3</v>
          </cell>
          <cell r="E20" t="str">
            <v>-</v>
          </cell>
          <cell r="F20" t="str">
            <v>-</v>
          </cell>
          <cell r="G20" t="str">
            <v>-</v>
          </cell>
        </row>
        <row r="21">
          <cell r="A21" t="str">
            <v xml:space="preserve">    PEAD</v>
          </cell>
          <cell r="B21">
            <v>16105.8</v>
          </cell>
          <cell r="C21">
            <v>16299.45</v>
          </cell>
          <cell r="D21">
            <v>78.87</v>
          </cell>
          <cell r="E21" t="str">
            <v>-</v>
          </cell>
          <cell r="F21" t="str">
            <v>-</v>
          </cell>
          <cell r="G21" t="str">
            <v>-</v>
          </cell>
        </row>
        <row r="22">
          <cell r="A22" t="str">
            <v xml:space="preserve">    PEBD</v>
          </cell>
          <cell r="B22">
            <v>16236.52</v>
          </cell>
          <cell r="C22">
            <v>12069.08</v>
          </cell>
          <cell r="D22">
            <v>369.08</v>
          </cell>
          <cell r="E22" t="str">
            <v>-</v>
          </cell>
          <cell r="F22" t="str">
            <v>-</v>
          </cell>
          <cell r="G22" t="str">
            <v>-</v>
          </cell>
        </row>
        <row r="23">
          <cell r="A23" t="str">
            <v xml:space="preserve">    PEBDL</v>
          </cell>
          <cell r="B23">
            <v>14272.21</v>
          </cell>
          <cell r="C23">
            <v>11033.09</v>
          </cell>
          <cell r="D23">
            <v>179.85</v>
          </cell>
          <cell r="E23" t="str">
            <v>-</v>
          </cell>
          <cell r="F23" t="str">
            <v>-</v>
          </cell>
          <cell r="G23" t="str">
            <v>-</v>
          </cell>
        </row>
        <row r="24">
          <cell r="A24" t="str">
            <v>Preço Médio Líq. PA (R$/Ton)</v>
          </cell>
        </row>
        <row r="25">
          <cell r="A25" t="str">
            <v xml:space="preserve">    POLIPROPILENO</v>
          </cell>
          <cell r="B25">
            <v>1907.87</v>
          </cell>
          <cell r="C25">
            <v>2021.64</v>
          </cell>
          <cell r="D25">
            <v>2038.24</v>
          </cell>
          <cell r="E25">
            <v>2037.15</v>
          </cell>
          <cell r="F25">
            <v>2037.28</v>
          </cell>
          <cell r="G25">
            <v>2037.18</v>
          </cell>
        </row>
        <row r="26">
          <cell r="A26" t="str">
            <v xml:space="preserve">    PEAD</v>
          </cell>
          <cell r="B26">
            <v>1987.18</v>
          </cell>
          <cell r="C26">
            <v>2192.27</v>
          </cell>
          <cell r="D26">
            <v>2175.5100000000002</v>
          </cell>
          <cell r="E26">
            <v>2178.5100000000002</v>
          </cell>
          <cell r="F26">
            <v>2119.3000000000002</v>
          </cell>
          <cell r="G26">
            <v>2116.77</v>
          </cell>
        </row>
        <row r="27">
          <cell r="A27" t="str">
            <v xml:space="preserve">    PEBD</v>
          </cell>
          <cell r="B27">
            <v>2005.16</v>
          </cell>
          <cell r="C27">
            <v>2179.1</v>
          </cell>
          <cell r="D27">
            <v>2219.65</v>
          </cell>
          <cell r="E27">
            <v>2216.0700000000002</v>
          </cell>
          <cell r="F27">
            <v>2215.06</v>
          </cell>
          <cell r="G27">
            <v>2217.62</v>
          </cell>
        </row>
        <row r="28">
          <cell r="A28" t="str">
            <v xml:space="preserve">    PEBDL</v>
          </cell>
          <cell r="B28">
            <v>2027.08</v>
          </cell>
          <cell r="C28">
            <v>2226.77</v>
          </cell>
          <cell r="D28">
            <v>2222.39</v>
          </cell>
          <cell r="E28">
            <v>2221.39</v>
          </cell>
          <cell r="F28">
            <v>2140.27</v>
          </cell>
          <cell r="G28">
            <v>2139.71</v>
          </cell>
        </row>
        <row r="29">
          <cell r="A29" t="str">
            <v>Preço Médio Líquido (R$/Ton)</v>
          </cell>
        </row>
        <row r="30">
          <cell r="A30" t="str">
            <v xml:space="preserve">    POLIPROPILENO</v>
          </cell>
          <cell r="B30">
            <v>1944.84</v>
          </cell>
          <cell r="C30">
            <v>2010.58</v>
          </cell>
          <cell r="D30">
            <v>2052</v>
          </cell>
          <cell r="E30" t="str">
            <v>-</v>
          </cell>
          <cell r="F30" t="str">
            <v>-</v>
          </cell>
          <cell r="G30" t="str">
            <v>-</v>
          </cell>
        </row>
        <row r="31">
          <cell r="A31" t="str">
            <v xml:space="preserve">    PEAD</v>
          </cell>
          <cell r="B31">
            <v>1995.4</v>
          </cell>
          <cell r="C31">
            <v>2064.88</v>
          </cell>
          <cell r="D31">
            <v>2242.4499999999998</v>
          </cell>
          <cell r="E31" t="str">
            <v>-</v>
          </cell>
          <cell r="F31" t="str">
            <v>-</v>
          </cell>
          <cell r="G31" t="str">
            <v>-</v>
          </cell>
        </row>
        <row r="32">
          <cell r="A32" t="str">
            <v xml:space="preserve">    PEBD</v>
          </cell>
          <cell r="B32">
            <v>1987.77</v>
          </cell>
          <cell r="C32">
            <v>2074.09</v>
          </cell>
          <cell r="D32">
            <v>2176.1</v>
          </cell>
          <cell r="E32" t="str">
            <v>-</v>
          </cell>
          <cell r="F32" t="str">
            <v>-</v>
          </cell>
          <cell r="G32" t="str">
            <v>-</v>
          </cell>
        </row>
        <row r="33">
          <cell r="A33" t="str">
            <v xml:space="preserve">    PEBDL</v>
          </cell>
          <cell r="B33">
            <v>2021.04</v>
          </cell>
          <cell r="C33">
            <v>2129.46</v>
          </cell>
          <cell r="D33">
            <v>2168.6</v>
          </cell>
          <cell r="E33" t="str">
            <v>-</v>
          </cell>
          <cell r="F33" t="str">
            <v>-</v>
          </cell>
          <cell r="G33" t="str">
            <v>-</v>
          </cell>
        </row>
        <row r="34">
          <cell r="A34" t="str">
            <v>Custo Variável PA (R$/Ton)</v>
          </cell>
        </row>
        <row r="35">
          <cell r="A35" t="str">
            <v xml:space="preserve">    POLIPROPILENO</v>
          </cell>
          <cell r="B35">
            <v>1210.68</v>
          </cell>
          <cell r="C35">
            <v>1371.82</v>
          </cell>
          <cell r="D35">
            <v>1465.22</v>
          </cell>
          <cell r="E35">
            <v>1501.42</v>
          </cell>
          <cell r="F35">
            <v>1462.1</v>
          </cell>
          <cell r="G35">
            <v>1424.93</v>
          </cell>
        </row>
        <row r="36">
          <cell r="A36" t="str">
            <v xml:space="preserve">    PEAD</v>
          </cell>
          <cell r="B36">
            <v>1597.66</v>
          </cell>
          <cell r="C36">
            <v>1611.04</v>
          </cell>
          <cell r="D36">
            <v>1652.65</v>
          </cell>
          <cell r="E36">
            <v>1680.15</v>
          </cell>
          <cell r="F36">
            <v>1687.73</v>
          </cell>
          <cell r="G36">
            <v>1664.64</v>
          </cell>
        </row>
        <row r="37">
          <cell r="A37" t="str">
            <v xml:space="preserve">    PEBD</v>
          </cell>
          <cell r="B37">
            <v>1390.79</v>
          </cell>
          <cell r="C37">
            <v>1480.35</v>
          </cell>
          <cell r="D37">
            <v>1557.53</v>
          </cell>
          <cell r="E37">
            <v>1580.18</v>
          </cell>
          <cell r="F37">
            <v>1585.4</v>
          </cell>
          <cell r="G37">
            <v>1553.26</v>
          </cell>
        </row>
        <row r="38">
          <cell r="A38" t="str">
            <v xml:space="preserve">    PEBDL</v>
          </cell>
          <cell r="B38">
            <v>1520.14</v>
          </cell>
          <cell r="C38">
            <v>1604.56</v>
          </cell>
          <cell r="D38">
            <v>1678.44</v>
          </cell>
          <cell r="E38">
            <v>1714.97</v>
          </cell>
          <cell r="F38">
            <v>1728.73</v>
          </cell>
          <cell r="G38">
            <v>1707.69</v>
          </cell>
        </row>
        <row r="39">
          <cell r="A39" t="str">
            <v>Custo Variável (R$/Ton)</v>
          </cell>
        </row>
        <row r="40">
          <cell r="A40" t="str">
            <v xml:space="preserve">    POLIPROPILENO</v>
          </cell>
          <cell r="B40">
            <v>1237.43</v>
          </cell>
          <cell r="C40" t="str">
            <v>-</v>
          </cell>
          <cell r="D40" t="str">
            <v>-</v>
          </cell>
          <cell r="E40" t="str">
            <v>-</v>
          </cell>
          <cell r="F40" t="str">
            <v>-</v>
          </cell>
          <cell r="G40" t="str">
            <v>-</v>
          </cell>
        </row>
        <row r="41">
          <cell r="A41" t="str">
            <v xml:space="preserve">    PEAD</v>
          </cell>
          <cell r="B41">
            <v>1547.22</v>
          </cell>
          <cell r="C41" t="str">
            <v>-</v>
          </cell>
          <cell r="D41" t="str">
            <v>-</v>
          </cell>
          <cell r="E41" t="str">
            <v>-</v>
          </cell>
          <cell r="F41" t="str">
            <v>-</v>
          </cell>
          <cell r="G41" t="str">
            <v>-</v>
          </cell>
        </row>
        <row r="42">
          <cell r="A42" t="str">
            <v xml:space="preserve">    PEBD</v>
          </cell>
          <cell r="B42">
            <v>1432.44</v>
          </cell>
          <cell r="C42" t="str">
            <v>-</v>
          </cell>
          <cell r="D42" t="str">
            <v>-</v>
          </cell>
          <cell r="E42" t="str">
            <v>-</v>
          </cell>
          <cell r="F42" t="str">
            <v>-</v>
          </cell>
          <cell r="G42" t="str">
            <v>-</v>
          </cell>
        </row>
        <row r="43">
          <cell r="A43" t="str">
            <v xml:space="preserve">    PEBDL</v>
          </cell>
          <cell r="B43">
            <v>1532.32</v>
          </cell>
          <cell r="C43" t="str">
            <v>-</v>
          </cell>
          <cell r="D43" t="str">
            <v>-</v>
          </cell>
          <cell r="E43" t="str">
            <v>-</v>
          </cell>
          <cell r="F43" t="str">
            <v>-</v>
          </cell>
          <cell r="G43" t="str">
            <v>-</v>
          </cell>
        </row>
        <row r="59">
          <cell r="A59" t="str">
            <v>TOTAL AGREGADO,TOTAL REGIAO,TOTAL SEGMENTO,EMPRESAS OPP/TRIKEM</v>
          </cell>
        </row>
        <row r="60">
          <cell r="B60" t="str">
            <v>Jul 02</v>
          </cell>
          <cell r="C60" t="str">
            <v>Aug 02</v>
          </cell>
          <cell r="D60" t="str">
            <v>Sep 02</v>
          </cell>
          <cell r="E60" t="str">
            <v>Oct 02</v>
          </cell>
          <cell r="F60" t="str">
            <v>Nov 02</v>
          </cell>
          <cell r="G60" t="str">
            <v>Dec 02</v>
          </cell>
        </row>
        <row r="61">
          <cell r="B61" t="str">
            <v>CS</v>
          </cell>
          <cell r="C61" t="str">
            <v>CS</v>
          </cell>
          <cell r="D61" t="str">
            <v>CS</v>
          </cell>
          <cell r="E61" t="str">
            <v>CS</v>
          </cell>
          <cell r="F61" t="str">
            <v>CS</v>
          </cell>
          <cell r="G61" t="str">
            <v>CS</v>
          </cell>
        </row>
        <row r="62">
          <cell r="A62" t="str">
            <v>Receita Líquida PA (R$)</v>
          </cell>
        </row>
        <row r="63">
          <cell r="A63" t="str">
            <v xml:space="preserve">    POLIPROPILENO</v>
          </cell>
          <cell r="B63">
            <v>824505</v>
          </cell>
          <cell r="C63">
            <v>864590</v>
          </cell>
          <cell r="D63">
            <v>897160</v>
          </cell>
          <cell r="E63">
            <v>1784290</v>
          </cell>
          <cell r="F63">
            <v>1676500</v>
          </cell>
          <cell r="G63">
            <v>1583270</v>
          </cell>
        </row>
        <row r="64">
          <cell r="A64" t="str">
            <v xml:space="preserve">    PEAD</v>
          </cell>
          <cell r="B64">
            <v>614100</v>
          </cell>
          <cell r="C64">
            <v>2847325</v>
          </cell>
          <cell r="D64">
            <v>3704400</v>
          </cell>
          <cell r="E64">
            <v>3643500</v>
          </cell>
          <cell r="F64">
            <v>3421600</v>
          </cell>
          <cell r="G64">
            <v>3230000</v>
          </cell>
        </row>
        <row r="65">
          <cell r="A65" t="str">
            <v xml:space="preserve">    PEBD</v>
          </cell>
          <cell r="B65">
            <v>4763900</v>
          </cell>
          <cell r="C65">
            <v>5121350</v>
          </cell>
          <cell r="D65">
            <v>5323800</v>
          </cell>
          <cell r="E65">
            <v>5665850</v>
          </cell>
          <cell r="F65">
            <v>5321400</v>
          </cell>
          <cell r="G65">
            <v>5020250</v>
          </cell>
        </row>
        <row r="66">
          <cell r="A66" t="str">
            <v xml:space="preserve">    PEBDL</v>
          </cell>
          <cell r="B66">
            <v>2760350</v>
          </cell>
          <cell r="C66">
            <v>3122900</v>
          </cell>
          <cell r="D66">
            <v>3292650</v>
          </cell>
          <cell r="E66">
            <v>3194925</v>
          </cell>
          <cell r="F66">
            <v>3040800</v>
          </cell>
          <cell r="G66">
            <v>2826525</v>
          </cell>
        </row>
        <row r="67">
          <cell r="A67" t="str">
            <v>Receita Líquida (R$)</v>
          </cell>
        </row>
        <row r="68">
          <cell r="A68" t="str">
            <v xml:space="preserve">    POLIPROPILENO</v>
          </cell>
          <cell r="B68">
            <v>1136204.6499999999</v>
          </cell>
          <cell r="C68">
            <v>981612.78</v>
          </cell>
          <cell r="D68" t="str">
            <v>-</v>
          </cell>
          <cell r="E68" t="str">
            <v>-</v>
          </cell>
          <cell r="F68" t="str">
            <v>-</v>
          </cell>
          <cell r="G68" t="str">
            <v>-</v>
          </cell>
        </row>
        <row r="69">
          <cell r="A69" t="str">
            <v xml:space="preserve">    PEAD</v>
          </cell>
          <cell r="B69">
            <v>1498212.1</v>
          </cell>
          <cell r="C69">
            <v>2272511.85</v>
          </cell>
          <cell r="D69" t="str">
            <v>-</v>
          </cell>
          <cell r="E69" t="str">
            <v>-</v>
          </cell>
          <cell r="F69" t="str">
            <v>-</v>
          </cell>
          <cell r="G69" t="str">
            <v>-</v>
          </cell>
        </row>
        <row r="70">
          <cell r="A70" t="str">
            <v xml:space="preserve">    PEBD</v>
          </cell>
          <cell r="B70">
            <v>2000963.34</v>
          </cell>
          <cell r="C70">
            <v>3363920.4</v>
          </cell>
          <cell r="D70" t="str">
            <v>-</v>
          </cell>
          <cell r="E70" t="str">
            <v>-</v>
          </cell>
          <cell r="F70" t="str">
            <v>-</v>
          </cell>
          <cell r="G70" t="str">
            <v>-</v>
          </cell>
        </row>
        <row r="71">
          <cell r="A71" t="str">
            <v xml:space="preserve">    PEBDL</v>
          </cell>
          <cell r="B71">
            <v>2170211.2599999998</v>
          </cell>
          <cell r="C71">
            <v>3465975.7</v>
          </cell>
          <cell r="D71" t="str">
            <v>-</v>
          </cell>
          <cell r="E71" t="str">
            <v>-</v>
          </cell>
          <cell r="F71" t="str">
            <v>-</v>
          </cell>
          <cell r="G71" t="str">
            <v>-</v>
          </cell>
        </row>
        <row r="72">
          <cell r="A72" t="str">
            <v>Quantidade PA (Ton)</v>
          </cell>
        </row>
        <row r="73">
          <cell r="A73" t="str">
            <v xml:space="preserve">    POLIPROPILENO</v>
          </cell>
          <cell r="B73">
            <v>490</v>
          </cell>
          <cell r="C73">
            <v>490</v>
          </cell>
          <cell r="D73">
            <v>490</v>
          </cell>
          <cell r="E73">
            <v>1010</v>
          </cell>
          <cell r="F73">
            <v>1010</v>
          </cell>
          <cell r="G73">
            <v>1010</v>
          </cell>
        </row>
        <row r="74">
          <cell r="A74" t="str">
            <v xml:space="preserve">    PEAD</v>
          </cell>
          <cell r="B74">
            <v>375</v>
          </cell>
          <cell r="C74">
            <v>1675</v>
          </cell>
          <cell r="D74">
            <v>2100</v>
          </cell>
          <cell r="E74">
            <v>2100</v>
          </cell>
          <cell r="F74">
            <v>2100</v>
          </cell>
          <cell r="G74">
            <v>2100</v>
          </cell>
        </row>
        <row r="75">
          <cell r="A75" t="str">
            <v xml:space="preserve">    PEBD</v>
          </cell>
          <cell r="B75">
            <v>2850</v>
          </cell>
          <cell r="C75">
            <v>2950</v>
          </cell>
          <cell r="D75">
            <v>2950</v>
          </cell>
          <cell r="E75">
            <v>3150</v>
          </cell>
          <cell r="F75">
            <v>3150</v>
          </cell>
          <cell r="G75">
            <v>3150</v>
          </cell>
        </row>
        <row r="76">
          <cell r="A76" t="str">
            <v xml:space="preserve">    PEBDL</v>
          </cell>
          <cell r="B76">
            <v>1675</v>
          </cell>
          <cell r="C76">
            <v>1825</v>
          </cell>
          <cell r="D76">
            <v>1850</v>
          </cell>
          <cell r="E76">
            <v>1825</v>
          </cell>
          <cell r="F76">
            <v>1850</v>
          </cell>
          <cell r="G76">
            <v>1825</v>
          </cell>
        </row>
        <row r="77">
          <cell r="A77" t="str">
            <v>Quantidade  Fat. Líquida (Ton)</v>
          </cell>
        </row>
        <row r="78">
          <cell r="A78" t="str">
            <v xml:space="preserve">    POLIPROPILENO</v>
          </cell>
          <cell r="B78">
            <v>572.5</v>
          </cell>
          <cell r="C78">
            <v>479.75</v>
          </cell>
          <cell r="D78" t="str">
            <v>-</v>
          </cell>
          <cell r="E78" t="str">
            <v>-</v>
          </cell>
          <cell r="F78" t="str">
            <v>-</v>
          </cell>
          <cell r="G78" t="str">
            <v>-</v>
          </cell>
        </row>
        <row r="79">
          <cell r="A79" t="str">
            <v xml:space="preserve">    PEAD</v>
          </cell>
          <cell r="B79">
            <v>875</v>
          </cell>
          <cell r="C79">
            <v>1207</v>
          </cell>
          <cell r="D79" t="str">
            <v>-</v>
          </cell>
          <cell r="E79" t="str">
            <v>-</v>
          </cell>
          <cell r="F79" t="str">
            <v>-</v>
          </cell>
          <cell r="G79" t="str">
            <v>-</v>
          </cell>
        </row>
        <row r="80">
          <cell r="A80" t="str">
            <v xml:space="preserve">    PEBD</v>
          </cell>
          <cell r="B80">
            <v>1039.5</v>
          </cell>
          <cell r="C80">
            <v>1656.25</v>
          </cell>
          <cell r="D80" t="str">
            <v>-</v>
          </cell>
          <cell r="E80" t="str">
            <v>-</v>
          </cell>
          <cell r="F80" t="str">
            <v>-</v>
          </cell>
          <cell r="G80" t="str">
            <v>-</v>
          </cell>
        </row>
        <row r="81">
          <cell r="A81" t="str">
            <v xml:space="preserve">    PEBDL</v>
          </cell>
          <cell r="B81">
            <v>1113.75</v>
          </cell>
          <cell r="C81">
            <v>1802.5</v>
          </cell>
          <cell r="D81" t="str">
            <v>-</v>
          </cell>
          <cell r="E81" t="str">
            <v>-</v>
          </cell>
          <cell r="F81" t="str">
            <v>-</v>
          </cell>
          <cell r="G81" t="str">
            <v>-</v>
          </cell>
        </row>
        <row r="82">
          <cell r="A82" t="str">
            <v>Preço Médio Líq. PA (R$/Ton)</v>
          </cell>
        </row>
        <row r="83">
          <cell r="A83" t="str">
            <v xml:space="preserve">    POLIPROPILENO</v>
          </cell>
          <cell r="B83">
            <v>1682.66</v>
          </cell>
          <cell r="C83">
            <v>1764.47</v>
          </cell>
          <cell r="D83">
            <v>1830.94</v>
          </cell>
          <cell r="E83">
            <v>1766.62</v>
          </cell>
          <cell r="F83">
            <v>1659.9</v>
          </cell>
          <cell r="G83">
            <v>1567.59</v>
          </cell>
        </row>
        <row r="84">
          <cell r="A84" t="str">
            <v xml:space="preserve">    PEAD</v>
          </cell>
          <cell r="B84">
            <v>1637.6</v>
          </cell>
          <cell r="C84">
            <v>1699.9</v>
          </cell>
          <cell r="D84">
            <v>1764</v>
          </cell>
          <cell r="E84">
            <v>1735</v>
          </cell>
          <cell r="F84">
            <v>1629.33</v>
          </cell>
          <cell r="G84">
            <v>1538.1</v>
          </cell>
        </row>
        <row r="85">
          <cell r="A85" t="str">
            <v xml:space="preserve">    PEBD</v>
          </cell>
          <cell r="B85">
            <v>1671.54</v>
          </cell>
          <cell r="C85">
            <v>1736.05</v>
          </cell>
          <cell r="D85">
            <v>1804.68</v>
          </cell>
          <cell r="E85">
            <v>1798.68</v>
          </cell>
          <cell r="F85">
            <v>1689.33</v>
          </cell>
          <cell r="G85">
            <v>1593.73</v>
          </cell>
        </row>
        <row r="86">
          <cell r="A86" t="str">
            <v xml:space="preserve">    PEBDL</v>
          </cell>
          <cell r="B86">
            <v>1647.97</v>
          </cell>
          <cell r="C86">
            <v>1711.18</v>
          </cell>
          <cell r="D86">
            <v>1779.81</v>
          </cell>
          <cell r="E86">
            <v>1750.64</v>
          </cell>
          <cell r="F86">
            <v>1643.68</v>
          </cell>
          <cell r="G86">
            <v>1548.78</v>
          </cell>
        </row>
        <row r="87">
          <cell r="A87" t="str">
            <v>Preço Médio Líquido (R$/Ton)</v>
          </cell>
        </row>
        <row r="88">
          <cell r="A88" t="str">
            <v xml:space="preserve">    POLIPROPILENO</v>
          </cell>
          <cell r="B88">
            <v>1984.64</v>
          </cell>
          <cell r="C88">
            <v>2046.09</v>
          </cell>
          <cell r="D88" t="str">
            <v>-</v>
          </cell>
          <cell r="E88" t="str">
            <v>-</v>
          </cell>
          <cell r="F88" t="str">
            <v>-</v>
          </cell>
          <cell r="G88" t="str">
            <v>-</v>
          </cell>
        </row>
        <row r="89">
          <cell r="A89" t="str">
            <v xml:space="preserve">    PEAD</v>
          </cell>
          <cell r="B89">
            <v>1712.24</v>
          </cell>
          <cell r="C89">
            <v>1882.78</v>
          </cell>
          <cell r="D89" t="str">
            <v>-</v>
          </cell>
          <cell r="E89" t="str">
            <v>-</v>
          </cell>
          <cell r="F89" t="str">
            <v>-</v>
          </cell>
          <cell r="G89" t="str">
            <v>-</v>
          </cell>
        </row>
        <row r="90">
          <cell r="A90" t="str">
            <v xml:space="preserve">    PEBD</v>
          </cell>
          <cell r="B90">
            <v>1924.93</v>
          </cell>
          <cell r="C90">
            <v>2031.05</v>
          </cell>
          <cell r="D90" t="str">
            <v>-</v>
          </cell>
          <cell r="E90" t="str">
            <v>-</v>
          </cell>
          <cell r="F90" t="str">
            <v>-</v>
          </cell>
          <cell r="G90" t="str">
            <v>-</v>
          </cell>
        </row>
        <row r="91">
          <cell r="A91" t="str">
            <v xml:space="preserve">    PEBDL</v>
          </cell>
          <cell r="B91">
            <v>1948.56</v>
          </cell>
          <cell r="C91">
            <v>1922.87</v>
          </cell>
          <cell r="D91" t="str">
            <v>-</v>
          </cell>
          <cell r="E91" t="str">
            <v>-</v>
          </cell>
          <cell r="F91" t="str">
            <v>-</v>
          </cell>
          <cell r="G91" t="str">
            <v>-</v>
          </cell>
        </row>
        <row r="92">
          <cell r="A92" t="str">
            <v>Custo Variável PA (R$/Ton)</v>
          </cell>
        </row>
        <row r="93">
          <cell r="A93" t="str">
            <v xml:space="preserve">    POLIPROPILENO</v>
          </cell>
          <cell r="B93">
            <v>1214.99</v>
          </cell>
          <cell r="C93">
            <v>1371.3</v>
          </cell>
          <cell r="D93">
            <v>1465.63</v>
          </cell>
          <cell r="E93">
            <v>1498.74</v>
          </cell>
          <cell r="F93">
            <v>1463.13</v>
          </cell>
          <cell r="G93">
            <v>1424.8</v>
          </cell>
        </row>
        <row r="94">
          <cell r="A94" t="str">
            <v xml:space="preserve">    PEAD</v>
          </cell>
          <cell r="B94">
            <v>1577.12</v>
          </cell>
          <cell r="C94">
            <v>1586.28</v>
          </cell>
          <cell r="D94">
            <v>1624.97</v>
          </cell>
          <cell r="E94">
            <v>1651.2</v>
          </cell>
          <cell r="F94">
            <v>1662.48</v>
          </cell>
          <cell r="G94">
            <v>1640.76</v>
          </cell>
        </row>
        <row r="95">
          <cell r="A95" t="str">
            <v xml:space="preserve">    PEBD</v>
          </cell>
          <cell r="B95">
            <v>1382.87</v>
          </cell>
          <cell r="C95">
            <v>1471.23</v>
          </cell>
          <cell r="D95">
            <v>1546.24</v>
          </cell>
          <cell r="E95">
            <v>1569.51</v>
          </cell>
          <cell r="F95">
            <v>1574.28</v>
          </cell>
          <cell r="G95">
            <v>1541.89</v>
          </cell>
        </row>
        <row r="96">
          <cell r="A96" t="str">
            <v xml:space="preserve">    PEBDL</v>
          </cell>
          <cell r="B96">
            <v>1514.31</v>
          </cell>
          <cell r="C96">
            <v>1600.27</v>
          </cell>
          <cell r="D96">
            <v>1674.79</v>
          </cell>
          <cell r="E96">
            <v>1711.57</v>
          </cell>
          <cell r="F96">
            <v>1725.19</v>
          </cell>
          <cell r="G96">
            <v>1703.84</v>
          </cell>
        </row>
        <row r="97">
          <cell r="A97" t="str">
            <v>Custo Variável (R$/Ton)</v>
          </cell>
        </row>
        <row r="98">
          <cell r="A98" t="str">
            <v xml:space="preserve">    POLIPROPILENO</v>
          </cell>
          <cell r="B98">
            <v>1239.07</v>
          </cell>
          <cell r="C98" t="str">
            <v>-</v>
          </cell>
          <cell r="D98" t="str">
            <v>-</v>
          </cell>
          <cell r="E98" t="str">
            <v>-</v>
          </cell>
          <cell r="F98" t="str">
            <v>-</v>
          </cell>
          <cell r="G98" t="str">
            <v>-</v>
          </cell>
        </row>
        <row r="99">
          <cell r="A99" t="str">
            <v xml:space="preserve">    PEAD</v>
          </cell>
          <cell r="B99">
            <v>1524.44</v>
          </cell>
          <cell r="C99" t="str">
            <v>-</v>
          </cell>
          <cell r="D99" t="str">
            <v>-</v>
          </cell>
          <cell r="E99" t="str">
            <v>-</v>
          </cell>
          <cell r="F99" t="str">
            <v>-</v>
          </cell>
          <cell r="G99" t="str">
            <v>-</v>
          </cell>
        </row>
        <row r="100">
          <cell r="A100" t="str">
            <v xml:space="preserve">    PEBD</v>
          </cell>
          <cell r="B100">
            <v>1417.23</v>
          </cell>
          <cell r="C100" t="str">
            <v>-</v>
          </cell>
          <cell r="D100" t="str">
            <v>-</v>
          </cell>
          <cell r="E100" t="str">
            <v>-</v>
          </cell>
          <cell r="F100" t="str">
            <v>-</v>
          </cell>
          <cell r="G100" t="str">
            <v>-</v>
          </cell>
        </row>
        <row r="101">
          <cell r="A101" t="str">
            <v xml:space="preserve">    PEBDL</v>
          </cell>
          <cell r="B101">
            <v>1478.32</v>
          </cell>
          <cell r="C101" t="str">
            <v>-</v>
          </cell>
          <cell r="D101" t="str">
            <v>-</v>
          </cell>
          <cell r="E101" t="str">
            <v>-</v>
          </cell>
          <cell r="F101" t="str">
            <v>-</v>
          </cell>
          <cell r="G101" t="str">
            <v>-</v>
          </cell>
        </row>
        <row r="122">
          <cell r="A122" t="str">
            <v>TOTAL AGREGADO,TOTAL REGIAO,TOTAL SEGMENTO,EMPRESAS OPP/TRIKEM</v>
          </cell>
        </row>
        <row r="123">
          <cell r="B123" t="str">
            <v>Jul 02</v>
          </cell>
          <cell r="C123" t="str">
            <v>Aug 02</v>
          </cell>
          <cell r="D123" t="str">
            <v>Sep 02</v>
          </cell>
          <cell r="E123" t="str">
            <v>Oct 02</v>
          </cell>
          <cell r="F123" t="str">
            <v>Nov 02</v>
          </cell>
          <cell r="G123" t="str">
            <v>Dec 02</v>
          </cell>
        </row>
        <row r="124">
          <cell r="B124" t="str">
            <v>ME</v>
          </cell>
          <cell r="C124" t="str">
            <v>ME</v>
          </cell>
          <cell r="D124" t="str">
            <v>ME</v>
          </cell>
          <cell r="E124" t="str">
            <v>ME</v>
          </cell>
          <cell r="F124" t="str">
            <v>ME</v>
          </cell>
          <cell r="G124" t="str">
            <v>ME</v>
          </cell>
        </row>
        <row r="125">
          <cell r="A125" t="str">
            <v>Receita Líquida PA (R$)</v>
          </cell>
        </row>
        <row r="126">
          <cell r="A126" t="str">
            <v xml:space="preserve">    POLIPROPILENO</v>
          </cell>
          <cell r="B126">
            <v>148700</v>
          </cell>
          <cell r="C126">
            <v>572250</v>
          </cell>
          <cell r="D126">
            <v>596525</v>
          </cell>
          <cell r="E126">
            <v>1675700</v>
          </cell>
          <cell r="F126">
            <v>4751600</v>
          </cell>
          <cell r="G126">
            <v>4384600</v>
          </cell>
        </row>
        <row r="127">
          <cell r="A127" t="str">
            <v xml:space="preserve">    PEAD</v>
          </cell>
          <cell r="B127">
            <v>74350</v>
          </cell>
          <cell r="C127">
            <v>2752000</v>
          </cell>
          <cell r="D127">
            <v>5028500</v>
          </cell>
          <cell r="E127">
            <v>4944650</v>
          </cell>
          <cell r="F127">
            <v>4708200</v>
          </cell>
          <cell r="G127">
            <v>4422600</v>
          </cell>
        </row>
        <row r="128">
          <cell r="A128" t="str">
            <v xml:space="preserve">    PEBD</v>
          </cell>
          <cell r="B128">
            <v>3366400</v>
          </cell>
          <cell r="C128">
            <v>2467550</v>
          </cell>
          <cell r="D128">
            <v>1781900</v>
          </cell>
          <cell r="E128">
            <v>3130000</v>
          </cell>
          <cell r="F128">
            <v>2980600</v>
          </cell>
          <cell r="G128">
            <v>2806300</v>
          </cell>
        </row>
        <row r="129">
          <cell r="A129" t="str">
            <v xml:space="preserve">    PEBDL</v>
          </cell>
          <cell r="B129">
            <v>5156100</v>
          </cell>
          <cell r="C129">
            <v>7016675</v>
          </cell>
          <cell r="D129">
            <v>8195350</v>
          </cell>
          <cell r="E129">
            <v>8073325</v>
          </cell>
          <cell r="F129">
            <v>7687400</v>
          </cell>
          <cell r="G129">
            <v>7223625</v>
          </cell>
        </row>
        <row r="130">
          <cell r="A130" t="str">
            <v>Receita Líquida (R$)</v>
          </cell>
        </row>
        <row r="131">
          <cell r="A131" t="str">
            <v xml:space="preserve">    POLIPROPILENO</v>
          </cell>
          <cell r="B131">
            <v>993707.4</v>
          </cell>
          <cell r="C131">
            <v>588671.18000000005</v>
          </cell>
          <cell r="D131" t="str">
            <v>-</v>
          </cell>
          <cell r="E131" t="str">
            <v>-</v>
          </cell>
          <cell r="F131" t="str">
            <v>-</v>
          </cell>
          <cell r="G131" t="str">
            <v>-</v>
          </cell>
        </row>
        <row r="132">
          <cell r="A132" t="str">
            <v xml:space="preserve">    PEAD</v>
          </cell>
          <cell r="B132">
            <v>73091.7</v>
          </cell>
          <cell r="C132">
            <v>2983635.36</v>
          </cell>
          <cell r="D132">
            <v>80260</v>
          </cell>
          <cell r="E132" t="str">
            <v>-</v>
          </cell>
          <cell r="F132" t="str">
            <v>-</v>
          </cell>
          <cell r="G132" t="str">
            <v>-</v>
          </cell>
        </row>
        <row r="133">
          <cell r="A133" t="str">
            <v xml:space="preserve">    PEBD</v>
          </cell>
          <cell r="B133">
            <v>6076462.4800000004</v>
          </cell>
          <cell r="C133">
            <v>3667980.26</v>
          </cell>
          <cell r="D133" t="str">
            <v>-</v>
          </cell>
          <cell r="E133" t="str">
            <v>-</v>
          </cell>
          <cell r="F133" t="str">
            <v>-</v>
          </cell>
          <cell r="G133" t="str">
            <v>-</v>
          </cell>
        </row>
        <row r="134">
          <cell r="A134" t="str">
            <v xml:space="preserve">    PEBDL</v>
          </cell>
          <cell r="B134">
            <v>4303494.8</v>
          </cell>
          <cell r="C134">
            <v>7131737.7300000004</v>
          </cell>
          <cell r="D134" t="str">
            <v>-</v>
          </cell>
          <cell r="E134" t="str">
            <v>-</v>
          </cell>
          <cell r="F134" t="str">
            <v>-</v>
          </cell>
          <cell r="G134" t="str">
            <v>-</v>
          </cell>
        </row>
        <row r="135">
          <cell r="A135" t="str">
            <v>Quantidade PA (Ton)</v>
          </cell>
        </row>
        <row r="136">
          <cell r="A136" t="str">
            <v xml:space="preserve">    POLIPROPILENO</v>
          </cell>
          <cell r="B136">
            <v>100</v>
          </cell>
          <cell r="C136">
            <v>350</v>
          </cell>
          <cell r="D136">
            <v>350</v>
          </cell>
          <cell r="E136">
            <v>1000</v>
          </cell>
          <cell r="F136">
            <v>3050</v>
          </cell>
          <cell r="G136">
            <v>3050</v>
          </cell>
        </row>
        <row r="137">
          <cell r="A137" t="str">
            <v xml:space="preserve">    PEAD</v>
          </cell>
          <cell r="B137">
            <v>50</v>
          </cell>
          <cell r="C137">
            <v>1775</v>
          </cell>
          <cell r="D137">
            <v>3100</v>
          </cell>
          <cell r="E137">
            <v>3100</v>
          </cell>
          <cell r="F137">
            <v>3100</v>
          </cell>
          <cell r="G137">
            <v>3100</v>
          </cell>
        </row>
        <row r="138">
          <cell r="A138" t="str">
            <v xml:space="preserve">    PEBD</v>
          </cell>
          <cell r="B138">
            <v>2200</v>
          </cell>
          <cell r="C138">
            <v>1550</v>
          </cell>
          <cell r="D138">
            <v>1050</v>
          </cell>
          <cell r="E138">
            <v>1850</v>
          </cell>
          <cell r="F138">
            <v>1850</v>
          </cell>
          <cell r="G138">
            <v>1850</v>
          </cell>
        </row>
        <row r="139">
          <cell r="A139" t="str">
            <v xml:space="preserve">    PEBDL</v>
          </cell>
          <cell r="B139">
            <v>3450</v>
          </cell>
          <cell r="C139">
            <v>4475</v>
          </cell>
          <cell r="D139">
            <v>4975</v>
          </cell>
          <cell r="E139">
            <v>4975</v>
          </cell>
          <cell r="F139">
            <v>4975</v>
          </cell>
          <cell r="G139">
            <v>4975</v>
          </cell>
        </row>
        <row r="140">
          <cell r="A140" t="str">
            <v>Quantidade  Fat. Líquida (Ton)</v>
          </cell>
        </row>
        <row r="141">
          <cell r="A141" t="str">
            <v xml:space="preserve">    POLIPROPILENO</v>
          </cell>
          <cell r="B141">
            <v>595.75</v>
          </cell>
          <cell r="C141">
            <v>302</v>
          </cell>
          <cell r="D141" t="str">
            <v>-</v>
          </cell>
          <cell r="E141" t="str">
            <v>-</v>
          </cell>
          <cell r="F141" t="str">
            <v>-</v>
          </cell>
          <cell r="G141" t="str">
            <v>-</v>
          </cell>
        </row>
        <row r="142">
          <cell r="A142" t="str">
            <v xml:space="preserve">    PEAD</v>
          </cell>
          <cell r="B142">
            <v>49.5</v>
          </cell>
          <cell r="C142">
            <v>1850</v>
          </cell>
          <cell r="D142">
            <v>50</v>
          </cell>
          <cell r="E142" t="str">
            <v>-</v>
          </cell>
          <cell r="F142" t="str">
            <v>-</v>
          </cell>
          <cell r="G142" t="str">
            <v>-</v>
          </cell>
        </row>
        <row r="143">
          <cell r="A143" t="str">
            <v xml:space="preserve">    PEBD</v>
          </cell>
          <cell r="B143">
            <v>3558.75</v>
          </cell>
          <cell r="C143">
            <v>2107.5</v>
          </cell>
          <cell r="D143" t="str">
            <v>-</v>
          </cell>
          <cell r="E143" t="str">
            <v>-</v>
          </cell>
          <cell r="F143" t="str">
            <v>-</v>
          </cell>
          <cell r="G143" t="str">
            <v>-</v>
          </cell>
        </row>
        <row r="144">
          <cell r="A144" t="str">
            <v xml:space="preserve">    PEBDL</v>
          </cell>
          <cell r="B144">
            <v>2761.25</v>
          </cell>
          <cell r="C144">
            <v>4289</v>
          </cell>
          <cell r="D144" t="str">
            <v>-</v>
          </cell>
          <cell r="E144" t="str">
            <v>-</v>
          </cell>
          <cell r="F144" t="str">
            <v>-</v>
          </cell>
          <cell r="G144" t="str">
            <v>-</v>
          </cell>
        </row>
        <row r="145">
          <cell r="A145" t="str">
            <v>Preço Médio Líq. PA (R$/Ton)</v>
          </cell>
        </row>
        <row r="146">
          <cell r="A146" t="str">
            <v xml:space="preserve">    POLIPROPILENO</v>
          </cell>
          <cell r="B146">
            <v>1487</v>
          </cell>
          <cell r="C146">
            <v>1635</v>
          </cell>
          <cell r="D146">
            <v>1704.36</v>
          </cell>
          <cell r="E146">
            <v>1675.7</v>
          </cell>
          <cell r="F146">
            <v>1557.9</v>
          </cell>
          <cell r="G146">
            <v>1437.57</v>
          </cell>
        </row>
        <row r="147">
          <cell r="A147" t="str">
            <v xml:space="preserve">    PEAD</v>
          </cell>
          <cell r="B147">
            <v>1487</v>
          </cell>
          <cell r="C147">
            <v>1550.42</v>
          </cell>
          <cell r="D147">
            <v>1622.1</v>
          </cell>
          <cell r="E147">
            <v>1595.05</v>
          </cell>
          <cell r="F147">
            <v>1518.77</v>
          </cell>
          <cell r="G147">
            <v>1426.65</v>
          </cell>
        </row>
        <row r="148">
          <cell r="A148" t="str">
            <v xml:space="preserve">    PEBD</v>
          </cell>
          <cell r="B148">
            <v>1530.18</v>
          </cell>
          <cell r="C148">
            <v>1591.97</v>
          </cell>
          <cell r="D148">
            <v>1697.05</v>
          </cell>
          <cell r="E148">
            <v>1691.89</v>
          </cell>
          <cell r="F148">
            <v>1611.14</v>
          </cell>
          <cell r="G148">
            <v>1516.92</v>
          </cell>
        </row>
        <row r="149">
          <cell r="A149" t="str">
            <v xml:space="preserve">    PEBDL</v>
          </cell>
          <cell r="B149">
            <v>1494.52</v>
          </cell>
          <cell r="C149">
            <v>1567.97</v>
          </cell>
          <cell r="D149">
            <v>1647.31</v>
          </cell>
          <cell r="E149">
            <v>1622.78</v>
          </cell>
          <cell r="F149">
            <v>1545.21</v>
          </cell>
          <cell r="G149">
            <v>1451.98</v>
          </cell>
        </row>
        <row r="150">
          <cell r="A150" t="str">
            <v>Preço Médio Líquido (R$/Ton)</v>
          </cell>
        </row>
        <row r="151">
          <cell r="A151" t="str">
            <v xml:space="preserve">    POLIPROPILENO</v>
          </cell>
          <cell r="B151">
            <v>1667.99</v>
          </cell>
          <cell r="C151">
            <v>1949.24</v>
          </cell>
          <cell r="D151" t="str">
            <v>-</v>
          </cell>
          <cell r="E151" t="str">
            <v>-</v>
          </cell>
          <cell r="F151" t="str">
            <v>-</v>
          </cell>
          <cell r="G151" t="str">
            <v>-</v>
          </cell>
        </row>
        <row r="152">
          <cell r="A152" t="str">
            <v xml:space="preserve">    PEAD</v>
          </cell>
          <cell r="B152">
            <v>1476.6</v>
          </cell>
          <cell r="C152">
            <v>1612.78</v>
          </cell>
          <cell r="D152">
            <v>1605.2</v>
          </cell>
          <cell r="E152" t="str">
            <v>-</v>
          </cell>
          <cell r="F152" t="str">
            <v>-</v>
          </cell>
          <cell r="G152" t="str">
            <v>-</v>
          </cell>
        </row>
        <row r="153">
          <cell r="A153" t="str">
            <v xml:space="preserve">    PEBD</v>
          </cell>
          <cell r="B153">
            <v>1707.47</v>
          </cell>
          <cell r="C153">
            <v>1740.44</v>
          </cell>
          <cell r="D153" t="str">
            <v>-</v>
          </cell>
          <cell r="E153" t="str">
            <v>-</v>
          </cell>
          <cell r="F153" t="str">
            <v>-</v>
          </cell>
          <cell r="G153" t="str">
            <v>-</v>
          </cell>
        </row>
        <row r="154">
          <cell r="A154" t="str">
            <v xml:space="preserve">    PEBDL</v>
          </cell>
          <cell r="B154">
            <v>1558.53</v>
          </cell>
          <cell r="C154">
            <v>1662.8</v>
          </cell>
          <cell r="D154" t="str">
            <v>-</v>
          </cell>
          <cell r="E154" t="str">
            <v>-</v>
          </cell>
          <cell r="F154" t="str">
            <v>-</v>
          </cell>
          <cell r="G154" t="str">
            <v>-</v>
          </cell>
        </row>
        <row r="155">
          <cell r="A155" t="str">
            <v>Custo Variável PA (R$/Ton)</v>
          </cell>
        </row>
        <row r="156">
          <cell r="A156" t="str">
            <v xml:space="preserve">    POLIPROPILENO</v>
          </cell>
          <cell r="B156">
            <v>1264.23</v>
          </cell>
          <cell r="C156">
            <v>1440.28</v>
          </cell>
          <cell r="D156">
            <v>1536.78</v>
          </cell>
          <cell r="E156">
            <v>1571.74</v>
          </cell>
          <cell r="F156">
            <v>1537.22</v>
          </cell>
          <cell r="G156">
            <v>1498.58</v>
          </cell>
        </row>
        <row r="157">
          <cell r="A157" t="str">
            <v xml:space="preserve">    PEAD</v>
          </cell>
          <cell r="B157">
            <v>1577.12</v>
          </cell>
          <cell r="C157">
            <v>1606.2</v>
          </cell>
          <cell r="D157">
            <v>1655.1</v>
          </cell>
          <cell r="E157">
            <v>1681.39</v>
          </cell>
          <cell r="F157">
            <v>1693.42</v>
          </cell>
          <cell r="G157">
            <v>1672.21</v>
          </cell>
        </row>
        <row r="158">
          <cell r="A158" t="str">
            <v xml:space="preserve">    PEBD</v>
          </cell>
          <cell r="B158">
            <v>1443.65</v>
          </cell>
          <cell r="C158">
            <v>1532.52</v>
          </cell>
          <cell r="D158">
            <v>1605.04</v>
          </cell>
          <cell r="E158">
            <v>1634.28</v>
          </cell>
          <cell r="F158">
            <v>1639.05</v>
          </cell>
          <cell r="G158">
            <v>1602.75</v>
          </cell>
        </row>
        <row r="159">
          <cell r="A159" t="str">
            <v xml:space="preserve">    PEBDL</v>
          </cell>
          <cell r="B159">
            <v>1579.58</v>
          </cell>
          <cell r="C159">
            <v>1663.56</v>
          </cell>
          <cell r="D159">
            <v>1740.85</v>
          </cell>
          <cell r="E159">
            <v>1777.63</v>
          </cell>
          <cell r="F159">
            <v>1791.25</v>
          </cell>
          <cell r="G159">
            <v>1769.9</v>
          </cell>
        </row>
        <row r="160">
          <cell r="A160" t="str">
            <v>Custo Variável (R$/Ton)</v>
          </cell>
        </row>
        <row r="161">
          <cell r="A161" t="str">
            <v xml:space="preserve">    POLIPROPILENO</v>
          </cell>
          <cell r="B161">
            <v>1286.93</v>
          </cell>
          <cell r="C161" t="str">
            <v>-</v>
          </cell>
          <cell r="D161" t="str">
            <v>-</v>
          </cell>
          <cell r="E161" t="str">
            <v>-</v>
          </cell>
          <cell r="F161" t="str">
            <v>-</v>
          </cell>
          <cell r="G161" t="str">
            <v>-</v>
          </cell>
        </row>
        <row r="162">
          <cell r="A162" t="str">
            <v xml:space="preserve">    PEAD</v>
          </cell>
          <cell r="B162">
            <v>1461.81</v>
          </cell>
          <cell r="C162" t="str">
            <v>-</v>
          </cell>
          <cell r="D162" t="str">
            <v>-</v>
          </cell>
          <cell r="E162" t="str">
            <v>-</v>
          </cell>
          <cell r="F162" t="str">
            <v>-</v>
          </cell>
          <cell r="G162" t="str">
            <v>-</v>
          </cell>
        </row>
        <row r="163">
          <cell r="A163" t="str">
            <v xml:space="preserve">    PEBD</v>
          </cell>
          <cell r="B163">
            <v>1427.29</v>
          </cell>
          <cell r="C163" t="str">
            <v>-</v>
          </cell>
          <cell r="D163" t="str">
            <v>-</v>
          </cell>
          <cell r="E163" t="str">
            <v>-</v>
          </cell>
          <cell r="F163" t="str">
            <v>-</v>
          </cell>
          <cell r="G163" t="str">
            <v>-</v>
          </cell>
        </row>
        <row r="164">
          <cell r="A164" t="str">
            <v xml:space="preserve">    PEBDL</v>
          </cell>
          <cell r="B164">
            <v>1526.86</v>
          </cell>
          <cell r="C164" t="str">
            <v>-</v>
          </cell>
          <cell r="D164" t="str">
            <v>-</v>
          </cell>
          <cell r="E164" t="str">
            <v>-</v>
          </cell>
          <cell r="F164" t="str">
            <v>-</v>
          </cell>
          <cell r="G164" t="str">
            <v>-</v>
          </cell>
        </row>
        <row r="192">
          <cell r="A192" t="str">
            <v>TOTAL AGREGADO,TOTAL REGIAO,TOTAL SEGMENTO,EMPRESAS OPP/TRIKEM</v>
          </cell>
        </row>
        <row r="193">
          <cell r="B193" t="str">
            <v>Jul 02</v>
          </cell>
          <cell r="C193" t="str">
            <v>Aug 02</v>
          </cell>
          <cell r="D193" t="str">
            <v>Sep 02</v>
          </cell>
          <cell r="E193" t="str">
            <v>Oct 02</v>
          </cell>
          <cell r="F193" t="str">
            <v>Nov 02</v>
          </cell>
          <cell r="G193" t="str">
            <v>Dec 02</v>
          </cell>
        </row>
        <row r="194">
          <cell r="B194" t="str">
            <v>TOTAL MERCADO</v>
          </cell>
          <cell r="C194" t="str">
            <v>TOTAL MERCADO</v>
          </cell>
          <cell r="D194" t="str">
            <v>TOTAL MERCADO</v>
          </cell>
          <cell r="E194" t="str">
            <v>TOTAL MERCADO</v>
          </cell>
          <cell r="F194" t="str">
            <v>TOTAL MERCADO</v>
          </cell>
          <cell r="G194" t="str">
            <v>TOTAL MERCADO</v>
          </cell>
        </row>
        <row r="195">
          <cell r="A195" t="str">
            <v>Receita Líquida PA (R$)</v>
          </cell>
        </row>
        <row r="196">
          <cell r="A196" t="str">
            <v xml:space="preserve">    POLIPROPILENO</v>
          </cell>
          <cell r="B196">
            <v>67953996.969999999</v>
          </cell>
          <cell r="C196">
            <v>64119213.25</v>
          </cell>
          <cell r="D196">
            <v>66384582.960000001</v>
          </cell>
          <cell r="E196">
            <v>70513606.75</v>
          </cell>
          <cell r="F196">
            <v>72682153.340000004</v>
          </cell>
          <cell r="G196">
            <v>68495707.010000005</v>
          </cell>
        </row>
        <row r="197">
          <cell r="A197" t="str">
            <v xml:space="preserve">    PEAD</v>
          </cell>
          <cell r="B197">
            <v>28022495.550000001</v>
          </cell>
          <cell r="C197">
            <v>30747415.829999998</v>
          </cell>
          <cell r="D197">
            <v>36866112.979999997</v>
          </cell>
          <cell r="E197">
            <v>36763948.539999999</v>
          </cell>
          <cell r="F197">
            <v>35732527.619999997</v>
          </cell>
          <cell r="G197">
            <v>32333942.760000002</v>
          </cell>
        </row>
        <row r="198">
          <cell r="A198" t="str">
            <v xml:space="preserve">    PEBD</v>
          </cell>
          <cell r="B198">
            <v>34658907.850000001</v>
          </cell>
          <cell r="C198">
            <v>33708950.340000004</v>
          </cell>
          <cell r="D198">
            <v>29601115.629999999</v>
          </cell>
          <cell r="E198">
            <v>31998979.640000001</v>
          </cell>
          <cell r="F198">
            <v>31333686.379999999</v>
          </cell>
          <cell r="G198">
            <v>28661655.899999999</v>
          </cell>
        </row>
        <row r="199">
          <cell r="A199" t="str">
            <v xml:space="preserve">    PEBDL</v>
          </cell>
          <cell r="B199">
            <v>31692418.09</v>
          </cell>
          <cell r="C199">
            <v>34564279.859999999</v>
          </cell>
          <cell r="D199">
            <v>37309292.280000001</v>
          </cell>
          <cell r="E199">
            <v>37667774.689999998</v>
          </cell>
          <cell r="F199">
            <v>36197257.93</v>
          </cell>
          <cell r="G199">
            <v>33376957.359999999</v>
          </cell>
        </row>
        <row r="200">
          <cell r="A200" t="str">
            <v>Receita Líquida (R$)</v>
          </cell>
        </row>
        <row r="201">
          <cell r="A201" t="str">
            <v xml:space="preserve">    POLIPROPILENO</v>
          </cell>
          <cell r="B201">
            <v>76979820.349999994</v>
          </cell>
          <cell r="C201">
            <v>72332789.689999998</v>
          </cell>
          <cell r="D201">
            <v>2795442.36</v>
          </cell>
          <cell r="E201" t="str">
            <v>-</v>
          </cell>
          <cell r="F201" t="str">
            <v>-</v>
          </cell>
          <cell r="G201" t="str">
            <v>-</v>
          </cell>
        </row>
        <row r="202">
          <cell r="A202" t="str">
            <v xml:space="preserve">    PEAD</v>
          </cell>
          <cell r="B202">
            <v>33708784.689999998</v>
          </cell>
          <cell r="C202">
            <v>38912582.590000004</v>
          </cell>
          <cell r="D202">
            <v>257133.33</v>
          </cell>
          <cell r="E202" t="str">
            <v>-</v>
          </cell>
          <cell r="F202" t="str">
            <v>-</v>
          </cell>
          <cell r="G202" t="str">
            <v>-</v>
          </cell>
        </row>
        <row r="203">
          <cell r="A203" t="str">
            <v xml:space="preserve">    PEBD</v>
          </cell>
          <cell r="B203">
            <v>40351831.210000001</v>
          </cell>
          <cell r="C203">
            <v>32064243.5</v>
          </cell>
          <cell r="D203">
            <v>803155.14</v>
          </cell>
          <cell r="E203" t="str">
            <v>-</v>
          </cell>
          <cell r="F203" t="str">
            <v>-</v>
          </cell>
          <cell r="G203" t="str">
            <v>-</v>
          </cell>
        </row>
        <row r="204">
          <cell r="A204" t="str">
            <v xml:space="preserve">    PEBDL</v>
          </cell>
          <cell r="B204">
            <v>35318368.810000002</v>
          </cell>
          <cell r="C204">
            <v>34092192.329999998</v>
          </cell>
          <cell r="D204">
            <v>390033.98</v>
          </cell>
          <cell r="E204" t="str">
            <v>-</v>
          </cell>
          <cell r="F204" t="str">
            <v>-</v>
          </cell>
          <cell r="G204" t="str">
            <v>-</v>
          </cell>
        </row>
        <row r="205">
          <cell r="A205" t="str">
            <v>Quantidade PA (Ton)</v>
          </cell>
        </row>
        <row r="206">
          <cell r="A206" t="str">
            <v xml:space="preserve">    POLIPROPILENO</v>
          </cell>
          <cell r="B206">
            <v>35697.64</v>
          </cell>
          <cell r="C206">
            <v>31845.67</v>
          </cell>
          <cell r="D206">
            <v>32676.75</v>
          </cell>
          <cell r="E206">
            <v>34925.379999999997</v>
          </cell>
          <cell r="F206">
            <v>36580.870000000003</v>
          </cell>
          <cell r="G206">
            <v>34753.33</v>
          </cell>
        </row>
        <row r="207">
          <cell r="A207" t="str">
            <v xml:space="preserve">    PEAD</v>
          </cell>
          <cell r="B207">
            <v>14180.21</v>
          </cell>
          <cell r="C207">
            <v>14921.23</v>
          </cell>
          <cell r="D207">
            <v>18131.759999999998</v>
          </cell>
          <cell r="E207">
            <v>18133.509999999998</v>
          </cell>
          <cell r="F207">
            <v>18224.47</v>
          </cell>
          <cell r="G207">
            <v>16859.919999999998</v>
          </cell>
        </row>
        <row r="208">
          <cell r="A208" t="str">
            <v xml:space="preserve">    PEBD</v>
          </cell>
          <cell r="B208">
            <v>18280.14</v>
          </cell>
          <cell r="C208">
            <v>16486.650000000001</v>
          </cell>
          <cell r="D208">
            <v>14134.65</v>
          </cell>
          <cell r="E208">
            <v>15470.4</v>
          </cell>
          <cell r="F208">
            <v>15397.77</v>
          </cell>
          <cell r="G208">
            <v>14395.25</v>
          </cell>
        </row>
        <row r="209">
          <cell r="A209" t="str">
            <v xml:space="preserve">    PEBDL</v>
          </cell>
          <cell r="B209">
            <v>16854.189999999999</v>
          </cell>
          <cell r="C209">
            <v>17268.669999999998</v>
          </cell>
          <cell r="D209">
            <v>18443.689999999999</v>
          </cell>
          <cell r="E209">
            <v>18684.259999999998</v>
          </cell>
          <cell r="F209">
            <v>18724.939999999999</v>
          </cell>
          <cell r="G209">
            <v>17701.87</v>
          </cell>
        </row>
        <row r="210">
          <cell r="A210" t="str">
            <v>Quantidade  Fat. Líquida (Ton)</v>
          </cell>
        </row>
        <row r="211">
          <cell r="A211" t="str">
            <v xml:space="preserve">    POLIPROPILENO</v>
          </cell>
          <cell r="B211">
            <v>39654.69</v>
          </cell>
          <cell r="C211">
            <v>35976.83</v>
          </cell>
          <cell r="D211">
            <v>1362.3</v>
          </cell>
          <cell r="E211" t="str">
            <v>-</v>
          </cell>
          <cell r="F211" t="str">
            <v>-</v>
          </cell>
          <cell r="G211" t="str">
            <v>-</v>
          </cell>
        </row>
        <row r="212">
          <cell r="A212" t="str">
            <v xml:space="preserve">    PEAD</v>
          </cell>
          <cell r="B212">
            <v>17030.3</v>
          </cell>
          <cell r="C212">
            <v>19356.45</v>
          </cell>
          <cell r="D212">
            <v>128.88</v>
          </cell>
          <cell r="E212" t="str">
            <v>-</v>
          </cell>
          <cell r="F212" t="str">
            <v>-</v>
          </cell>
          <cell r="G212" t="str">
            <v>-</v>
          </cell>
        </row>
        <row r="213">
          <cell r="A213" t="str">
            <v xml:space="preserve">    PEBD</v>
          </cell>
          <cell r="B213">
            <v>20834.77</v>
          </cell>
          <cell r="C213">
            <v>15832.83</v>
          </cell>
          <cell r="D213">
            <v>369.08</v>
          </cell>
          <cell r="E213" t="str">
            <v>-</v>
          </cell>
          <cell r="F213" t="str">
            <v>-</v>
          </cell>
          <cell r="G213" t="str">
            <v>-</v>
          </cell>
        </row>
        <row r="214">
          <cell r="A214" t="str">
            <v xml:space="preserve">    PEBDL</v>
          </cell>
          <cell r="B214">
            <v>18147.21</v>
          </cell>
          <cell r="C214">
            <v>17124.59</v>
          </cell>
          <cell r="D214">
            <v>179.85</v>
          </cell>
          <cell r="E214" t="str">
            <v>-</v>
          </cell>
          <cell r="F214" t="str">
            <v>-</v>
          </cell>
          <cell r="G214" t="str">
            <v>-</v>
          </cell>
        </row>
        <row r="215">
          <cell r="A215" t="str">
            <v>Preço Médio Líq. PA (R$/Ton)</v>
          </cell>
        </row>
        <row r="216">
          <cell r="A216" t="str">
            <v xml:space="preserve">    POLIPROPILENO</v>
          </cell>
          <cell r="B216">
            <v>1903.6</v>
          </cell>
          <cell r="C216">
            <v>2013.44</v>
          </cell>
          <cell r="D216">
            <v>2031.55</v>
          </cell>
          <cell r="E216">
            <v>2018.98</v>
          </cell>
          <cell r="F216">
            <v>1986.89</v>
          </cell>
          <cell r="G216">
            <v>1970.91</v>
          </cell>
        </row>
        <row r="217">
          <cell r="A217" t="str">
            <v xml:space="preserve">    PEAD</v>
          </cell>
          <cell r="B217">
            <v>1976.17</v>
          </cell>
          <cell r="C217">
            <v>2060.65</v>
          </cell>
          <cell r="D217">
            <v>2033.23</v>
          </cell>
          <cell r="E217">
            <v>2027.4</v>
          </cell>
          <cell r="F217">
            <v>1960.69</v>
          </cell>
          <cell r="G217">
            <v>1917.8</v>
          </cell>
        </row>
        <row r="218">
          <cell r="A218" t="str">
            <v xml:space="preserve">    PEBD</v>
          </cell>
          <cell r="B218">
            <v>1895.99</v>
          </cell>
          <cell r="C218">
            <v>2044.62</v>
          </cell>
          <cell r="D218">
            <v>2094.2199999999998</v>
          </cell>
          <cell r="E218">
            <v>2068.4</v>
          </cell>
          <cell r="F218">
            <v>2034.95</v>
          </cell>
          <cell r="G218">
            <v>1991.05</v>
          </cell>
        </row>
        <row r="219">
          <cell r="A219" t="str">
            <v xml:space="preserve">    PEBDL</v>
          </cell>
          <cell r="B219">
            <v>1880.39</v>
          </cell>
          <cell r="C219">
            <v>2001.56</v>
          </cell>
          <cell r="D219">
            <v>2022.88</v>
          </cell>
          <cell r="E219">
            <v>2016.02</v>
          </cell>
          <cell r="F219">
            <v>1933.1</v>
          </cell>
          <cell r="G219">
            <v>1885.51</v>
          </cell>
        </row>
        <row r="220">
          <cell r="A220" t="str">
            <v>Preço Médio Líquido (R$/Ton)</v>
          </cell>
        </row>
        <row r="221">
          <cell r="A221" t="str">
            <v xml:space="preserve">    POLIPROPILENO</v>
          </cell>
          <cell r="B221">
            <v>1941.25</v>
          </cell>
          <cell r="C221">
            <v>2010.54</v>
          </cell>
          <cell r="D221">
            <v>2052</v>
          </cell>
          <cell r="E221" t="str">
            <v>-</v>
          </cell>
          <cell r="F221" t="str">
            <v>-</v>
          </cell>
          <cell r="G221" t="str">
            <v>-</v>
          </cell>
        </row>
        <row r="222">
          <cell r="A222" t="str">
            <v xml:space="preserve">    PEAD</v>
          </cell>
          <cell r="B222">
            <v>1979.34</v>
          </cell>
          <cell r="C222">
            <v>2010.32</v>
          </cell>
          <cell r="D222">
            <v>1995.22</v>
          </cell>
          <cell r="E222" t="str">
            <v>-</v>
          </cell>
          <cell r="F222" t="str">
            <v>-</v>
          </cell>
          <cell r="G222" t="str">
            <v>-</v>
          </cell>
        </row>
        <row r="223">
          <cell r="A223" t="str">
            <v xml:space="preserve">    PEBD</v>
          </cell>
          <cell r="B223">
            <v>1936.75</v>
          </cell>
          <cell r="C223">
            <v>2025.17</v>
          </cell>
          <cell r="D223">
            <v>2176.1</v>
          </cell>
          <cell r="E223" t="str">
            <v>-</v>
          </cell>
          <cell r="F223" t="str">
            <v>-</v>
          </cell>
          <cell r="G223" t="str">
            <v>-</v>
          </cell>
        </row>
        <row r="224">
          <cell r="A224" t="str">
            <v xml:space="preserve">    PEBDL</v>
          </cell>
          <cell r="B224">
            <v>1946.21</v>
          </cell>
          <cell r="C224">
            <v>1990.83</v>
          </cell>
          <cell r="D224">
            <v>2168.6</v>
          </cell>
          <cell r="E224" t="str">
            <v>-</v>
          </cell>
          <cell r="F224" t="str">
            <v>-</v>
          </cell>
          <cell r="G224" t="str">
            <v>-</v>
          </cell>
        </row>
        <row r="225">
          <cell r="A225" t="str">
            <v>Custo Variável PA (R$/Ton)</v>
          </cell>
        </row>
        <row r="226">
          <cell r="A226" t="str">
            <v xml:space="preserve">    POLIPROPILENO</v>
          </cell>
          <cell r="B226">
            <v>1210.8900000000001</v>
          </cell>
          <cell r="C226">
            <v>1372.56</v>
          </cell>
          <cell r="D226">
            <v>1465.99</v>
          </cell>
          <cell r="E226">
            <v>1503.36</v>
          </cell>
          <cell r="F226">
            <v>1468.39</v>
          </cell>
          <cell r="G226">
            <v>1431.39</v>
          </cell>
        </row>
        <row r="227">
          <cell r="A227" t="str">
            <v xml:space="preserve">    PEAD</v>
          </cell>
          <cell r="B227">
            <v>1597.05</v>
          </cell>
          <cell r="C227">
            <v>1607.69</v>
          </cell>
          <cell r="D227">
            <v>1649.87</v>
          </cell>
          <cell r="E227">
            <v>1677.01</v>
          </cell>
          <cell r="F227">
            <v>1685.79</v>
          </cell>
          <cell r="G227">
            <v>1663.06</v>
          </cell>
        </row>
        <row r="228">
          <cell r="A228" t="str">
            <v xml:space="preserve">    PEBD</v>
          </cell>
          <cell r="B228">
            <v>1395.92</v>
          </cell>
          <cell r="C228">
            <v>1483.62</v>
          </cell>
          <cell r="D228">
            <v>1558.7</v>
          </cell>
          <cell r="E228">
            <v>1584.47</v>
          </cell>
          <cell r="F228">
            <v>1589.57</v>
          </cell>
          <cell r="G228">
            <v>1557.13</v>
          </cell>
        </row>
        <row r="229">
          <cell r="A229" t="str">
            <v xml:space="preserve">    PEBDL</v>
          </cell>
          <cell r="B229">
            <v>1531.72</v>
          </cell>
          <cell r="C229">
            <v>1619.4</v>
          </cell>
          <cell r="D229">
            <v>1694.91</v>
          </cell>
          <cell r="E229">
            <v>1731.32</v>
          </cell>
          <cell r="F229">
            <v>1744.99</v>
          </cell>
          <cell r="G229">
            <v>1724.78</v>
          </cell>
        </row>
        <row r="230">
          <cell r="A230" t="str">
            <v>Custo Variável (R$/Ton)</v>
          </cell>
        </row>
        <row r="231">
          <cell r="A231" t="str">
            <v xml:space="preserve">    POLIPROPILENO</v>
          </cell>
          <cell r="B231">
            <v>1238.2</v>
          </cell>
          <cell r="C231" t="str">
            <v>-</v>
          </cell>
          <cell r="D231" t="str">
            <v>-</v>
          </cell>
          <cell r="E231" t="str">
            <v>-</v>
          </cell>
          <cell r="F231" t="str">
            <v>-</v>
          </cell>
          <cell r="G231" t="str">
            <v>-</v>
          </cell>
        </row>
        <row r="232">
          <cell r="A232" t="str">
            <v xml:space="preserve">    PEAD</v>
          </cell>
          <cell r="B232">
            <v>1545.8</v>
          </cell>
          <cell r="C232" t="str">
            <v>-</v>
          </cell>
          <cell r="D232" t="str">
            <v>-</v>
          </cell>
          <cell r="E232" t="str">
            <v>-</v>
          </cell>
          <cell r="F232" t="str">
            <v>-</v>
          </cell>
          <cell r="G232" t="str">
            <v>-</v>
          </cell>
        </row>
        <row r="233">
          <cell r="A233" t="str">
            <v xml:space="preserve">    PEBD</v>
          </cell>
          <cell r="B233">
            <v>1430.8</v>
          </cell>
          <cell r="C233" t="str">
            <v>-</v>
          </cell>
          <cell r="D233" t="str">
            <v>-</v>
          </cell>
          <cell r="E233" t="str">
            <v>-</v>
          </cell>
          <cell r="F233" t="str">
            <v>-</v>
          </cell>
          <cell r="G233" t="str">
            <v>-</v>
          </cell>
        </row>
        <row r="234">
          <cell r="A234" t="str">
            <v xml:space="preserve">    PEBDL</v>
          </cell>
          <cell r="B234">
            <v>1528.18</v>
          </cell>
          <cell r="C234" t="str">
            <v>-</v>
          </cell>
          <cell r="D234" t="str">
            <v>-</v>
          </cell>
          <cell r="E234" t="str">
            <v>-</v>
          </cell>
          <cell r="F234" t="str">
            <v>-</v>
          </cell>
          <cell r="G234" t="str">
            <v>-</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MED"/>
      <sheetName val="M.O. - 01"/>
      <sheetName val="M.O. - 02"/>
      <sheetName val="M.O. - 03"/>
      <sheetName val="ALI-0158 Gol"/>
      <sheetName val="VEIC."/>
      <sheetName val="EQUIP."/>
      <sheetName val="01-02-03-Junho"/>
      <sheetName val="INFOR"/>
      <sheetName val="CI"/>
      <sheetName val="CI (2)"/>
      <sheetName val="CI_indev."/>
      <sheetName val="TAB_CONV"/>
      <sheetName val="TABELA"/>
      <sheetName val="8,8x_8x"/>
      <sheetName val="VEICULO"/>
      <sheetName val="EQ_RES"/>
      <sheetName val="Terr-preços"/>
      <sheetName val="tabela DER janeiro98"/>
      <sheetName val="DADOS_MED"/>
      <sheetName val="M_O__-_01"/>
      <sheetName val="M_O__-_02"/>
      <sheetName val="M_O__-_03"/>
      <sheetName val="ALI-0158_Gol"/>
      <sheetName val="VEIC_"/>
      <sheetName val="EQUIP_"/>
      <sheetName val="CI_(2)"/>
      <sheetName val="CI_indev_"/>
      <sheetName val="tabela_DER_janeiro98"/>
      <sheetName val="Memória de Cálculo"/>
      <sheetName val="DADOS_MED1"/>
      <sheetName val="M_O__-_011"/>
      <sheetName val="M_O__-_021"/>
      <sheetName val="M_O__-_031"/>
      <sheetName val="ALI-0158_Gol1"/>
      <sheetName val="VEIC_1"/>
      <sheetName val="EQUIP_1"/>
      <sheetName val="CI_(2)1"/>
      <sheetName val="CI_indev_1"/>
      <sheetName val="tabela_DER_janeiro981"/>
      <sheetName val="Memória_de_Cálculo"/>
      <sheetName val="DADOS_MED2"/>
      <sheetName val="M_O__-_012"/>
      <sheetName val="M_O__-_022"/>
      <sheetName val="M_O__-_032"/>
      <sheetName val="ALI-0158_Gol2"/>
      <sheetName val="VEIC_2"/>
      <sheetName val="EQUIP_2"/>
      <sheetName val="CI_(2)2"/>
      <sheetName val="CI_indev_2"/>
      <sheetName val="tabela_DER_janeiro982"/>
      <sheetName val="Memória_de_Cálculo1"/>
      <sheetName val="01-02-03-Julho"/>
      <sheetName val="EQUIPAMENTOS - FL.03"/>
      <sheetName val="Tabela de Preços"/>
      <sheetName val="PLQ - Recuperação Base de Quant"/>
      <sheetName val="Métricas"/>
      <sheetName val="Recape Drenos"/>
      <sheetName val="BASE DE DADOS 1"/>
      <sheetName val="CBUQ MÊS"/>
      <sheetName val="Unit"/>
      <sheetName val="Gesamt"/>
      <sheetName val="CONSSID12-96"/>
      <sheetName val="FCF"/>
      <sheetName val="tipo R PP"/>
      <sheetName val="Inv.I"/>
      <sheetName val="Precificação"/>
      <sheetName val="PLA_SALD"/>
      <sheetName val="01"/>
      <sheetName val="02"/>
      <sheetName val="04"/>
      <sheetName val="05"/>
      <sheetName val="06"/>
      <sheetName val="07"/>
      <sheetName val="08"/>
      <sheetName val="09"/>
      <sheetName val="10"/>
      <sheetName val="11"/>
      <sheetName val="12"/>
      <sheetName val="13"/>
      <sheetName val="14"/>
      <sheetName val="15"/>
      <sheetName val="17"/>
      <sheetName val="18"/>
      <sheetName val="Jurídico"/>
      <sheetName val="RESUMO_AUT1"/>
      <sheetName val="96.094,00"/>
      <sheetName val="Forecasts_VDF"/>
      <sheetName val="Stock Chart"/>
      <sheetName val="INSUMOS"/>
      <sheetName val="FECHA CONSORCIO"/>
      <sheetName val="FC"/>
      <sheetName val="RESUMO"/>
      <sheetName val="ORG"/>
      <sheetName val="ENC"/>
      <sheetName val="MOD"/>
      <sheetName val="1. C.INDIRETO"/>
      <sheetName val="2. C.CANTEIRO"/>
      <sheetName val="3.PROJ.&amp;SOC."/>
      <sheetName val="4. C.DIRETO"/>
      <sheetName val="4.1 REDES"/>
      <sheetName val="4.2 PV_PI"/>
      <sheetName val="4.3 MND"/>
      <sheetName val="4.4 INTERL"/>
      <sheetName val="4.6 PAVIM"/>
      <sheetName val="4.5 LIG. ESG"/>
      <sheetName val="4.7 DETEC"/>
      <sheetName val="4.8 S.COMP"/>
      <sheetName val="4.9 S.AUXIL"/>
      <sheetName val="EQUIPAMENTOS POR MODALIDADE"/>
      <sheetName val="EQUIPAMENTOS (2)"/>
      <sheetName val="Premissas"/>
      <sheetName val="DMT"/>
      <sheetName val="Mão de Obra"/>
      <sheetName val="Mensagem"/>
      <sheetName val="2641_Controle_hs_Jun02"/>
      <sheetName val="DADOS_MED3"/>
      <sheetName val="M_O__-_013"/>
      <sheetName val="M_O__-_023"/>
      <sheetName val="M_O__-_033"/>
      <sheetName val="ALI-0158_Gol3"/>
      <sheetName val="VEIC_3"/>
      <sheetName val="EQUIP_3"/>
      <sheetName val="CI_(2)3"/>
      <sheetName val="CI_indev_3"/>
      <sheetName val="tabela_DER_janeiro983"/>
      <sheetName val="Memória_de_Cálculo2"/>
      <sheetName val="FECHA_CONSORCIO"/>
      <sheetName val="1__C_INDIRETO"/>
      <sheetName val="2__C_CANTEIRO"/>
      <sheetName val="3_PROJ_&amp;SOC_"/>
      <sheetName val="4__C_DIRETO"/>
      <sheetName val="4_1_REDES"/>
      <sheetName val="4_2_PV_PI"/>
      <sheetName val="4_3_MND"/>
      <sheetName val="4_4_INTERL"/>
      <sheetName val="4_6_PAVIM"/>
      <sheetName val="4_5_LIG__ESG"/>
      <sheetName val="4_7_DETEC"/>
      <sheetName val="4_8_S_COMP"/>
      <sheetName val="4_9_S_AUXIL"/>
      <sheetName val="EQUIPAMENTOS_POR_MODALIDADE"/>
      <sheetName val="EQUIPAMENTOS_(2)"/>
      <sheetName val="PLQ_-_Recuperação_Base_de_Quant"/>
      <sheetName val="Recape_Drenos"/>
      <sheetName val="BASE_DE_DADOS_1"/>
      <sheetName val="CBUQ_MÊS"/>
      <sheetName val="96_094,00"/>
      <sheetName val="EQUIPAMENTOS_-_FL_03"/>
      <sheetName val="Tabela_de_Preços"/>
      <sheetName val="tipo_R_PP"/>
      <sheetName val="Inv_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P.O."/>
      <sheetName val="PLANILHA ORCAMENTÁRIA"/>
      <sheetName val="PLANILHA DE QUANTIDADES"/>
      <sheetName val="MEMÓRIA DE CALCULO"/>
      <sheetName val="Cronograma"/>
      <sheetName val="BDI"/>
      <sheetName val="Fator K e TRDE"/>
      <sheetName val="COMPOSIÇÕES DE SERVIÇOS"/>
      <sheetName val="Custos Unit INFRA SD Julho 2025"/>
      <sheetName val="Custos Unit EDIF SD Julho 2025"/>
      <sheetName val="SICRO-PM-10-2025-S.ENC.SOCIAIS"/>
      <sheetName val="SINAPI-I-12-25-S.ENC"/>
    </sheetNames>
    <sheetDataSet>
      <sheetData sheetId="0"/>
      <sheetData sheetId="1"/>
      <sheetData sheetId="2">
        <row r="9">
          <cell r="F9">
            <v>6000</v>
          </cell>
        </row>
        <row r="10">
          <cell r="F10">
            <v>150</v>
          </cell>
        </row>
        <row r="11">
          <cell r="F11">
            <v>150</v>
          </cell>
        </row>
        <row r="12">
          <cell r="F12">
            <v>150</v>
          </cell>
        </row>
        <row r="13">
          <cell r="F13">
            <v>500</v>
          </cell>
        </row>
        <row r="14">
          <cell r="F14">
            <v>1</v>
          </cell>
        </row>
        <row r="15">
          <cell r="F15">
            <v>4</v>
          </cell>
        </row>
        <row r="16">
          <cell r="F16">
            <v>4</v>
          </cell>
        </row>
        <row r="17">
          <cell r="F17">
            <v>1</v>
          </cell>
        </row>
        <row r="18">
          <cell r="F18">
            <v>150</v>
          </cell>
        </row>
        <row r="19">
          <cell r="F19">
            <v>1</v>
          </cell>
        </row>
        <row r="20">
          <cell r="F20">
            <v>8</v>
          </cell>
        </row>
        <row r="22">
          <cell r="F22">
            <v>15</v>
          </cell>
        </row>
        <row r="23">
          <cell r="F23">
            <v>3</v>
          </cell>
        </row>
        <row r="24">
          <cell r="F24">
            <v>3</v>
          </cell>
        </row>
        <row r="25">
          <cell r="F25">
            <v>4</v>
          </cell>
        </row>
        <row r="26">
          <cell r="F26">
            <v>4</v>
          </cell>
        </row>
        <row r="27">
          <cell r="F27">
            <v>4</v>
          </cell>
        </row>
        <row r="28">
          <cell r="F28">
            <v>4</v>
          </cell>
        </row>
        <row r="29">
          <cell r="F29">
            <v>4</v>
          </cell>
        </row>
        <row r="30">
          <cell r="F30">
            <v>1</v>
          </cell>
        </row>
        <row r="31">
          <cell r="F31">
            <v>6</v>
          </cell>
        </row>
        <row r="32">
          <cell r="F32">
            <v>150</v>
          </cell>
        </row>
        <row r="34">
          <cell r="F34">
            <v>1</v>
          </cell>
        </row>
        <row r="35">
          <cell r="F35">
            <v>1</v>
          </cell>
        </row>
        <row r="36">
          <cell r="F36">
            <v>1</v>
          </cell>
        </row>
        <row r="37">
          <cell r="F37">
            <v>1</v>
          </cell>
        </row>
        <row r="38">
          <cell r="F38">
            <v>56</v>
          </cell>
        </row>
        <row r="40">
          <cell r="F40">
            <v>71</v>
          </cell>
        </row>
        <row r="41">
          <cell r="F41">
            <v>107</v>
          </cell>
        </row>
        <row r="44">
          <cell r="F44">
            <v>670</v>
          </cell>
        </row>
        <row r="45">
          <cell r="F45">
            <v>110</v>
          </cell>
        </row>
        <row r="46">
          <cell r="F46">
            <v>110</v>
          </cell>
        </row>
        <row r="47">
          <cell r="F47">
            <v>110</v>
          </cell>
        </row>
        <row r="49">
          <cell r="F49">
            <v>1</v>
          </cell>
        </row>
        <row r="50">
          <cell r="F50">
            <v>6</v>
          </cell>
        </row>
        <row r="51">
          <cell r="F51">
            <v>150</v>
          </cell>
        </row>
        <row r="52">
          <cell r="F52">
            <v>2</v>
          </cell>
        </row>
        <row r="53">
          <cell r="F53">
            <v>2</v>
          </cell>
        </row>
        <row r="54">
          <cell r="F54">
            <v>2</v>
          </cell>
        </row>
        <row r="55">
          <cell r="F55">
            <v>2</v>
          </cell>
        </row>
        <row r="56">
          <cell r="F56">
            <v>1</v>
          </cell>
        </row>
        <row r="58">
          <cell r="F58">
            <v>1</v>
          </cell>
        </row>
        <row r="59">
          <cell r="F59">
            <v>1</v>
          </cell>
        </row>
        <row r="60">
          <cell r="F60">
            <v>1</v>
          </cell>
        </row>
        <row r="61">
          <cell r="F61">
            <v>40</v>
          </cell>
        </row>
        <row r="63">
          <cell r="F63">
            <v>71</v>
          </cell>
        </row>
        <row r="64">
          <cell r="F64">
            <v>136</v>
          </cell>
        </row>
        <row r="67">
          <cell r="F67">
            <v>1</v>
          </cell>
        </row>
        <row r="68">
          <cell r="F68">
            <v>352</v>
          </cell>
        </row>
        <row r="70">
          <cell r="F70">
            <v>1</v>
          </cell>
        </row>
        <row r="71">
          <cell r="F71">
            <v>1</v>
          </cell>
        </row>
        <row r="72">
          <cell r="F72">
            <v>1</v>
          </cell>
        </row>
        <row r="73">
          <cell r="F73">
            <v>200</v>
          </cell>
        </row>
        <row r="75">
          <cell r="F75">
            <v>55</v>
          </cell>
        </row>
        <row r="76">
          <cell r="F76">
            <v>110</v>
          </cell>
        </row>
      </sheetData>
      <sheetData sheetId="3">
        <row r="95">
          <cell r="H95">
            <v>1</v>
          </cell>
        </row>
        <row r="96">
          <cell r="H96">
            <v>3</v>
          </cell>
        </row>
        <row r="97">
          <cell r="H97">
            <v>4</v>
          </cell>
        </row>
        <row r="98">
          <cell r="H98">
            <v>2</v>
          </cell>
        </row>
        <row r="99">
          <cell r="H99">
            <v>2</v>
          </cell>
        </row>
        <row r="100">
          <cell r="H100">
            <v>4</v>
          </cell>
        </row>
        <row r="101">
          <cell r="H101">
            <v>1</v>
          </cell>
        </row>
        <row r="102">
          <cell r="H102">
            <v>2</v>
          </cell>
        </row>
        <row r="103">
          <cell r="H103">
            <v>2</v>
          </cell>
        </row>
        <row r="104">
          <cell r="H104">
            <v>7</v>
          </cell>
        </row>
        <row r="105">
          <cell r="H105">
            <v>15</v>
          </cell>
        </row>
        <row r="106">
          <cell r="H106">
            <v>2</v>
          </cell>
        </row>
        <row r="107">
          <cell r="H107">
            <v>2</v>
          </cell>
        </row>
        <row r="108">
          <cell r="H108">
            <v>4</v>
          </cell>
        </row>
        <row r="109">
          <cell r="H109">
            <v>4</v>
          </cell>
        </row>
        <row r="110">
          <cell r="H110">
            <v>10</v>
          </cell>
        </row>
        <row r="111">
          <cell r="H111">
            <v>6</v>
          </cell>
        </row>
        <row r="117">
          <cell r="H117">
            <v>1</v>
          </cell>
        </row>
        <row r="118">
          <cell r="H118">
            <v>3</v>
          </cell>
        </row>
        <row r="119">
          <cell r="H119">
            <v>3</v>
          </cell>
        </row>
        <row r="120">
          <cell r="H120">
            <v>4</v>
          </cell>
        </row>
        <row r="121">
          <cell r="H121">
            <v>2</v>
          </cell>
        </row>
        <row r="122">
          <cell r="H122">
            <v>2</v>
          </cell>
        </row>
        <row r="123">
          <cell r="H123">
            <v>4</v>
          </cell>
        </row>
        <row r="124">
          <cell r="H124">
            <v>1</v>
          </cell>
        </row>
        <row r="125">
          <cell r="H125">
            <v>2</v>
          </cell>
        </row>
        <row r="126">
          <cell r="H126">
            <v>2</v>
          </cell>
        </row>
        <row r="127">
          <cell r="H127">
            <v>20</v>
          </cell>
        </row>
        <row r="128">
          <cell r="H128">
            <v>35</v>
          </cell>
        </row>
        <row r="129">
          <cell r="H129">
            <v>2</v>
          </cell>
        </row>
        <row r="130">
          <cell r="H130">
            <v>2</v>
          </cell>
        </row>
        <row r="131">
          <cell r="H131">
            <v>4</v>
          </cell>
        </row>
        <row r="132">
          <cell r="H132">
            <v>4</v>
          </cell>
        </row>
        <row r="133">
          <cell r="H133">
            <v>10</v>
          </cell>
        </row>
        <row r="134">
          <cell r="H134">
            <v>6</v>
          </cell>
        </row>
        <row r="193">
          <cell r="H193">
            <v>1</v>
          </cell>
        </row>
        <row r="194">
          <cell r="H194">
            <v>1</v>
          </cell>
        </row>
        <row r="195">
          <cell r="H195">
            <v>1</v>
          </cell>
        </row>
        <row r="196">
          <cell r="H196">
            <v>7</v>
          </cell>
        </row>
        <row r="197">
          <cell r="H197">
            <v>15</v>
          </cell>
        </row>
        <row r="198">
          <cell r="H198">
            <v>1</v>
          </cell>
        </row>
        <row r="199">
          <cell r="H199">
            <v>1</v>
          </cell>
        </row>
        <row r="200">
          <cell r="H200">
            <v>10</v>
          </cell>
        </row>
        <row r="201">
          <cell r="H201">
            <v>6</v>
          </cell>
        </row>
        <row r="202">
          <cell r="H202">
            <v>1</v>
          </cell>
        </row>
        <row r="203">
          <cell r="H203">
            <v>4</v>
          </cell>
        </row>
        <row r="204">
          <cell r="H204">
            <v>23</v>
          </cell>
        </row>
        <row r="209">
          <cell r="H209">
            <v>1</v>
          </cell>
        </row>
        <row r="210">
          <cell r="H210">
            <v>1</v>
          </cell>
        </row>
        <row r="211">
          <cell r="H211">
            <v>1</v>
          </cell>
        </row>
        <row r="212">
          <cell r="H212">
            <v>24</v>
          </cell>
        </row>
        <row r="213">
          <cell r="H213">
            <v>44</v>
          </cell>
        </row>
        <row r="214">
          <cell r="H214">
            <v>1</v>
          </cell>
        </row>
        <row r="215">
          <cell r="H215">
            <v>1</v>
          </cell>
        </row>
        <row r="216">
          <cell r="H216">
            <v>12</v>
          </cell>
        </row>
        <row r="217">
          <cell r="H217">
            <v>20</v>
          </cell>
        </row>
        <row r="218">
          <cell r="H218">
            <v>1</v>
          </cell>
        </row>
        <row r="219">
          <cell r="H219">
            <v>5</v>
          </cell>
        </row>
        <row r="220">
          <cell r="H220">
            <v>25</v>
          </cell>
        </row>
        <row r="225">
          <cell r="H225" t="str">
            <v>Vparcial</v>
          </cell>
        </row>
        <row r="233">
          <cell r="H233" t="str">
            <v>Vparcial</v>
          </cell>
        </row>
      </sheetData>
      <sheetData sheetId="4"/>
      <sheetData sheetId="5"/>
      <sheetData sheetId="6"/>
      <sheetData sheetId="7"/>
      <sheetData sheetId="8">
        <row r="4">
          <cell r="A4">
            <v>1000000</v>
          </cell>
          <cell r="B4" t="str">
            <v>TOPOGRAFIA - EQUIPAMENTOS E SERVIÇOS</v>
          </cell>
        </row>
        <row r="5">
          <cell r="A5">
            <v>1009000</v>
          </cell>
          <cell r="B5" t="str">
            <v>LEVANTAMENTO PLANIMÉTRICO CADASTRAL</v>
          </cell>
          <cell r="C5" t="str">
            <v>M2</v>
          </cell>
          <cell r="D5">
            <v>0.72</v>
          </cell>
        </row>
        <row r="6">
          <cell r="A6">
            <v>1010000</v>
          </cell>
          <cell r="B6" t="str">
            <v>LEVANTAMENTO PLANIALTIMÉTRICO CADASTRAL</v>
          </cell>
          <cell r="C6" t="str">
            <v>M2</v>
          </cell>
          <cell r="D6">
            <v>0.88</v>
          </cell>
        </row>
        <row r="7">
          <cell r="A7">
            <v>1011000</v>
          </cell>
          <cell r="B7" t="str">
            <v>LOCAÇÃO DE EIXO DE REFERÊNCIA PARA PROJETO DE VIA PÚBLICA</v>
          </cell>
          <cell r="C7" t="str">
            <v>M</v>
          </cell>
          <cell r="D7">
            <v>6.33</v>
          </cell>
        </row>
        <row r="8">
          <cell r="A8">
            <v>1013000</v>
          </cell>
          <cell r="B8" t="str">
            <v>NIVELAMENTO DE SEÇÕES TRANSVERSAIS</v>
          </cell>
          <cell r="C8" t="str">
            <v>M/SEC</v>
          </cell>
          <cell r="D8">
            <v>3.81</v>
          </cell>
        </row>
        <row r="9">
          <cell r="A9">
            <v>1014000</v>
          </cell>
          <cell r="B9" t="str">
            <v>LEVANTAMENTO PLANIMÉTRICO DE VIA PÚBLICA E SEMI-CADASTRO DE IMÓVEIS</v>
          </cell>
          <cell r="C9" t="str">
            <v>M</v>
          </cell>
          <cell r="D9">
            <v>6</v>
          </cell>
        </row>
        <row r="10">
          <cell r="A10">
            <v>1015000</v>
          </cell>
          <cell r="B10" t="str">
            <v>NIVELAMENTO DO EIXO DE VIA PÚBLICA INCLUSIVE SOLEIRAS, GUIAS E TAMPÕES</v>
          </cell>
          <cell r="C10" t="str">
            <v>M</v>
          </cell>
          <cell r="D10">
            <v>5.91</v>
          </cell>
        </row>
        <row r="11">
          <cell r="A11">
            <v>1016000</v>
          </cell>
          <cell r="B11" t="str">
            <v>CADASTRO DE GALERIA EXISTENTE</v>
          </cell>
          <cell r="C11" t="str">
            <v>PV</v>
          </cell>
          <cell r="D11">
            <v>270.7</v>
          </cell>
        </row>
        <row r="12">
          <cell r="A12">
            <v>1017000</v>
          </cell>
          <cell r="B12" t="str">
            <v>ELEMENTOS PARA LOCAÇÃO DE OBRA DE ARTE</v>
          </cell>
          <cell r="C12" t="str">
            <v>M/ EIXO</v>
          </cell>
          <cell r="D12">
            <v>8.08</v>
          </cell>
        </row>
        <row r="13">
          <cell r="A13">
            <v>1018000</v>
          </cell>
          <cell r="B13" t="str">
            <v>TRANSPORTE DE COTA DE REFERÊNCIA DE NÍVEL</v>
          </cell>
          <cell r="C13" t="str">
            <v>M</v>
          </cell>
          <cell r="D13">
            <v>2.71</v>
          </cell>
        </row>
        <row r="14">
          <cell r="A14">
            <v>1019000</v>
          </cell>
          <cell r="B14" t="str">
            <v>NIVELAMENTO GEOMÉTRICO NO INTERIOR DA GALERIA</v>
          </cell>
          <cell r="C14" t="str">
            <v>M</v>
          </cell>
          <cell r="D14">
            <v>10.84</v>
          </cell>
        </row>
        <row r="15">
          <cell r="A15">
            <v>1020000</v>
          </cell>
          <cell r="B15" t="str">
            <v>CADASTRO ESPECIAL DE GALERIA MOLDADA (1:500)</v>
          </cell>
          <cell r="C15" t="str">
            <v>M</v>
          </cell>
          <cell r="D15">
            <v>13.61</v>
          </cell>
        </row>
        <row r="16">
          <cell r="A16">
            <v>1021000</v>
          </cell>
          <cell r="B16" t="str">
            <v>NIVELAMENTO GEOMÉTRICO DE FUNDO DO CANAL OU CÓRREGO</v>
          </cell>
          <cell r="C16" t="str">
            <v>M</v>
          </cell>
          <cell r="D16">
            <v>9.1</v>
          </cell>
        </row>
        <row r="17">
          <cell r="A17">
            <v>1022000</v>
          </cell>
          <cell r="B17" t="str">
            <v>RELATÓRIO TÉCNICO</v>
          </cell>
          <cell r="C17" t="str">
            <v>M</v>
          </cell>
          <cell r="D17">
            <v>20.6</v>
          </cell>
        </row>
        <row r="18">
          <cell r="A18">
            <v>1023000</v>
          </cell>
          <cell r="B18" t="str">
            <v>CADASTRO DE CANALIZAÇÕES CIRCULARES</v>
          </cell>
          <cell r="C18" t="str">
            <v>M</v>
          </cell>
          <cell r="D18">
            <v>6.8</v>
          </cell>
        </row>
        <row r="19">
          <cell r="A19">
            <v>1024000</v>
          </cell>
          <cell r="B19" t="str">
            <v>CADASTRO E AMARRAÇÃO DE CAIXA DE INSPEÇÃO, OU CAIXA DE CONCORDÂNCIA, OU CAIXA MORTA</v>
          </cell>
          <cell r="C19" t="str">
            <v>UN</v>
          </cell>
          <cell r="D19">
            <v>109.35</v>
          </cell>
        </row>
        <row r="20">
          <cell r="A20">
            <v>1025000</v>
          </cell>
          <cell r="B20" t="str">
            <v>CADASTRO E AMARRAÇÂO DE BOCA DE LOBO OU LEÃO</v>
          </cell>
          <cell r="C20" t="str">
            <v>UN</v>
          </cell>
          <cell r="D20">
            <v>60.32</v>
          </cell>
        </row>
        <row r="21">
          <cell r="A21">
            <v>1026000</v>
          </cell>
          <cell r="B21" t="str">
            <v>CADASTRO E AMARRAÇÃO DE PV</v>
          </cell>
          <cell r="C21" t="str">
            <v>UN</v>
          </cell>
          <cell r="D21">
            <v>89.02</v>
          </cell>
        </row>
        <row r="22">
          <cell r="A22">
            <v>1027000</v>
          </cell>
          <cell r="B22" t="str">
            <v>CADASTRO E AMARRAÇÃO DE PV RECOBERTO</v>
          </cell>
          <cell r="C22" t="str">
            <v>UN</v>
          </cell>
          <cell r="D22">
            <v>249.37</v>
          </cell>
        </row>
        <row r="23">
          <cell r="A23">
            <v>1028000</v>
          </cell>
          <cell r="B23" t="str">
            <v>TRANSPORTE DE COORDENADAS</v>
          </cell>
          <cell r="C23" t="str">
            <v>M</v>
          </cell>
          <cell r="D23">
            <v>2.67</v>
          </cell>
        </row>
        <row r="24">
          <cell r="A24">
            <v>1031000</v>
          </cell>
          <cell r="B24" t="str">
            <v>ESTAÇÃO TOTAL PRECISÃO 5", TIPO "LEICA" TC-705 OU SIMILAR, INCLUSIVE ACESSÓRIOS</v>
          </cell>
          <cell r="C24" t="str">
            <v>H</v>
          </cell>
          <cell r="D24">
            <v>15.56</v>
          </cell>
        </row>
        <row r="25">
          <cell r="A25">
            <v>1032000</v>
          </cell>
          <cell r="B25" t="str">
            <v>ESTAÇÃO TOTAL PRECISÃO 3", TIPO "LEICA" TC-1103 OU SIMILAR, INCLUSIVE ACESSÓRIOS</v>
          </cell>
          <cell r="C25" t="str">
            <v>H</v>
          </cell>
          <cell r="D25">
            <v>10.47</v>
          </cell>
        </row>
        <row r="26">
          <cell r="A26">
            <v>1033000</v>
          </cell>
          <cell r="B26" t="str">
            <v>ESTAÇÃO TOTAL PRECISÃO 1,5", TIPO "LEICA" TC 1101 OU SIMILAR, INCLUSIVE ACESSÓRIOS</v>
          </cell>
          <cell r="C26" t="str">
            <v>H</v>
          </cell>
          <cell r="D26">
            <v>14.87</v>
          </cell>
        </row>
        <row r="27">
          <cell r="A27">
            <v>1034000</v>
          </cell>
          <cell r="B27" t="str">
            <v>TEODOLITO DE PRECISÃO 10", TIPO "LEICA" TC 110 OU SIMILAR, INCLUSIVE ACESSÓRIOS</v>
          </cell>
          <cell r="C27" t="str">
            <v>H</v>
          </cell>
          <cell r="D27">
            <v>1.44</v>
          </cell>
        </row>
        <row r="28">
          <cell r="A28">
            <v>1035000</v>
          </cell>
          <cell r="B28" t="str">
            <v>NÍVEL PRECISÃO 1,5 MM/KM, TIPO "LEICA" NA2 OU SIMILAR</v>
          </cell>
          <cell r="C28" t="str">
            <v>H</v>
          </cell>
          <cell r="D28">
            <v>1.26</v>
          </cell>
        </row>
        <row r="29">
          <cell r="A29">
            <v>1036000</v>
          </cell>
          <cell r="B29" t="str">
            <v>NÍVEL PRECISÃO 0,7 MM/KM, TIPO "LEICA" NA2 OU SIMILAR, INCLUSIVE ACESSÓRIOS</v>
          </cell>
          <cell r="C29" t="str">
            <v>H</v>
          </cell>
          <cell r="D29">
            <v>5.46</v>
          </cell>
        </row>
        <row r="30">
          <cell r="A30">
            <v>1037000</v>
          </cell>
          <cell r="B30" t="str">
            <v>NÍVEL PRECISÃO 0,3 MM/KM, TIPO "LEICA" NA2, ACOPLADO COM GPM3 OU SIMILAR, INCLUSIVE ACESSÓRIOS</v>
          </cell>
          <cell r="C30" t="str">
            <v>H</v>
          </cell>
          <cell r="D30">
            <v>6.62</v>
          </cell>
        </row>
        <row r="31">
          <cell r="A31">
            <v>2000000</v>
          </cell>
          <cell r="B31" t="str">
            <v>SONDAGENS E ENSAIOS</v>
          </cell>
        </row>
        <row r="32">
          <cell r="A32">
            <v>2001000</v>
          </cell>
          <cell r="B32" t="str">
            <v>SONDAGEM MANUAL</v>
          </cell>
          <cell r="C32" t="str">
            <v>.</v>
          </cell>
          <cell r="D32" t="str">
            <v>.</v>
          </cell>
        </row>
        <row r="33">
          <cell r="A33">
            <v>2001001</v>
          </cell>
          <cell r="B33" t="str">
            <v>SONDAGEM A TRADO MANUAL</v>
          </cell>
          <cell r="C33" t="str">
            <v>M</v>
          </cell>
          <cell r="D33">
            <v>112.9</v>
          </cell>
        </row>
        <row r="34">
          <cell r="A34">
            <v>2001002</v>
          </cell>
          <cell r="B34" t="str">
            <v>SONDAGEM COM EXTRAÇÃO DE AMOSTRAS NAS CONDIÇÕES NATURAIS</v>
          </cell>
          <cell r="C34" t="str">
            <v>UN</v>
          </cell>
          <cell r="D34">
            <v>190.5</v>
          </cell>
        </row>
        <row r="35">
          <cell r="A35">
            <v>2002000</v>
          </cell>
          <cell r="B35" t="str">
            <v>SONDAGEM A PERCUSSÃO</v>
          </cell>
          <cell r="C35" t="str">
            <v>.</v>
          </cell>
          <cell r="D35" t="str">
            <v>.</v>
          </cell>
        </row>
        <row r="36">
          <cell r="A36">
            <v>2002002</v>
          </cell>
          <cell r="B36" t="str">
            <v>MOBILIZAÇÃO E INSTALAÇÃO DE 1 EQUIPAMENTO</v>
          </cell>
          <cell r="C36" t="str">
            <v>UN</v>
          </cell>
          <cell r="D36">
            <v>752.16</v>
          </cell>
        </row>
        <row r="37">
          <cell r="A37">
            <v>2002004</v>
          </cell>
          <cell r="B37" t="str">
            <v>DESLOCAMENTO DE EQUIPAMENTO ENTRE FUROS EM TERRENO PLANO, CONSIDERANDO A DISTÂNCIA ATÉ 100M</v>
          </cell>
          <cell r="C37" t="str">
            <v>UN</v>
          </cell>
          <cell r="D37">
            <v>104.74</v>
          </cell>
        </row>
        <row r="38">
          <cell r="A38">
            <v>2002005</v>
          </cell>
          <cell r="B38" t="str">
            <v>DESLOCAMENTO DE EQUIPAMENTO ENTRE FUROS EM TERRENO PLANO, CONSIDERANDO A DISTÂNCIA DE 100 À 200M</v>
          </cell>
          <cell r="C38" t="str">
            <v>UN</v>
          </cell>
          <cell r="D38">
            <v>209.48</v>
          </cell>
        </row>
        <row r="39">
          <cell r="A39">
            <v>2002006</v>
          </cell>
          <cell r="B39" t="str">
            <v>DESLOCAMENTO DE EQUIPAMENTO ENTRE FUROS EM TERRENO PLANO, CONSIDERANDO A DISTÂNCIA ACIMA DE 200M</v>
          </cell>
          <cell r="C39" t="str">
            <v>UN</v>
          </cell>
          <cell r="D39">
            <v>314.22000000000003</v>
          </cell>
        </row>
        <row r="40">
          <cell r="A40">
            <v>2002007</v>
          </cell>
          <cell r="B40" t="str">
            <v>DESLOCAMENTO DE EQUIPAMENTO EM TERRENO ACIDENTADO, CONSIDERANDO A DISTÂNCIA ATÉ 50M</v>
          </cell>
          <cell r="C40" t="str">
            <v>UN</v>
          </cell>
          <cell r="D40">
            <v>104.74</v>
          </cell>
        </row>
        <row r="41">
          <cell r="A41">
            <v>2002008</v>
          </cell>
          <cell r="B41" t="str">
            <v>DESLOCAMENTO DE EQUIPAMENTO EM TERRENO ACIDENTADO, CONSIDERANDO A DISTÂNCIA ACIMA DE 50M</v>
          </cell>
          <cell r="C41" t="str">
            <v>UN</v>
          </cell>
          <cell r="D41">
            <v>183.59</v>
          </cell>
        </row>
        <row r="42">
          <cell r="A42">
            <v>2002009</v>
          </cell>
          <cell r="B42" t="str">
            <v>EXECUÇÃO DE PLATAFORMA EM TERRENO ALAGADIÇO OU ACIDENTADO</v>
          </cell>
          <cell r="C42" t="str">
            <v>UN</v>
          </cell>
          <cell r="D42">
            <v>230.58</v>
          </cell>
        </row>
        <row r="43">
          <cell r="A43">
            <v>2002010</v>
          </cell>
          <cell r="B43" t="str">
            <v>PERFURAÇÃO E EXECUÇÃO  DE  ENSAIO PENETOMÉTRICO OU DE LAVAGEM POR TEMPO</v>
          </cell>
          <cell r="C43" t="str">
            <v>M</v>
          </cell>
          <cell r="D43">
            <v>179.76</v>
          </cell>
        </row>
        <row r="44">
          <cell r="A44">
            <v>2003000</v>
          </cell>
          <cell r="B44" t="str">
            <v>SONDAGEM ROTATIVA</v>
          </cell>
          <cell r="C44" t="str">
            <v>.</v>
          </cell>
          <cell r="D44" t="str">
            <v>.</v>
          </cell>
        </row>
        <row r="45">
          <cell r="A45">
            <v>2003001</v>
          </cell>
          <cell r="B45" t="str">
            <v>MOBILIZAÇÃO E INSTALAÇÃO DE 1 EQUIPAMENTO, CONSIDERANDO A DISTÂNCIA ATÉ 10KM</v>
          </cell>
          <cell r="C45" t="str">
            <v>UN</v>
          </cell>
          <cell r="D45">
            <v>475.39</v>
          </cell>
        </row>
        <row r="46">
          <cell r="A46">
            <v>2003002</v>
          </cell>
          <cell r="B46" t="str">
            <v>MOBILIZAÇÃO E INSTALAÇÃO DE 1 EQUIPAMENTO, CONSIDERANDO A DISTÂNCIA DE 10 À 20KM</v>
          </cell>
          <cell r="C46" t="str">
            <v>UN</v>
          </cell>
          <cell r="D46">
            <v>744.93</v>
          </cell>
        </row>
        <row r="47">
          <cell r="A47">
            <v>2003003</v>
          </cell>
          <cell r="B47" t="str">
            <v>MOBILIZAÇÃO E INSTALAÇÃO DE 1 EQUIPAMENTO, CONSIDERANDO A DISTÂNCIA ACIMA DE 20KM</v>
          </cell>
          <cell r="C47" t="str">
            <v>UN</v>
          </cell>
          <cell r="D47">
            <v>1014.46</v>
          </cell>
        </row>
        <row r="48">
          <cell r="A48">
            <v>2003005</v>
          </cell>
          <cell r="B48" t="str">
            <v>DESLOCAMENTO DE EQUIPAMENTO ENTRE FUROS EM TERRENO PLANO, CONSIDERANDO A DISTÂNCIA ATÉ 100M</v>
          </cell>
          <cell r="C48" t="str">
            <v>UN</v>
          </cell>
          <cell r="D48">
            <v>205.86</v>
          </cell>
        </row>
        <row r="49">
          <cell r="A49">
            <v>2003006</v>
          </cell>
          <cell r="B49" t="str">
            <v>DESLOCAMENTO DE EQUIPAMENTO ENTRE FUROS EM TERRENO PLANO, CONSIDERANDO A DISTÂNCIA DE 100 À 200M</v>
          </cell>
          <cell r="C49" t="str">
            <v>UN</v>
          </cell>
          <cell r="D49">
            <v>308.8</v>
          </cell>
        </row>
        <row r="50">
          <cell r="A50">
            <v>2003007</v>
          </cell>
          <cell r="B50" t="str">
            <v>DESLOCAMENTO DE EQUIPAMENTO ENTRE FUROS EM TERRENO PLANO, CONSIDERANDO A DISTÂNCIA ACIMA DE 200M</v>
          </cell>
          <cell r="C50" t="str">
            <v>UN</v>
          </cell>
          <cell r="D50">
            <v>411.73</v>
          </cell>
        </row>
        <row r="51">
          <cell r="A51">
            <v>2003008</v>
          </cell>
          <cell r="B51" t="str">
            <v>DESLOCAMENTO DE EQUIPAMENTO ENTRE FUROS EM TERRENO ACIDENTADO, CONSIDERANDO A DISTÂNCIA ATÉ 50M</v>
          </cell>
          <cell r="C51" t="str">
            <v>UN</v>
          </cell>
          <cell r="D51">
            <v>205.86</v>
          </cell>
        </row>
        <row r="52">
          <cell r="A52">
            <v>2003009</v>
          </cell>
          <cell r="B52" t="str">
            <v>DESLOCAMENTO DE EQUIPAMENTO ENTRE FUROS EM TERRENO ACIDENTADO, CONSIDERANDO A DISTÂNCIA ACIMA DE 50M</v>
          </cell>
          <cell r="C52" t="str">
            <v>UN</v>
          </cell>
          <cell r="D52">
            <v>308.8</v>
          </cell>
        </row>
        <row r="53">
          <cell r="A53">
            <v>2003010</v>
          </cell>
          <cell r="B53" t="str">
            <v>EXECUÇÃO DE PLATAFORMA EM TERRENO ALAGADIÇO OU ACIDENTADO</v>
          </cell>
          <cell r="C53" t="str">
            <v>UN</v>
          </cell>
          <cell r="D53">
            <v>507.43</v>
          </cell>
        </row>
        <row r="54">
          <cell r="A54">
            <v>2003011</v>
          </cell>
          <cell r="B54" t="str">
            <v>PERFURAÇÃO EM SOLOS OU ROCHAS DECOMPOSTAS HX</v>
          </cell>
          <cell r="C54" t="str">
            <v>M</v>
          </cell>
          <cell r="D54">
            <v>418.97</v>
          </cell>
        </row>
        <row r="55">
          <cell r="A55">
            <v>2003012</v>
          </cell>
          <cell r="B55" t="str">
            <v>PERFURAÇÃO EM SOLOS OU ROCHAS DECOMPOSTAS NX</v>
          </cell>
          <cell r="C55" t="str">
            <v>M</v>
          </cell>
          <cell r="D55">
            <v>418.49</v>
          </cell>
        </row>
        <row r="56">
          <cell r="A56">
            <v>2003013</v>
          </cell>
          <cell r="B56" t="str">
            <v>PERFURAÇÃO EM SOLOS OU ROCHAS DECOMPOSTAS BX</v>
          </cell>
          <cell r="C56" t="str">
            <v>M</v>
          </cell>
          <cell r="D56">
            <v>417.82</v>
          </cell>
        </row>
        <row r="57">
          <cell r="A57">
            <v>2003014</v>
          </cell>
          <cell r="B57" t="str">
            <v>PERFURAÇÃO EM SOLOS OU ROCHAS DECOMPOSTAS AX</v>
          </cell>
          <cell r="C57" t="str">
            <v>M</v>
          </cell>
          <cell r="D57">
            <v>417.8</v>
          </cell>
        </row>
        <row r="58">
          <cell r="A58">
            <v>2003015</v>
          </cell>
          <cell r="B58" t="str">
            <v>PERFURAÇÃO EM ROCHA MOLE (FILITOS, SILTITOS, ARENITOS, E ROCHAS AFINS), ACRÉSCIMO DE ... (EM RELAÇÃO AO PREÇO DA PERFURAÇÃO EM SOLOS E ROCHAS DECOMPOSTAS)</v>
          </cell>
          <cell r="C58" t="str">
            <v>%</v>
          </cell>
          <cell r="D58">
            <v>100</v>
          </cell>
        </row>
        <row r="59">
          <cell r="A59">
            <v>2003016</v>
          </cell>
          <cell r="B59" t="str">
            <v>PERFURAÇÃO EM ROCHA DURA OU EXTRA-DURA (GRANITOS, GNAISSES, QUARTZITOS E ROCHAS AFINS), ACRÉSCIMO DE... (EM RELAÇÃO AO PREÇO DA PERFURAÇÃO EM SOLOS OU ROCHAS DECOMPOSTAS)</v>
          </cell>
          <cell r="C59" t="str">
            <v>%</v>
          </cell>
          <cell r="D59">
            <v>300</v>
          </cell>
        </row>
        <row r="60">
          <cell r="A60">
            <v>2004000</v>
          </cell>
          <cell r="B60" t="str">
            <v>POÇOS DE INSPEÇÃO</v>
          </cell>
          <cell r="C60" t="str">
            <v>.</v>
          </cell>
          <cell r="D60" t="str">
            <v>.</v>
          </cell>
        </row>
        <row r="61">
          <cell r="A61">
            <v>2004001</v>
          </cell>
          <cell r="B61" t="str">
            <v>EXECUÇÃO DE POÇO COM 1M2 DE ÁREA</v>
          </cell>
          <cell r="C61" t="str">
            <v>M</v>
          </cell>
          <cell r="D61">
            <v>117.65</v>
          </cell>
        </row>
        <row r="62">
          <cell r="A62">
            <v>2004002</v>
          </cell>
          <cell r="B62" t="str">
            <v>EXECUÇÃO E MATERIAL PARA ESCORAMENTO</v>
          </cell>
          <cell r="C62" t="str">
            <v>M</v>
          </cell>
          <cell r="D62">
            <v>657.92</v>
          </cell>
        </row>
        <row r="63">
          <cell r="A63">
            <v>2004003</v>
          </cell>
          <cell r="B63" t="str">
            <v>REATERRO DO POÇO</v>
          </cell>
          <cell r="C63" t="str">
            <v>M</v>
          </cell>
          <cell r="D63">
            <v>10.35</v>
          </cell>
        </row>
        <row r="64">
          <cell r="A64">
            <v>2005000</v>
          </cell>
          <cell r="B64" t="str">
            <v>ENSAIOS "IN SITU"</v>
          </cell>
          <cell r="C64" t="str">
            <v>.</v>
          </cell>
          <cell r="D64" t="str">
            <v>.</v>
          </cell>
        </row>
        <row r="65">
          <cell r="A65">
            <v>2005003</v>
          </cell>
          <cell r="B65" t="str">
            <v>INSTALAÇÃO DE MEDIDOR DE NÍVEL D'ÁGUA</v>
          </cell>
          <cell r="C65" t="str">
            <v>M</v>
          </cell>
          <cell r="D65">
            <v>141.1</v>
          </cell>
        </row>
        <row r="66">
          <cell r="A66">
            <v>2005004</v>
          </cell>
          <cell r="B66" t="str">
            <v>INSTALAÇÃO DE PIEZOMETRO</v>
          </cell>
          <cell r="C66" t="str">
            <v>M</v>
          </cell>
          <cell r="D66">
            <v>296.77</v>
          </cell>
        </row>
        <row r="67">
          <cell r="A67">
            <v>2006000</v>
          </cell>
          <cell r="B67" t="str">
            <v>ENSAIOS DE LABORATÓRIO</v>
          </cell>
          <cell r="C67" t="str">
            <v>.</v>
          </cell>
          <cell r="D67" t="str">
            <v>.</v>
          </cell>
        </row>
        <row r="68">
          <cell r="A68">
            <v>2006001</v>
          </cell>
          <cell r="B68" t="str">
            <v>ENSAIOS DE LABORATÓRIO - UMIDADE NATURAL</v>
          </cell>
          <cell r="C68" t="str">
            <v>ENS.</v>
          </cell>
          <cell r="D68">
            <v>35.049999999999997</v>
          </cell>
        </row>
        <row r="69">
          <cell r="A69">
            <v>2006002</v>
          </cell>
          <cell r="B69" t="str">
            <v>ENSAIOS DE LABORATÓRIO - LIMITE DE LIQUIDEZ</v>
          </cell>
          <cell r="C69" t="str">
            <v>ENS.</v>
          </cell>
          <cell r="D69">
            <v>145.49</v>
          </cell>
        </row>
        <row r="70">
          <cell r="A70">
            <v>2006003</v>
          </cell>
          <cell r="B70" t="str">
            <v>ENSAIOS DE LABORATÓRIO - PLASTICIDADE</v>
          </cell>
          <cell r="C70" t="str">
            <v>ENS.</v>
          </cell>
          <cell r="D70">
            <v>119.25</v>
          </cell>
        </row>
        <row r="71">
          <cell r="A71">
            <v>2006004</v>
          </cell>
          <cell r="B71" t="str">
            <v>ENSAIOS DE LABORATÓRIO - COMPACTAÇÃO</v>
          </cell>
          <cell r="C71" t="str">
            <v>ENS.</v>
          </cell>
          <cell r="D71">
            <v>368.31</v>
          </cell>
        </row>
        <row r="72">
          <cell r="A72">
            <v>2006005</v>
          </cell>
          <cell r="B72" t="str">
            <v>ENSAIOS DE LABORATÓRIO - GRANULOMETRIA</v>
          </cell>
          <cell r="C72" t="str">
            <v>ENS.</v>
          </cell>
          <cell r="D72">
            <v>227.87</v>
          </cell>
        </row>
        <row r="73">
          <cell r="A73">
            <v>2006006</v>
          </cell>
          <cell r="B73" t="str">
            <v>ENSAIOS DE LABORATÓRIO - PROCTOR SIMPLES</v>
          </cell>
          <cell r="C73" t="str">
            <v>ENS.</v>
          </cell>
          <cell r="D73">
            <v>411.3</v>
          </cell>
        </row>
        <row r="74">
          <cell r="A74">
            <v>2006007</v>
          </cell>
          <cell r="B74" t="str">
            <v>ENSAIOS DE LABORATÓRIO - CBR MOLDADO</v>
          </cell>
          <cell r="C74" t="str">
            <v>ENS.</v>
          </cell>
          <cell r="D74">
            <v>344.41</v>
          </cell>
        </row>
        <row r="75">
          <cell r="A75">
            <v>2006008</v>
          </cell>
          <cell r="B75" t="str">
            <v>ENSAIOS DE LABORATÓRIO - ENSAIO DE CBR INDEFORMADO</v>
          </cell>
          <cell r="C75" t="str">
            <v>ENS.</v>
          </cell>
          <cell r="D75">
            <v>273.55</v>
          </cell>
        </row>
        <row r="76">
          <cell r="A76">
            <v>2006009</v>
          </cell>
          <cell r="B76" t="str">
            <v>ENSAIOS DE LABORATÓRIO - CBR-5 PONTOS (MOLDADO)</v>
          </cell>
          <cell r="C76" t="str">
            <v>ENS.</v>
          </cell>
          <cell r="D76">
            <v>932.1</v>
          </cell>
        </row>
        <row r="77">
          <cell r="A77">
            <v>2006010</v>
          </cell>
          <cell r="B77" t="str">
            <v>ENSAIOS DE LABORATÓRIO - CBR-5 PONTOS (INDEFORMADO)</v>
          </cell>
          <cell r="C77" t="str">
            <v>ENS.</v>
          </cell>
          <cell r="D77">
            <v>698.79</v>
          </cell>
        </row>
        <row r="78">
          <cell r="A78">
            <v>2006011</v>
          </cell>
          <cell r="B78" t="str">
            <v>ENSAIOS DE LABORATÓRIO - LOS ANGELES</v>
          </cell>
          <cell r="C78" t="str">
            <v>ENS.</v>
          </cell>
          <cell r="D78">
            <v>758.29</v>
          </cell>
        </row>
        <row r="79">
          <cell r="A79">
            <v>2006013</v>
          </cell>
          <cell r="B79" t="str">
            <v>ENSAIOS DE LABORATÓRIO - DURABILIDADE</v>
          </cell>
          <cell r="C79" t="str">
            <v>ENS.</v>
          </cell>
          <cell r="D79">
            <v>804.35</v>
          </cell>
        </row>
        <row r="80">
          <cell r="A80">
            <v>2006014</v>
          </cell>
          <cell r="B80" t="str">
            <v>ENSAIOS DE LABORATÓRIO - ADESIVIDADE</v>
          </cell>
          <cell r="C80" t="str">
            <v>ENS.</v>
          </cell>
          <cell r="D80">
            <v>411.3</v>
          </cell>
        </row>
        <row r="81">
          <cell r="A81">
            <v>2006015</v>
          </cell>
          <cell r="B81" t="str">
            <v>ENSAIOS DE LABORATÓRIO - VISCOSIDADE</v>
          </cell>
          <cell r="C81" t="str">
            <v>ENS.</v>
          </cell>
          <cell r="D81">
            <v>273.26</v>
          </cell>
        </row>
        <row r="82">
          <cell r="A82">
            <v>2006017</v>
          </cell>
          <cell r="B82" t="str">
            <v>ENSAIOS DE LABORATÓRIO - PONTO DE FULGOR</v>
          </cell>
          <cell r="C82" t="str">
            <v>ENS.</v>
          </cell>
          <cell r="D82">
            <v>235.09</v>
          </cell>
        </row>
        <row r="83">
          <cell r="A83">
            <v>2006018</v>
          </cell>
          <cell r="B83" t="str">
            <v>ENSAIOS DE LABORATÓRIO - PENETRAÇÃO</v>
          </cell>
          <cell r="C83" t="str">
            <v>ENS.</v>
          </cell>
          <cell r="D83">
            <v>345.22</v>
          </cell>
        </row>
        <row r="84">
          <cell r="A84">
            <v>2006019</v>
          </cell>
          <cell r="B84" t="str">
            <v>ENSAIOS DE LABORATÓRIO - PONTO DE AMOLECIMENTO</v>
          </cell>
          <cell r="C84" t="str">
            <v>ENS.</v>
          </cell>
          <cell r="D84">
            <v>205.65</v>
          </cell>
        </row>
        <row r="85">
          <cell r="A85">
            <v>2006021</v>
          </cell>
          <cell r="B85" t="str">
            <v>ENSAIOS DE LABORATÓRIO - DOSAGEM MARSHALL, GRANULOMETRIA, TEOR DE ASFALTO, ESTABILIDADE E FLUÊNCIA</v>
          </cell>
          <cell r="C85" t="str">
            <v>ENS.</v>
          </cell>
          <cell r="D85">
            <v>3323.83</v>
          </cell>
        </row>
        <row r="86">
          <cell r="A86">
            <v>2006022</v>
          </cell>
          <cell r="B86" t="str">
            <v>CONTROLE TECNOLÓGICO DE CONCRETO - ENSAIO DE ESCLEROMETRIA EM 10 PONTOS COM 16 TIROS POR PONTO</v>
          </cell>
          <cell r="C86" t="str">
            <v>ENS.</v>
          </cell>
          <cell r="D86">
            <v>2048.31</v>
          </cell>
        </row>
        <row r="87">
          <cell r="A87">
            <v>2006101</v>
          </cell>
          <cell r="B87" t="str">
            <v>ENSAIO DE CARACTERIZAÇÃO DE RESÍDUOS SÓLIDOS CONFORME NBR 10.004</v>
          </cell>
          <cell r="C87" t="str">
            <v>UN</v>
          </cell>
          <cell r="D87">
            <v>4381.59</v>
          </cell>
        </row>
        <row r="88">
          <cell r="A88">
            <v>2006102</v>
          </cell>
          <cell r="B88" t="str">
            <v>ENSAIO DE CARACTERIZAÇÃO DE SOLO CONFORME SMA 039/2004 E VOR 256/E/2016</v>
          </cell>
          <cell r="C88" t="str">
            <v>UN</v>
          </cell>
          <cell r="D88">
            <v>1236.1199999999999</v>
          </cell>
        </row>
        <row r="89">
          <cell r="A89">
            <v>2006103</v>
          </cell>
          <cell r="B89" t="str">
            <v>ENSAIO DE CLASSIFICAÇÃO DE SOLO CONFORME METODOLOGIA MCT</v>
          </cell>
          <cell r="C89" t="str">
            <v>UM</v>
          </cell>
          <cell r="D89">
            <v>444.99</v>
          </cell>
        </row>
        <row r="90">
          <cell r="A90">
            <v>2006105</v>
          </cell>
          <cell r="B90" t="str">
            <v>ENSAIO TRIAXIAL ADENSADO DRENADO (CD) RSAT (SIGMA3 = 100 KPA, SIGMA3 = 300 KPA OU SIGMA3 = 800 KPA)</v>
          </cell>
          <cell r="C90" t="str">
            <v>UN</v>
          </cell>
          <cell r="D90">
            <v>7942.78</v>
          </cell>
        </row>
        <row r="91">
          <cell r="A91">
            <v>2006106</v>
          </cell>
          <cell r="B91" t="str">
            <v>ENSAIO TRIAXIAL ADENSADO NÃO DRENADO (CU) RSAT (SIGMA3 = 100 KPA, SIGMA3 = 300 KPA OU SIGMA3 = 800 KPA)</v>
          </cell>
          <cell r="C91" t="str">
            <v>UN</v>
          </cell>
          <cell r="D91">
            <v>7086.49</v>
          </cell>
        </row>
        <row r="92">
          <cell r="A92">
            <v>2006108</v>
          </cell>
          <cell r="B92" t="str">
            <v>ENSAIO TRIAXIAL NÃO ADENSADO NÃO DRENADO (UU) RSAT (SIGMA3 = 100 KPA, SIGMA3 = 300 KPA OU SIGMA3 = 800 KPA)</v>
          </cell>
          <cell r="C92" t="str">
            <v>UN</v>
          </cell>
          <cell r="D92">
            <v>4979.45</v>
          </cell>
        </row>
        <row r="93">
          <cell r="A93">
            <v>2006109</v>
          </cell>
          <cell r="B93" t="str">
            <v>ENSAIOS DE LABORATÓRIO - GRANULOMETRIA COM SEDIMENTAÇÃO</v>
          </cell>
          <cell r="C93" t="str">
            <v>UN</v>
          </cell>
          <cell r="D93">
            <v>296.17</v>
          </cell>
        </row>
        <row r="94">
          <cell r="A94">
            <v>3000000</v>
          </cell>
          <cell r="B94" t="str">
            <v>PROJETOS, ESTUDOS E SERVIÇOS</v>
          </cell>
        </row>
        <row r="95">
          <cell r="A95">
            <v>3001000</v>
          </cell>
          <cell r="B95" t="str">
            <v>DIMENSIONAMENTO DE PAVIMENTO</v>
          </cell>
          <cell r="C95" t="str">
            <v>FURO</v>
          </cell>
          <cell r="D95">
            <v>148.1</v>
          </cell>
        </row>
        <row r="96">
          <cell r="A96">
            <v>3002000</v>
          </cell>
          <cell r="B96" t="str">
            <v>PROJETO EM PLANTA PARA PAVIMENTAÇÃO DE VIA PÚBLICA COM UMA PISTA</v>
          </cell>
          <cell r="C96" t="str">
            <v>M</v>
          </cell>
          <cell r="D96">
            <v>1.69</v>
          </cell>
        </row>
        <row r="97">
          <cell r="A97">
            <v>3003000</v>
          </cell>
          <cell r="B97" t="str">
            <v>PROJETO EM PERFIL DE PAVIMENTAÇÃO DE VIA PÚBLICA COM UMA PISTA</v>
          </cell>
          <cell r="C97" t="str">
            <v>M</v>
          </cell>
          <cell r="D97">
            <v>0.8</v>
          </cell>
        </row>
        <row r="98">
          <cell r="A98">
            <v>3004000</v>
          </cell>
          <cell r="B98" t="str">
            <v>PROJETO HIDRÁULICO DE GALERIA PLUVIAL EM TUBOS</v>
          </cell>
          <cell r="C98" t="str">
            <v>M</v>
          </cell>
          <cell r="D98">
            <v>5.66</v>
          </cell>
        </row>
        <row r="99">
          <cell r="A99">
            <v>3005000</v>
          </cell>
          <cell r="B99" t="str">
            <v>PROJETO HIDRÁULICO DE GALERIA PLUVIAL MOLDADA EXCLUINDO O PROJETO ESTRUTURAL</v>
          </cell>
          <cell r="C99" t="str">
            <v>M</v>
          </cell>
          <cell r="D99">
            <v>12.17</v>
          </cell>
        </row>
        <row r="100">
          <cell r="A100">
            <v>3006000</v>
          </cell>
          <cell r="B100" t="str">
            <v>PROJETO HIDRÁULICO DE REFORÇO DE GALERIA EXISTENTE, EM TUBOS</v>
          </cell>
          <cell r="C100" t="str">
            <v>M</v>
          </cell>
          <cell r="D100">
            <v>5.04</v>
          </cell>
        </row>
        <row r="101">
          <cell r="A101">
            <v>3007000</v>
          </cell>
          <cell r="B101" t="str">
            <v>ESTUDO HIDROLÓGICO DE VIA PÚBLICA INTEGRANTE DE PROGRAMA DE PAVIMENTAÇÃO, QUE VIER A DISPENSAR GALERIA OU EXIGÍ-LA MOLDADA</v>
          </cell>
          <cell r="C101" t="str">
            <v>M</v>
          </cell>
          <cell r="D101">
            <v>3.85</v>
          </cell>
        </row>
        <row r="102">
          <cell r="A102">
            <v>3008000</v>
          </cell>
          <cell r="B102" t="str">
            <v>ESTUDO HIDROLÓGICO DE VIA PÚBLICA INTEGRANTE DE PROGRAMA DE PAVIMENTAÇÃO E PROJETO HIDRÁULICO, SE NECESSÁRIA GALERIA EM TUBOS</v>
          </cell>
          <cell r="C102" t="str">
            <v>M</v>
          </cell>
          <cell r="D102">
            <v>5.72</v>
          </cell>
        </row>
        <row r="103">
          <cell r="A103">
            <v>3009000</v>
          </cell>
          <cell r="B103" t="str">
            <v>ESTUDO HIDROLÓGICO DE ÁREA ARRUADA</v>
          </cell>
          <cell r="C103" t="str">
            <v>KM2</v>
          </cell>
          <cell r="D103">
            <v>2570.5100000000002</v>
          </cell>
        </row>
        <row r="104">
          <cell r="A104">
            <v>3010000</v>
          </cell>
          <cell r="B104" t="str">
            <v>ESTUDO HIDROLÓGICO DE ÁREA NÃO ARRUADA</v>
          </cell>
          <cell r="C104" t="str">
            <v>KM2</v>
          </cell>
          <cell r="D104">
            <v>1126.76</v>
          </cell>
        </row>
        <row r="105">
          <cell r="A105">
            <v>3011000</v>
          </cell>
          <cell r="B105" t="str">
            <v>ESTUDO HIDRÁULICO DE VIA SITUADA EM ÁREA, OBJETO DE ESTUDO HIDROLÓGICO</v>
          </cell>
          <cell r="C105" t="str">
            <v>M</v>
          </cell>
          <cell r="D105">
            <v>3.37</v>
          </cell>
        </row>
        <row r="106">
          <cell r="A106">
            <v>3012000</v>
          </cell>
          <cell r="B106" t="str">
            <v>ESTUDO HIDROLÓGICO E VERIFICAÇÃO DA SUFICIÊNCIA DE GALERIA EXISTENTE, EM TUBOS</v>
          </cell>
          <cell r="C106" t="str">
            <v>M</v>
          </cell>
          <cell r="D106">
            <v>4.67</v>
          </cell>
        </row>
        <row r="107">
          <cell r="A107">
            <v>3013000</v>
          </cell>
          <cell r="B107" t="str">
            <v>VERIFICAÇÃO NO PROJETO DE SISTEMA DE DRENAGEM, DE VIAS QUE DISPENSAM GALERIA DE ÁGUAS PLUVIAIS</v>
          </cell>
          <cell r="C107" t="str">
            <v>M</v>
          </cell>
          <cell r="D107">
            <v>0.52</v>
          </cell>
        </row>
        <row r="108">
          <cell r="A108">
            <v>3014000</v>
          </cell>
          <cell r="B108" t="str">
            <v>TRANSCRIÇÃO E ADAPTAÇÃO DE SISTEMAS DE DRENAGEM PROJETADOS EM VIAS PÚBLICAS</v>
          </cell>
          <cell r="C108" t="str">
            <v>M</v>
          </cell>
          <cell r="D108">
            <v>1.46</v>
          </cell>
        </row>
        <row r="109">
          <cell r="A109">
            <v>3015000</v>
          </cell>
          <cell r="B109" t="str">
            <v>CÁLCULO ESTRUTURAL DE CONCRETO ARMADO PARA PONTES, VIADUTOS, MUROS DE ARRIMO E OBRAS CONGÊNERES - PERCENTAGEM A SER APLICADA AO ORÇAMENTO DA PARTE ESTRUTURAL DA OBRA, USANDO OS PREÇOS UNITÁRIOS DA TABELA DE SIURB</v>
          </cell>
          <cell r="C109" t="str">
            <v>.</v>
          </cell>
          <cell r="D109" t="str">
            <v>.</v>
          </cell>
        </row>
        <row r="110">
          <cell r="A110">
            <v>3015001</v>
          </cell>
          <cell r="B110" t="str">
            <v>CÁLCULO ESTRUTURAL DE CONCRETO ARMADO PARA PONTES, VIADUTOS, MUROS DE ARRIMO E OBRAS CONGÊNERES - PERCENTAGEM A SER APLICADA AO ORÇAMENTO DA PARTE ESTRUTURAL DA OBRA, USANDO OS PREÇOS UNITÁRIOS DA TABELA DE SMSO - ATÉ  50M3</v>
          </cell>
          <cell r="C110" t="str">
            <v>%</v>
          </cell>
          <cell r="D110">
            <v>6.75</v>
          </cell>
        </row>
        <row r="111">
          <cell r="A111">
            <v>3015002</v>
          </cell>
          <cell r="B111" t="str">
            <v>CÁLCULO ESTRUTURAL DE CONCRETO ARMADO PARA PONTES, VIADUTOS, MUROS DE ARRIMO E OBRAS CONGÊNERES - PERCENTAGEM A SER APLICADA AO ORÇAMENTO DA PARTE ESTRUTURAL DA OBRA, USANDO OS PREÇOS UNITÁRIOS DA TABELA DE SMSO - ATÉ 100M3</v>
          </cell>
          <cell r="C111" t="str">
            <v>%</v>
          </cell>
          <cell r="D111">
            <v>6.12</v>
          </cell>
        </row>
        <row r="112">
          <cell r="A112">
            <v>3015003</v>
          </cell>
          <cell r="B112" t="str">
            <v>CÁLCULO ESTRUTURAL DE CONCRETO ARMADO PARA PONTES, VIADUTOS, MUROS DE ARRIMO E OBRAS CONGÊNERES - PERCENTAGEM A SER APLICADA AO ORÇAMENTO DA PARTE ESTRUTURAL DA OBRA, USANDO OS PREÇOS UNITÁRIOS DA TABELA DE SMSO - ATÉ 200M3</v>
          </cell>
          <cell r="C112" t="str">
            <v>%</v>
          </cell>
          <cell r="D112">
            <v>5.76</v>
          </cell>
        </row>
        <row r="113">
          <cell r="A113">
            <v>3015004</v>
          </cell>
          <cell r="B113" t="str">
            <v>CÁLCULO ESTRUTURAL DE CONCRETO ARMADO PARA PONTES, VIADUTOS, MUROS DE ARRIMO E OBRAS CONGÊNERES - PERCENTAGEM A SER APLICADA AO ORÇAMENTO DA PARTE ESTRUTURAL DA OBRA, USANDO OS PREÇOS UNITÁRIOS DA TABELA DE SMSO - ATÉ 500M3</v>
          </cell>
          <cell r="C113" t="str">
            <v>%</v>
          </cell>
          <cell r="D113">
            <v>5.49</v>
          </cell>
        </row>
        <row r="114">
          <cell r="A114">
            <v>3015005</v>
          </cell>
          <cell r="B114" t="str">
            <v>CÁLCULO ESTRUTURAL DE CONCRETO ARMADO PARA PONTES, VIADUTOS, MUROS DE ARRIMO E OBRAS CONGÊNERES - PERCENTAGEM A SER APLICADA AO ORÇAMENTO DA PARTE ESTRUTURAL DA OBRA, USANDO OS PREÇOS UNITÁRIOS DA TABELA DE SMSO - ATÉ 1.000M3</v>
          </cell>
          <cell r="C114" t="str">
            <v>%</v>
          </cell>
          <cell r="D114">
            <v>4.95</v>
          </cell>
        </row>
        <row r="115">
          <cell r="A115">
            <v>3015006</v>
          </cell>
          <cell r="B115" t="str">
            <v>CÁLCULO ESTRUTURAL DE CONCRETO ARMADO PARA PONTES, VIADUTOS, MUROS DE ARRIMO E OBRAS CONGÊNERES - PERCENTAGEM A SER APLICADA AO ORÇAMENTO DA PARTE ESTRUTURAL DA OBRA, USANDO OS PREÇOS UNITÁRIOS DA TABELA DE SMSO - ATÉ 2.000M3</v>
          </cell>
          <cell r="C115" t="str">
            <v>%</v>
          </cell>
          <cell r="D115">
            <v>4.5</v>
          </cell>
        </row>
        <row r="116">
          <cell r="A116">
            <v>3015007</v>
          </cell>
          <cell r="B116" t="str">
            <v>CÁLCULO ESTRUTURAL DE CONCRETO ARMADO PARA PONTES, VIADUTOS, MUROS DE ARRIMO E OBRAS CONGÊNERES - PERCENTAGEM A SER APLICADA AO ORÇAMENTO DA PARTE ESTRUTURAL DA OBRA, USANDO OS PREÇOS UNITÁRIOS DA TABELA DE SMSO - ATÉ 5.000M3</v>
          </cell>
          <cell r="C116" t="str">
            <v>%</v>
          </cell>
          <cell r="D116">
            <v>4.41</v>
          </cell>
        </row>
        <row r="117">
          <cell r="A117">
            <v>3015008</v>
          </cell>
          <cell r="B117" t="str">
            <v>CÁLCULO ESTRUTURAL DE CONCRETO ARMADO PARA PONTES, VIADUTOS, MUROS DE ARRIMO E OBRAS CONGÊNERES - PERCENTAGEM A SER APLICADA AO ORÇAMENTO DA PARTE ESTRUTURAL DA OBRA, USANDO OS PREÇOS UNITÁRIOS DA TABELA DE SMSO - ATÉ 10.000M3</v>
          </cell>
          <cell r="C117" t="str">
            <v>%</v>
          </cell>
          <cell r="D117">
            <v>4.32</v>
          </cell>
        </row>
        <row r="118">
          <cell r="A118">
            <v>3015009</v>
          </cell>
          <cell r="B118" t="str">
            <v>CÁLCULO ESTRUTURAL DE CONCRETO ARMADO PARA PONTES, VIADUTOS, MUROS DE ARRIMO E OBRAS CONGÊNERES - PERCENTAGEM A SER APLICADA AO ORÇAMENTO DA PARTE ESTRUTURAL DA OBRA, USANDO OS PREÇOS UNITÁRIOS DA TABELA DE SMSO - ACIMA DE 10.000M3</v>
          </cell>
          <cell r="C118" t="str">
            <v>%</v>
          </cell>
          <cell r="D118">
            <v>4.2300000000000004</v>
          </cell>
        </row>
        <row r="119">
          <cell r="A119">
            <v>3016000</v>
          </cell>
          <cell r="B119" t="str">
            <v>PROJETO ESTRUTURAL DE CONCRETO ARMADO PARA GALERIA MOLDADA, EM MÓDULOS DE 10M DE EXTENSÃO, PODENDO AS FUNDAÇÕES SEREM DIRETAS, SOBRE ESTACAS OU AMBAS AS SOLUÇÕES, APLICA-SE OS PERCENTUAIS DO ITEM 3.15 PARA MÓDULO; PARA REPETIÇÃO DE MÓDULOS ADOTA-SE:</v>
          </cell>
          <cell r="C119" t="str">
            <v>.</v>
          </cell>
          <cell r="D119" t="str">
            <v>.</v>
          </cell>
        </row>
        <row r="120">
          <cell r="A120">
            <v>3016001</v>
          </cell>
          <cell r="B120" t="str">
            <v>PROJETO ESTRUTURAL DE CONCRETO ARMADO PARA GALERIA MOLDADA, EM MÓDULOS DE 10M DE EXTENSÃO, PODENDO AS FUNDAÇÕES SEREM DIRETAS, SOBRE ESTACAS OU AMBAS AS SOLUÇÕES, APLICA-SE OS PERCENTUAIS DO ITEM 3.15 PARA MÓDULO; PARA REPETIÇÃO DE MÓDULOS ADOTA-SE  1  A 5 REPETIÇÕES</v>
          </cell>
          <cell r="C120" t="str">
            <v>%</v>
          </cell>
          <cell r="D120" t="str">
            <v>25N</v>
          </cell>
        </row>
        <row r="121">
          <cell r="A121">
            <v>3016002</v>
          </cell>
          <cell r="B121" t="str">
            <v>PROJETO ESTRUTURAL DE CONCRETO ARMADO PARA GALERIA MOLDADA, EM MÓDULOS DE 10M DE EXTENSÃO, PODENDO AS FUNDAÇÕES SEREM DIRETAS, SOBRE ESTACAS OU AMBAS AS SOLUÇÕES, APLICA-SE OS PERCENTUAIS DO ITEM 3.15 PARA MÓDULO; PARA REPETIÇÃO DE MÓDULOS ADOTA-SE  6  A 10 REPETIÇÕES</v>
          </cell>
          <cell r="C121" t="str">
            <v>%</v>
          </cell>
          <cell r="D121" t="str">
            <v>25+20N</v>
          </cell>
        </row>
        <row r="122">
          <cell r="A122">
            <v>3016003</v>
          </cell>
          <cell r="B122" t="str">
            <v>PROJETO ESTRUTURAL DE CONCRETO ARMADO PARA GALERIA MOLDADA, EM MÓDULOS DE 10M DE EXTENSÃO, PODENDO AS FUNDAÇÕES SEREM DIRETAS, SOBRE ESTACAS OU AMBAS AS SOLUÇÕES, APLICA-SE OS PERCENTUAIS DO ITEM 3.15 PARA MÓDULO; PARA REPETIÇÃO DE MÓDULOS ADOTA-SE 11  A 20 REPETIÇÕES</v>
          </cell>
          <cell r="C122" t="str">
            <v>%</v>
          </cell>
          <cell r="D122" t="str">
            <v>75+15N</v>
          </cell>
        </row>
        <row r="123">
          <cell r="A123">
            <v>3016004</v>
          </cell>
          <cell r="B123" t="str">
            <v>PROJETO ESTRUTURAL DE CONCRETO ARMADO PARA GALERIA MOLDADA, EM MÓDULOS DE 10M DE EXTENSÃO, PODENDO AS FUNDAÇÕES SEREM DIRETAS, SOBRE ESTACAS OU AMBAS AS SOLUÇÕES, APLICA-SE OS PERCENTUAIS DO ITEM 3.15 PARA MÓDULO; PARA REPETIÇÃO DE MÓDULOS ADOTA-SE 21  A 40 REPETIÇÕES</v>
          </cell>
          <cell r="C123" t="str">
            <v>%</v>
          </cell>
          <cell r="D123" t="str">
            <v>175+10N</v>
          </cell>
        </row>
        <row r="124">
          <cell r="A124">
            <v>3016005</v>
          </cell>
          <cell r="B124" t="str">
            <v>PROJETO ESTRUTURAL DE CONCRETO ARMADO PARA GALERIA MOLDADA, EM MÓDULOS DE 10M DE EXTENSÃO, PODENDO AS FUNDAÇÕES SEREM DIRETAS, SOBRE ESTACAS OU AMBAS AS SOLUÇÕES, APLICA-SE OS PERCENTUAIS DO ITEM 3.15 PARA MÓDULO; PARA REPETIÇÃO DE MÓDULOS ADOTA-SE 41 EM DIANTE</v>
          </cell>
          <cell r="C124" t="str">
            <v>%</v>
          </cell>
          <cell r="D124" t="str">
            <v>375+5N</v>
          </cell>
        </row>
        <row r="125">
          <cell r="A125">
            <v>3019000</v>
          </cell>
          <cell r="B125" t="str">
            <v>PLANILHA DE QUANTIDADE DE SERVIÇOS DE VIAS DO PROGRAMA DE PAVIMENTAÇÃO</v>
          </cell>
          <cell r="C125" t="str">
            <v>M/VIA</v>
          </cell>
          <cell r="D125">
            <v>3.3</v>
          </cell>
        </row>
        <row r="126">
          <cell r="A126">
            <v>3020000</v>
          </cell>
          <cell r="B126" t="str">
            <v>CÓPIA XEROX EM TAMANHO OFÍCIO, UMA FACE, PRETO E BRANCO</v>
          </cell>
          <cell r="C126" t="str">
            <v>UN</v>
          </cell>
          <cell r="D126">
            <v>1.58</v>
          </cell>
        </row>
        <row r="127">
          <cell r="A127">
            <v>3020001</v>
          </cell>
          <cell r="B127" t="str">
            <v>CÓPIA XEROX TAMANHO OFÍCIO UMA FACE COLORIDA</v>
          </cell>
          <cell r="C127" t="str">
            <v>UN</v>
          </cell>
          <cell r="D127">
            <v>2.42</v>
          </cell>
        </row>
        <row r="128">
          <cell r="A128">
            <v>3020002</v>
          </cell>
          <cell r="B128" t="str">
            <v>CÓPIA XEROX TAMANHO A3 UMA FACE-PRETO E BRANCO</v>
          </cell>
          <cell r="C128" t="str">
            <v>UN</v>
          </cell>
          <cell r="D128">
            <v>1.8</v>
          </cell>
        </row>
        <row r="129">
          <cell r="A129">
            <v>3020003</v>
          </cell>
          <cell r="B129" t="str">
            <v>CÓPIA XEROX TAMANHO A3 UMA FACE COLORIDA</v>
          </cell>
          <cell r="C129" t="str">
            <v>UN</v>
          </cell>
          <cell r="D129">
            <v>5.57</v>
          </cell>
        </row>
        <row r="130">
          <cell r="A130">
            <v>3020004</v>
          </cell>
          <cell r="B130" t="str">
            <v>CÓPIA XEROX PRETO E BRANCO</v>
          </cell>
          <cell r="C130" t="str">
            <v>M2</v>
          </cell>
          <cell r="D130">
            <v>17.91</v>
          </cell>
        </row>
        <row r="131">
          <cell r="A131">
            <v>3022000</v>
          </cell>
          <cell r="B131" t="str">
            <v>LOCAÇÃO DE VEÍCULO DE PASSAGEIRO TIPO VW GOL OU SIMILAR, COM MOTORISTA, INCLUINDO MANUTENÇÃO E COMBUSTÍVEL (MÍNIMO 200 H/MÊS)</v>
          </cell>
          <cell r="C131" t="str">
            <v>H</v>
          </cell>
          <cell r="D131">
            <v>55.2</v>
          </cell>
        </row>
        <row r="132">
          <cell r="A132">
            <v>3023000</v>
          </cell>
          <cell r="B132" t="str">
            <v>FOTO COLORIDA 10 X 15CM ( REVELAÇÃO)</v>
          </cell>
          <cell r="C132" t="str">
            <v>UN</v>
          </cell>
          <cell r="D132">
            <v>3.74</v>
          </cell>
        </row>
        <row r="133">
          <cell r="A133">
            <v>3024000</v>
          </cell>
          <cell r="B133" t="str">
            <v>CONSULTOR</v>
          </cell>
          <cell r="C133" t="str">
            <v>H</v>
          </cell>
          <cell r="D133">
            <v>528.21</v>
          </cell>
        </row>
        <row r="134">
          <cell r="A134">
            <v>3025000</v>
          </cell>
          <cell r="B134" t="str">
            <v>COORDENADOR GERAL</v>
          </cell>
          <cell r="C134" t="str">
            <v>H</v>
          </cell>
          <cell r="D134">
            <v>528.21</v>
          </cell>
        </row>
        <row r="135">
          <cell r="A135">
            <v>3026000</v>
          </cell>
          <cell r="B135" t="str">
            <v>COORDENADOR SETORIAL</v>
          </cell>
          <cell r="C135" t="str">
            <v>H</v>
          </cell>
          <cell r="D135">
            <v>528.21</v>
          </cell>
        </row>
        <row r="136">
          <cell r="A136">
            <v>3027000</v>
          </cell>
          <cell r="B136" t="str">
            <v>ENGENHEIRO/ ARQUITETO SÊNIOR</v>
          </cell>
          <cell r="C136" t="str">
            <v>H</v>
          </cell>
          <cell r="D136">
            <v>316.27999999999997</v>
          </cell>
        </row>
        <row r="137">
          <cell r="A137">
            <v>3029000</v>
          </cell>
          <cell r="B137" t="str">
            <v>ENGENHEIRO/ ARQUITETO  PLENO</v>
          </cell>
          <cell r="C137" t="str">
            <v>H</v>
          </cell>
          <cell r="D137">
            <v>190.43</v>
          </cell>
        </row>
        <row r="138">
          <cell r="A138">
            <v>3030000</v>
          </cell>
          <cell r="B138" t="str">
            <v>ENGENHEIRO/ ARQUITETO JUNIOR</v>
          </cell>
          <cell r="C138" t="str">
            <v>H</v>
          </cell>
          <cell r="D138">
            <v>135.46</v>
          </cell>
        </row>
        <row r="139">
          <cell r="A139">
            <v>3031000</v>
          </cell>
          <cell r="B139" t="str">
            <v>AUXILIAR DE LABORATÓRIO</v>
          </cell>
          <cell r="C139" t="str">
            <v>H</v>
          </cell>
          <cell r="D139">
            <v>28.47</v>
          </cell>
        </row>
        <row r="140">
          <cell r="A140">
            <v>3032000</v>
          </cell>
          <cell r="B140" t="str">
            <v>AUXILIAR DE TOPOGRAFIA</v>
          </cell>
          <cell r="C140" t="str">
            <v>H</v>
          </cell>
          <cell r="D140">
            <v>30.86</v>
          </cell>
        </row>
        <row r="141">
          <cell r="A141">
            <v>3033000</v>
          </cell>
          <cell r="B141" t="str">
            <v>TECNÓLOGO  EM CONSTRUÇÃO CIVIL NÍVEL SUPERIOR, COM 5 À 10 ANOS DE EXPERIÊNCIA</v>
          </cell>
          <cell r="C141" t="str">
            <v>H</v>
          </cell>
          <cell r="D141">
            <v>96.55</v>
          </cell>
        </row>
        <row r="142">
          <cell r="A142">
            <v>3035000</v>
          </cell>
          <cell r="B142" t="str">
            <v>DESENHISTA - CADISTA</v>
          </cell>
          <cell r="C142" t="str">
            <v>H</v>
          </cell>
          <cell r="D142">
            <v>67.040000000000006</v>
          </cell>
        </row>
        <row r="143">
          <cell r="A143">
            <v>3036000</v>
          </cell>
          <cell r="B143" t="str">
            <v>DESENHISTA PROJETISTA</v>
          </cell>
          <cell r="C143" t="str">
            <v>H</v>
          </cell>
          <cell r="D143">
            <v>69.87</v>
          </cell>
        </row>
        <row r="144">
          <cell r="A144">
            <v>3038000</v>
          </cell>
          <cell r="B144" t="str">
            <v>LABORATORISTA DE SOLO/PAVIMENTAÇÃO</v>
          </cell>
          <cell r="C144" t="str">
            <v>H</v>
          </cell>
          <cell r="D144">
            <v>87.45</v>
          </cell>
        </row>
        <row r="145">
          <cell r="A145">
            <v>3039000</v>
          </cell>
          <cell r="B145" t="str">
            <v>PROJETISTA</v>
          </cell>
          <cell r="C145" t="str">
            <v>H</v>
          </cell>
          <cell r="D145">
            <v>149.11000000000001</v>
          </cell>
        </row>
        <row r="146">
          <cell r="A146">
            <v>3040000</v>
          </cell>
          <cell r="B146" t="str">
            <v>TOPÓGRAFO</v>
          </cell>
          <cell r="C146" t="str">
            <v>H</v>
          </cell>
          <cell r="D146">
            <v>74.12</v>
          </cell>
        </row>
        <row r="147">
          <cell r="A147">
            <v>3041000</v>
          </cell>
          <cell r="B147" t="str">
            <v>AJUDANTE GERAL</v>
          </cell>
          <cell r="C147" t="str">
            <v>H</v>
          </cell>
          <cell r="D147">
            <v>25.89</v>
          </cell>
        </row>
        <row r="148">
          <cell r="A148">
            <v>3043000</v>
          </cell>
          <cell r="B148" t="str">
            <v>DIGITADOR</v>
          </cell>
          <cell r="C148" t="str">
            <v>H</v>
          </cell>
          <cell r="D148">
            <v>30.86</v>
          </cell>
        </row>
        <row r="149">
          <cell r="A149">
            <v>3044000</v>
          </cell>
          <cell r="B149" t="str">
            <v>MENSAGEIRO</v>
          </cell>
          <cell r="C149" t="str">
            <v>H</v>
          </cell>
          <cell r="D149">
            <v>31.91</v>
          </cell>
        </row>
        <row r="150">
          <cell r="A150">
            <v>3046000</v>
          </cell>
          <cell r="B150" t="str">
            <v>SECRETÁRIA</v>
          </cell>
          <cell r="C150" t="str">
            <v>H</v>
          </cell>
          <cell r="D150">
            <v>62.91</v>
          </cell>
        </row>
        <row r="151">
          <cell r="A151">
            <v>3047000</v>
          </cell>
          <cell r="B151" t="str">
            <v>SECRETÁRIA EXECUTIVA</v>
          </cell>
          <cell r="C151" t="str">
            <v>H</v>
          </cell>
          <cell r="D151">
            <v>104.3</v>
          </cell>
        </row>
        <row r="152">
          <cell r="A152">
            <v>3050000</v>
          </cell>
          <cell r="B152" t="str">
            <v>DESENHISTA DE TOPOGRAFIA</v>
          </cell>
          <cell r="C152" t="str">
            <v>H</v>
          </cell>
          <cell r="D152">
            <v>65.650000000000006</v>
          </cell>
        </row>
        <row r="153">
          <cell r="A153">
            <v>3051000</v>
          </cell>
          <cell r="B153" t="str">
            <v>TÉCNICO - NÍVEL MÉDIO</v>
          </cell>
          <cell r="C153" t="str">
            <v>H</v>
          </cell>
          <cell r="D153">
            <v>75.930000000000007</v>
          </cell>
        </row>
        <row r="154">
          <cell r="A154">
            <v>3052000</v>
          </cell>
          <cell r="B154" t="str">
            <v>SERVIÇO DE PLOTAGEM EM PAPEL SULFITE, TAMANHO A1, PRETO E BRANCO</v>
          </cell>
          <cell r="C154" t="str">
            <v>UN</v>
          </cell>
          <cell r="D154">
            <v>11.41</v>
          </cell>
        </row>
        <row r="155">
          <cell r="A155">
            <v>3052001</v>
          </cell>
          <cell r="B155" t="str">
            <v>PLOTAGEM EM PAPEL SULFITE, TAMANHO A1, COLORIDA (ARQUIVO ORIGINAL COM EXTENSÃO "PLT")</v>
          </cell>
          <cell r="C155" t="str">
            <v>UN</v>
          </cell>
          <cell r="D155">
            <v>15.03</v>
          </cell>
        </row>
        <row r="156">
          <cell r="A156">
            <v>3052002</v>
          </cell>
          <cell r="B156" t="str">
            <v>PLOTAGEM EM PAPEL SULFITE, TAMANHO A0, PRETO E BRANCO (ARQUIVO ORIGINAL COM EXTENSÃO "PLT")</v>
          </cell>
          <cell r="C156" t="str">
            <v>UN</v>
          </cell>
          <cell r="D156">
            <v>13.61</v>
          </cell>
        </row>
        <row r="157">
          <cell r="A157">
            <v>3052003</v>
          </cell>
          <cell r="B157" t="str">
            <v>PLOTAGEM EM PAPEL SULFITE,TAMANHO A0, COLORIDA (ARQUIVO ORIGINAL COM EXTENSÃO "PLT")</v>
          </cell>
          <cell r="C157" t="str">
            <v>UN</v>
          </cell>
          <cell r="D157">
            <v>19.850000000000001</v>
          </cell>
        </row>
        <row r="158">
          <cell r="A158">
            <v>3053017</v>
          </cell>
          <cell r="B158" t="str">
            <v>PROJETO BÁSICO (PRANCHA A1)</v>
          </cell>
          <cell r="C158" t="str">
            <v>UN</v>
          </cell>
          <cell r="D158">
            <v>7037.72</v>
          </cell>
        </row>
        <row r="159">
          <cell r="A159">
            <v>3053018</v>
          </cell>
          <cell r="B159" t="str">
            <v>PROJETO EXECUTIVO (PRANCHA A1)</v>
          </cell>
          <cell r="C159" t="str">
            <v>UN</v>
          </cell>
          <cell r="D159">
            <v>5881.57</v>
          </cell>
        </row>
        <row r="160">
          <cell r="A160">
            <v>3054001</v>
          </cell>
          <cell r="B160" t="str">
            <v>ADVOGADO JÚNIOR</v>
          </cell>
          <cell r="C160" t="str">
            <v>H</v>
          </cell>
          <cell r="D160">
            <v>55.7</v>
          </cell>
        </row>
        <row r="161">
          <cell r="A161">
            <v>3054002</v>
          </cell>
          <cell r="B161" t="str">
            <v>ADVOGADO PLENO</v>
          </cell>
          <cell r="C161" t="str">
            <v>H</v>
          </cell>
          <cell r="D161">
            <v>98.42</v>
          </cell>
        </row>
        <row r="162">
          <cell r="A162">
            <v>3054003</v>
          </cell>
          <cell r="B162" t="str">
            <v>ADVOGADO SÊNIOR</v>
          </cell>
          <cell r="C162" t="str">
            <v>H</v>
          </cell>
          <cell r="D162">
            <v>169.92</v>
          </cell>
        </row>
        <row r="163">
          <cell r="A163">
            <v>3054004</v>
          </cell>
          <cell r="B163" t="str">
            <v>GEÓLOGO JÚNIOR</v>
          </cell>
          <cell r="C163" t="str">
            <v>H</v>
          </cell>
          <cell r="D163">
            <v>129.56</v>
          </cell>
        </row>
        <row r="164">
          <cell r="A164">
            <v>3054005</v>
          </cell>
          <cell r="B164" t="str">
            <v>GEÓLOGO PLENO</v>
          </cell>
          <cell r="C164" t="str">
            <v>H</v>
          </cell>
          <cell r="D164">
            <v>163.86</v>
          </cell>
        </row>
        <row r="165">
          <cell r="A165">
            <v>3054006</v>
          </cell>
          <cell r="B165" t="str">
            <v>GEÓLOGO SÊNIOR</v>
          </cell>
          <cell r="C165" t="str">
            <v>H</v>
          </cell>
          <cell r="D165">
            <v>173.52</v>
          </cell>
        </row>
        <row r="166">
          <cell r="A166">
            <v>3054007</v>
          </cell>
          <cell r="B166" t="str">
            <v>GEÓGRAFO JÚNIOR</v>
          </cell>
          <cell r="C166" t="str">
            <v>H</v>
          </cell>
          <cell r="D166">
            <v>129.56</v>
          </cell>
        </row>
        <row r="167">
          <cell r="A167">
            <v>3054008</v>
          </cell>
          <cell r="B167" t="str">
            <v>GEÓGRAFO PLENO</v>
          </cell>
          <cell r="C167" t="str">
            <v>H</v>
          </cell>
          <cell r="D167">
            <v>148.88</v>
          </cell>
        </row>
        <row r="168">
          <cell r="A168">
            <v>3054009</v>
          </cell>
          <cell r="B168" t="str">
            <v>GEÓGRAFO SÊNIOR</v>
          </cell>
          <cell r="C168" t="str">
            <v>H</v>
          </cell>
          <cell r="D168">
            <v>204.92</v>
          </cell>
        </row>
        <row r="169">
          <cell r="A169">
            <v>3054010</v>
          </cell>
          <cell r="B169" t="str">
            <v>ASSISTENTE SOCIAL JÚNIOR</v>
          </cell>
          <cell r="C169" t="str">
            <v>H</v>
          </cell>
          <cell r="D169">
            <v>128.31</v>
          </cell>
        </row>
        <row r="170">
          <cell r="A170">
            <v>3054011</v>
          </cell>
          <cell r="B170" t="str">
            <v>ASSISTENTE SOCIAL PLENO</v>
          </cell>
          <cell r="C170" t="str">
            <v>H</v>
          </cell>
          <cell r="D170">
            <v>173.42</v>
          </cell>
        </row>
        <row r="171">
          <cell r="A171">
            <v>3054012</v>
          </cell>
          <cell r="B171" t="str">
            <v>ASSISTENTE SOCIAL SÊNIOR</v>
          </cell>
          <cell r="C171" t="str">
            <v>H</v>
          </cell>
          <cell r="D171">
            <v>209.53</v>
          </cell>
        </row>
        <row r="172">
          <cell r="A172">
            <v>4000000</v>
          </cell>
          <cell r="B172" t="str">
            <v>MOVIMENTO DE TERRA</v>
          </cell>
        </row>
        <row r="173">
          <cell r="A173">
            <v>4001000</v>
          </cell>
          <cell r="B173" t="str">
            <v>ESCAVAÇÃO MANUAL PARA FUNDAÇÕES E VALAS COM PROFUNDIDADE MÉDIA MENOR OU IGUAL À 1,50M</v>
          </cell>
          <cell r="C173" t="str">
            <v>M3</v>
          </cell>
          <cell r="D173">
            <v>82.59</v>
          </cell>
        </row>
        <row r="174">
          <cell r="A174">
            <v>4002000</v>
          </cell>
          <cell r="B174" t="str">
            <v>ESCAVAÇÃO MANUAL PARA FUNDAÇÕES E VALAS COM PROFUNDIDADE MÉDIA MAIOR QUE 1,5M E MENOR OU IGUAL À 3,0M</v>
          </cell>
          <cell r="C174" t="str">
            <v>M3</v>
          </cell>
          <cell r="D174">
            <v>90.62</v>
          </cell>
        </row>
        <row r="175">
          <cell r="A175">
            <v>4003000</v>
          </cell>
          <cell r="B175" t="str">
            <v>ESCAVAÇÃO MANUAL PARA FUNDAÇÕES E VALAS COM PROFUNDIDADE MÉDIA MAIOR QUE 3,00M</v>
          </cell>
          <cell r="C175" t="str">
            <v>M3</v>
          </cell>
          <cell r="D175">
            <v>103.56</v>
          </cell>
        </row>
        <row r="176">
          <cell r="A176">
            <v>4004000</v>
          </cell>
          <cell r="B176" t="str">
            <v>ESCAVAÇÃO MECÂNICA PARA FUNDAÇÕES E VALAS COM PROFUNDIDADE MENOR OU IGUAL À 4,0M</v>
          </cell>
          <cell r="C176" t="str">
            <v>M3</v>
          </cell>
          <cell r="D176">
            <v>19.98</v>
          </cell>
        </row>
        <row r="177">
          <cell r="A177">
            <v>4005000</v>
          </cell>
          <cell r="B177" t="str">
            <v>ESCAVAÇÃO MECÂNICA PARA FUNDAÇÕES E VALAS COM PROFUNDIDADE MAIOR QUE 4,0M</v>
          </cell>
          <cell r="C177" t="str">
            <v>M3</v>
          </cell>
          <cell r="D177">
            <v>18.95</v>
          </cell>
        </row>
        <row r="178">
          <cell r="A178">
            <v>4006000</v>
          </cell>
          <cell r="B178" t="str">
            <v>ESCAVAÇÃO MANUAL DE CÓRREGO</v>
          </cell>
          <cell r="C178" t="str">
            <v>M3</v>
          </cell>
          <cell r="D178">
            <v>129.44999999999999</v>
          </cell>
        </row>
        <row r="179">
          <cell r="A179">
            <v>4007000</v>
          </cell>
          <cell r="B179" t="str">
            <v>ESCAVAÇÃO MECÂNICA DE CÓRREGO</v>
          </cell>
          <cell r="C179" t="str">
            <v>M3</v>
          </cell>
          <cell r="D179">
            <v>8.65</v>
          </cell>
        </row>
        <row r="180">
          <cell r="A180">
            <v>4008000</v>
          </cell>
          <cell r="B180" t="str">
            <v>REATERRO COMPACTADO DE FUNDAÇÃO</v>
          </cell>
          <cell r="C180" t="str">
            <v>M3</v>
          </cell>
          <cell r="D180">
            <v>17.190000000000001</v>
          </cell>
        </row>
        <row r="181">
          <cell r="A181">
            <v>4009000</v>
          </cell>
          <cell r="B181" t="str">
            <v>REENCHIMENTO DE VALA COM COMPACTAÇÃO, SEM FORNECIMENTO DE TERRA</v>
          </cell>
          <cell r="C181" t="str">
            <v>M3</v>
          </cell>
          <cell r="D181">
            <v>20.52</v>
          </cell>
        </row>
        <row r="182">
          <cell r="A182">
            <v>4010000</v>
          </cell>
          <cell r="B182" t="str">
            <v>ESCAVAÇÃO MECÂNICA, CARGA E REMOÇÃO DE TERRA ATÉ A DISTÂNCIA MÉDIA DE 1,0KM, COM CAMINHÃO BASCULANTE DE 10M3</v>
          </cell>
          <cell r="C182" t="str">
            <v>M3</v>
          </cell>
          <cell r="D182">
            <v>19.02</v>
          </cell>
        </row>
        <row r="183">
          <cell r="A183">
            <v>4011000</v>
          </cell>
          <cell r="B183" t="str">
            <v>ESCAVAÇÃO MECÂNICA, CARGA E REMOÇÃO DE TERRA ATÉ A DISTÂNCIA MÉDIA DE 1,0KM COM CAMINHÃO BASCULANTE DE 14 M3</v>
          </cell>
          <cell r="C183" t="str">
            <v>M3</v>
          </cell>
          <cell r="D183">
            <v>22.85</v>
          </cell>
        </row>
        <row r="184">
          <cell r="A184">
            <v>4012000</v>
          </cell>
          <cell r="B184" t="str">
            <v>ESCAVAÇÃO MECÂNICA, CARGA E REMOÇÃO DE TERRA ATÉ A DISTÂNCIA MÉDIA DE 1,0KM, COM CAMINHÃO BASCULANTE DE 17M3</v>
          </cell>
          <cell r="C184" t="str">
            <v>M3</v>
          </cell>
          <cell r="D184">
            <v>13.31</v>
          </cell>
        </row>
        <row r="185">
          <cell r="A185">
            <v>4014000</v>
          </cell>
          <cell r="B185" t="str">
            <v>CARGA E REMOÇÃO DE TERRA ATÉ A DISTÂNCIA MÉDIA DE 1,0KM, COM CAMINHÃO BASCULANTE DE 10M3</v>
          </cell>
          <cell r="C185" t="str">
            <v>M3</v>
          </cell>
          <cell r="D185">
            <v>16.09</v>
          </cell>
        </row>
        <row r="186">
          <cell r="A186">
            <v>4015000</v>
          </cell>
          <cell r="B186" t="str">
            <v>CARGA E REMOÇÃO DE TERRA ATÉ A DISTÂNCIA MÉDIA DE 1,0KM COM CAMINHÃO BASCULANTE DE 14 M3</v>
          </cell>
          <cell r="C186" t="str">
            <v>M3</v>
          </cell>
          <cell r="D186">
            <v>15.62</v>
          </cell>
        </row>
        <row r="187">
          <cell r="A187">
            <v>4016000</v>
          </cell>
          <cell r="B187" t="str">
            <v>CARGA E REMOÇÃO DE TERRA ATÉ A DISTÂNCIA MÉDIA DE 1,0KM, COM CAMINHÃO BASCULANTE DE 17M3</v>
          </cell>
          <cell r="C187" t="str">
            <v>M3</v>
          </cell>
          <cell r="D187">
            <v>11.9</v>
          </cell>
        </row>
        <row r="188">
          <cell r="A188">
            <v>4031000</v>
          </cell>
          <cell r="B188" t="str">
            <v>FORNECIMENTO DE TERRA, INCLUINDO ESCAVAÇÃO, CARGA E TRANSPORTE ATÉ A DISTÂNCIA MÉDIA DE 1,0KM, MEDIDO NO ATERRO COMPACTADO</v>
          </cell>
          <cell r="C188" t="str">
            <v>M3</v>
          </cell>
          <cell r="D188">
            <v>32.200000000000003</v>
          </cell>
        </row>
        <row r="189">
          <cell r="A189">
            <v>4032000</v>
          </cell>
          <cell r="B189" t="str">
            <v>COMPACTAÇÃO DE TERRA, MEDIDA NO ATERRO</v>
          </cell>
          <cell r="C189" t="str">
            <v>M3</v>
          </cell>
          <cell r="D189">
            <v>9.0299999999999994</v>
          </cell>
        </row>
        <row r="190">
          <cell r="A190">
            <v>4033000</v>
          </cell>
          <cell r="B190" t="str">
            <v>LIMPEZA MECANIZADA DE TERRENO, INCLUSIVE DE CAMADA VEGETAL ATÉ 30CM DE PROFUNDIDADE, SEM TRANSPORTE</v>
          </cell>
          <cell r="C190" t="str">
            <v>M2</v>
          </cell>
          <cell r="D190">
            <v>1.75</v>
          </cell>
        </row>
        <row r="191">
          <cell r="A191">
            <v>4033010</v>
          </cell>
          <cell r="B191" t="str">
            <v>CORTE, RECORTE E REMOÇÃO DE ÁRVORES INCLUSIVE RAIZES DIÂM. &gt; 5 E &lt; 15CM</v>
          </cell>
          <cell r="C191" t="str">
            <v>UN</v>
          </cell>
          <cell r="D191">
            <v>234.21</v>
          </cell>
        </row>
        <row r="192">
          <cell r="A192">
            <v>4033011</v>
          </cell>
          <cell r="B192" t="str">
            <v>CORTE, RECORTE E REMOÇÃO DE ÁRVORES INCLUSIVE RAIZES DIÂM. &gt; 15 E &lt; 30CM</v>
          </cell>
          <cell r="C192" t="str">
            <v>UN</v>
          </cell>
          <cell r="D192">
            <v>585.87</v>
          </cell>
        </row>
        <row r="193">
          <cell r="A193">
            <v>4033012</v>
          </cell>
          <cell r="B193" t="str">
            <v>CORTE, RECORTE E REMOÇÃO DE ÁRVORES INCLUSIVE RAIZES DIÂM. &gt; 30 E &lt; 60CM</v>
          </cell>
          <cell r="C193" t="str">
            <v>UN</v>
          </cell>
          <cell r="D193">
            <v>732.34</v>
          </cell>
        </row>
        <row r="194">
          <cell r="A194">
            <v>4033013</v>
          </cell>
          <cell r="B194" t="str">
            <v>CORTE, RECORTE E REMOÇÃO DE ÁRVORES INCLUSIVE RAIZES DIÂM. &gt; 60 E &lt; 90 CM</v>
          </cell>
          <cell r="C194" t="str">
            <v>UN</v>
          </cell>
          <cell r="D194">
            <v>878.81</v>
          </cell>
        </row>
        <row r="195">
          <cell r="A195">
            <v>4033014</v>
          </cell>
          <cell r="B195" t="str">
            <v>CORTE, RECORTE E REMOÇÃO DE ÁRVORES INCLUSIVE RAIZES DIÂM. &gt; 90CM</v>
          </cell>
          <cell r="C195" t="str">
            <v>UN</v>
          </cell>
          <cell r="D195">
            <v>1025.28</v>
          </cell>
        </row>
        <row r="196">
          <cell r="A196">
            <v>4035000</v>
          </cell>
          <cell r="B196" t="str">
            <v>APILOAMENTO MANUAL DE CAVA DE FUNDAÇÃO</v>
          </cell>
          <cell r="C196" t="str">
            <v>M2</v>
          </cell>
          <cell r="D196">
            <v>6.47</v>
          </cell>
        </row>
        <row r="197">
          <cell r="A197">
            <v>4060000</v>
          </cell>
          <cell r="B197" t="str">
            <v>REMOÇÃO DE TERRA ALÉM DO PRIMEIRO KM COM CAMINHÃO DE 14 M3</v>
          </cell>
          <cell r="C197" t="str">
            <v>M3XKM</v>
          </cell>
          <cell r="D197">
            <v>1.89</v>
          </cell>
        </row>
        <row r="198">
          <cell r="A198">
            <v>4061000</v>
          </cell>
          <cell r="B198" t="str">
            <v>REMOÇÃO DE TERRA ALÉM DO PRIMEIRO KM, COM CAMINHÃO DE 17M3</v>
          </cell>
          <cell r="C198" t="str">
            <v>M3XKM</v>
          </cell>
          <cell r="D198">
            <v>1.29</v>
          </cell>
        </row>
        <row r="199">
          <cell r="A199">
            <v>4062000</v>
          </cell>
          <cell r="B199" t="str">
            <v>REMOÇÃO DE TERRA ALÉM DO PRIMEIRO KM, COM CAMINHÃO DE 10M3</v>
          </cell>
          <cell r="C199" t="str">
            <v>M3xKM</v>
          </cell>
          <cell r="D199">
            <v>3.02</v>
          </cell>
        </row>
        <row r="200">
          <cell r="A200">
            <v>4063000</v>
          </cell>
          <cell r="B200" t="str">
            <v>DISPOSIÇÃO FINAL DE SOLOS E RESÍDUOS, CLASSE II A - NÃO INERTES, EM ATERRO SANITÁRIO LICENCIADO</v>
          </cell>
          <cell r="C200" t="str">
            <v>Ton</v>
          </cell>
          <cell r="D200">
            <v>144.36000000000001</v>
          </cell>
        </row>
        <row r="201">
          <cell r="A201">
            <v>4064000</v>
          </cell>
          <cell r="B201" t="str">
            <v>DISPOSIÇÃO FINAL DE SOLOS E RESÍDUOS, CLASSE II B - INERTES, EM ATERRO SANITÁRIO LICENCIADO</v>
          </cell>
          <cell r="C201" t="str">
            <v>Ton</v>
          </cell>
          <cell r="D201">
            <v>115.72</v>
          </cell>
        </row>
        <row r="202">
          <cell r="A202">
            <v>4065000</v>
          </cell>
          <cell r="B202" t="str">
            <v>DISPOSIÇÃO FINAL DE SOLOS E RESÍDUOS, CLASSE I - PERIGOSOS, EM ATERRO SANITÁRIO LICENCIADO</v>
          </cell>
          <cell r="C202" t="str">
            <v>Ton</v>
          </cell>
          <cell r="D202">
            <v>400.77</v>
          </cell>
        </row>
        <row r="203">
          <cell r="A203">
            <v>4102001</v>
          </cell>
          <cell r="B203" t="str">
            <v>FORNECIMENTO DE MATERIAL PARA ATERRO, ATÉ 1 KM</v>
          </cell>
          <cell r="C203" t="str">
            <v>TON</v>
          </cell>
          <cell r="D203">
            <v>245.51</v>
          </cell>
        </row>
        <row r="204">
          <cell r="A204">
            <v>5000000</v>
          </cell>
          <cell r="B204" t="str">
            <v>PAVIMENTAÇÃO</v>
          </cell>
        </row>
        <row r="205">
          <cell r="A205">
            <v>5001000</v>
          </cell>
          <cell r="B205" t="str">
            <v>ARRANCAMENTO DE GUIAS, INCLUI CARGA EM CAMINHÃO</v>
          </cell>
          <cell r="C205" t="str">
            <v>M</v>
          </cell>
          <cell r="D205">
            <v>11.2</v>
          </cell>
        </row>
        <row r="206">
          <cell r="A206">
            <v>5002000</v>
          </cell>
          <cell r="B206" t="str">
            <v>ARRANCAMENTO DE PARALELEPÍPEDOS, INCLUI CARGA EM CAMINHÃO</v>
          </cell>
          <cell r="C206" t="str">
            <v>M2</v>
          </cell>
          <cell r="D206">
            <v>19.72</v>
          </cell>
        </row>
        <row r="207">
          <cell r="A207">
            <v>5003000</v>
          </cell>
          <cell r="B207" t="str">
            <v>DEMOLIÇÃO DE PAVIMENTO DE CONCRETO, SARJETA OU SARJETÃO, INCLUI CARGA EM CAMINHÃO</v>
          </cell>
          <cell r="C207" t="str">
            <v>M2</v>
          </cell>
          <cell r="D207">
            <v>32.17</v>
          </cell>
        </row>
        <row r="208">
          <cell r="A208">
            <v>5004000</v>
          </cell>
          <cell r="B208" t="str">
            <v>DEMOLIÇÃO DE PAVIMENTO ASFÁLTICO, INCLUSIVE CAPA, INCLUI CARGA NO CAMINHÃO</v>
          </cell>
          <cell r="C208" t="str">
            <v>M2</v>
          </cell>
          <cell r="D208">
            <v>22.24</v>
          </cell>
        </row>
        <row r="209">
          <cell r="A209">
            <v>5005000</v>
          </cell>
          <cell r="B209" t="str">
            <v>DEMOLIÇÃO DE CAPA ASFÁLTICA, INCLUI CARGA NO CAMINHÃO</v>
          </cell>
          <cell r="C209" t="str">
            <v>M2</v>
          </cell>
          <cell r="D209">
            <v>5.4</v>
          </cell>
        </row>
        <row r="210">
          <cell r="A210">
            <v>5006000</v>
          </cell>
          <cell r="B210" t="str">
            <v>DEMOLIÇÃO DE ROCHA E CARGA NO CAMINHÃO (COM EMPREGO DE EXPLOSIVO)</v>
          </cell>
          <cell r="C210" t="str">
            <v>M3</v>
          </cell>
          <cell r="D210">
            <v>243.6</v>
          </cell>
        </row>
        <row r="211">
          <cell r="A211">
            <v>5007000</v>
          </cell>
          <cell r="B211" t="str">
            <v>REGULARIZAÇÃO E COMPACTAÇÃO DE RUAS DE TERRA (IE-5)</v>
          </cell>
          <cell r="C211" t="str">
            <v>M2</v>
          </cell>
          <cell r="D211">
            <v>3.79</v>
          </cell>
        </row>
        <row r="212">
          <cell r="A212">
            <v>5008000</v>
          </cell>
          <cell r="B212" t="str">
            <v>REMANEJAMENTO DE RAMAL DOMICILIAR DE ÁGUA, INCLUSIVE ABERTURA E FECHAMENTO DE VALA</v>
          </cell>
          <cell r="C212" t="str">
            <v>M</v>
          </cell>
          <cell r="D212">
            <v>29.83</v>
          </cell>
        </row>
        <row r="213">
          <cell r="A213">
            <v>5009000</v>
          </cell>
          <cell r="B213" t="str">
            <v>REMANEJAMENTO GERAL DE ÁGUA ATÉ 4", INCLUSIVE ABERTURA E FECHAMENTO DE VALA</v>
          </cell>
          <cell r="C213" t="str">
            <v>M</v>
          </cell>
          <cell r="D213">
            <v>51.58</v>
          </cell>
        </row>
        <row r="214">
          <cell r="A214">
            <v>5010000</v>
          </cell>
          <cell r="B214" t="str">
            <v>ABERTURA DE CAIXA ATÉ 40CM, INCLUI ESCAVAÇÃO, COMPACTAÇÃO, TRANSPORTE E PREPARO DO SUB-LEITO</v>
          </cell>
          <cell r="C214" t="str">
            <v>M2</v>
          </cell>
          <cell r="D214">
            <v>31.38</v>
          </cell>
        </row>
        <row r="215">
          <cell r="A215">
            <v>5011000</v>
          </cell>
          <cell r="B215" t="str">
            <v>ABERTURA DE CAIXA ATÉ 25CM, INCLUI ESCAVAÇÃO, COMPACTAÇÃO, TRANSPORTE E PREPARO DO SUB-LEITO</v>
          </cell>
          <cell r="C215" t="str">
            <v>M2</v>
          </cell>
          <cell r="D215">
            <v>24.2</v>
          </cell>
        </row>
        <row r="216">
          <cell r="A216">
            <v>5013000</v>
          </cell>
          <cell r="B216" t="str">
            <v>INC.27 - BASE DE CONCRETO FCK=15,00MPA PARA GUIAS, SARJETAS OU SARJETÕES</v>
          </cell>
          <cell r="C216" t="str">
            <v>M3</v>
          </cell>
          <cell r="D216">
            <v>504.24</v>
          </cell>
        </row>
        <row r="217">
          <cell r="A217">
            <v>5014000</v>
          </cell>
          <cell r="B217" t="str">
            <v>FORNECIMENTO E ASSENTAMENTO DE GUIAS TIPO PMSP 100, INCLUSIVE ENCOSTAMENTO DE TERRA</v>
          </cell>
          <cell r="C217" t="str">
            <v>.</v>
          </cell>
          <cell r="D217" t="str">
            <v>.</v>
          </cell>
        </row>
        <row r="218">
          <cell r="A218">
            <v>5014001</v>
          </cell>
          <cell r="B218" t="str">
            <v>INC.27 - FORNECIMENTO E ASSENTAMENTO DE GUIAS TIPO PMSP 100, INCLUSIVE ENCOSTAMENTO DE TERRA - FCK=20,0MPA</v>
          </cell>
          <cell r="C218" t="str">
            <v>M</v>
          </cell>
          <cell r="D218">
            <v>50.99</v>
          </cell>
        </row>
        <row r="219">
          <cell r="A219">
            <v>5014002</v>
          </cell>
          <cell r="B219" t="str">
            <v>INC.27 - FORNECIMENTO E ASSENTAMENTO DE GUIAS TIPO PMSP 100, INCLUSIVE ENCOSTAMENTO DE TERRA - FCK=25,0MPA</v>
          </cell>
          <cell r="C219" t="str">
            <v>M</v>
          </cell>
          <cell r="D219">
            <v>52.72</v>
          </cell>
        </row>
        <row r="220">
          <cell r="A220">
            <v>5014003</v>
          </cell>
          <cell r="B220" t="str">
            <v>INC.27 - FORNECIMENTO E ASSENTAMENTO DE GUIAS TIPO PMSP 100, INCLUSIVE ENCOSTAMENTO DE TERRA - FCK=30,0MPA</v>
          </cell>
          <cell r="C220" t="str">
            <v>M</v>
          </cell>
          <cell r="D220">
            <v>77.849999999999994</v>
          </cell>
        </row>
        <row r="221">
          <cell r="A221">
            <v>5014004</v>
          </cell>
          <cell r="B221" t="str">
            <v>FORNECIMENTO E ASSENTAMENTO DE BLOCOS DE CONCRETO SOBRE AREIA, PARA REVITALIZAÇÃO DE CALÇADÕES, DIMENSÃO 200 X 400 X 160MM (COR NATURAL)</v>
          </cell>
          <cell r="C221" t="str">
            <v>M2</v>
          </cell>
          <cell r="D221">
            <v>329.2</v>
          </cell>
        </row>
        <row r="222">
          <cell r="A222">
            <v>5014005</v>
          </cell>
          <cell r="B222" t="str">
            <v>FORNECIMENTO E ASSENTAMENTO DE BLOCOS DE CONCRETO SOBRE AREIA, PARA REVITALIZAÇÃO DE CALÇADÕES, DIMENSÃO 200 X 400 X 160MM (COR GRAFITE)</v>
          </cell>
          <cell r="C222" t="str">
            <v>M2</v>
          </cell>
          <cell r="D222">
            <v>329.2</v>
          </cell>
        </row>
        <row r="223">
          <cell r="A223">
            <v>5014006</v>
          </cell>
          <cell r="B223" t="str">
            <v>FORNECIMENTO E ASSENTAMENTO DE BLOCOS DE CONCRETO SOBRE AREIA, PARA REVITALIZAÇÃO DE CALÇADÕES, DIMENSÃO 200 X 400 X 160MM (COR CINZA)</v>
          </cell>
          <cell r="C223" t="str">
            <v>M2</v>
          </cell>
          <cell r="D223">
            <v>329.2</v>
          </cell>
        </row>
        <row r="224">
          <cell r="A224">
            <v>5014101</v>
          </cell>
          <cell r="B224" t="str">
            <v>FORNECIMENTO E ASSENTAMENTO DE MINI GUIAS</v>
          </cell>
          <cell r="C224" t="str">
            <v>M</v>
          </cell>
          <cell r="D224">
            <v>75.739999999999995</v>
          </cell>
        </row>
        <row r="225">
          <cell r="A225">
            <v>5016000</v>
          </cell>
          <cell r="B225" t="str">
            <v>FORNECIMENTO E ASSENTAMENTO DE GUIAS PARA JARDIM 7 X 11 X 100CM (IE-3)</v>
          </cell>
          <cell r="C225" t="str">
            <v>M</v>
          </cell>
          <cell r="D225">
            <v>38.69</v>
          </cell>
        </row>
        <row r="226">
          <cell r="A226">
            <v>5017000</v>
          </cell>
          <cell r="B226" t="str">
            <v>ARRANCAMENTO E REASSENTAMENTO DE GUIAS SOBRE CONCRETO</v>
          </cell>
          <cell r="C226" t="str">
            <v>M</v>
          </cell>
          <cell r="D226">
            <v>39.549999999999997</v>
          </cell>
        </row>
        <row r="227">
          <cell r="A227">
            <v>5018000</v>
          </cell>
          <cell r="B227" t="str">
            <v>ABERTURA DE GARGULA COM RECONSTRUÇÃO DE TRECHO DA CANALIZAÇÃO</v>
          </cell>
          <cell r="C227" t="str">
            <v>UN</v>
          </cell>
          <cell r="D227">
            <v>43.1</v>
          </cell>
        </row>
        <row r="228">
          <cell r="A228">
            <v>5019000</v>
          </cell>
          <cell r="B228" t="str">
            <v>CONSTRUÇÃO DE SARJETA OU SARJETÃO DE CONCRETO</v>
          </cell>
          <cell r="C228" t="str">
            <v>.</v>
          </cell>
          <cell r="D228" t="str">
            <v>.</v>
          </cell>
        </row>
        <row r="229">
          <cell r="A229">
            <v>5019001</v>
          </cell>
          <cell r="B229" t="str">
            <v>INC.27 - CONSTRUÇÃO DE SARJETA OU SARJETÃO DE CONCRETO - FCK=25,0MPA</v>
          </cell>
          <cell r="C229" t="str">
            <v>M3</v>
          </cell>
          <cell r="D229">
            <v>640.87</v>
          </cell>
        </row>
        <row r="230">
          <cell r="A230">
            <v>5019002</v>
          </cell>
          <cell r="B230" t="str">
            <v>INC.27 - CONSTRUÇÃO DE SARJETA OU SARJETÃO DE CONCRETO - FCK= 20,0MPA</v>
          </cell>
          <cell r="C230" t="str">
            <v>M3</v>
          </cell>
          <cell r="D230">
            <v>653.54</v>
          </cell>
        </row>
        <row r="231">
          <cell r="A231">
            <v>5020000</v>
          </cell>
          <cell r="B231" t="str">
            <v>FUNDAÇÃO DE RACHÃO</v>
          </cell>
          <cell r="C231" t="str">
            <v>M3</v>
          </cell>
          <cell r="D231">
            <v>263.68</v>
          </cell>
        </row>
        <row r="232">
          <cell r="A232">
            <v>5021000</v>
          </cell>
          <cell r="B232" t="str">
            <v>BASE DE MACADAME HIDRÁULICO</v>
          </cell>
          <cell r="C232" t="str">
            <v>.</v>
          </cell>
          <cell r="D232" t="str">
            <v>.</v>
          </cell>
        </row>
        <row r="233">
          <cell r="A233">
            <v>5021001</v>
          </cell>
          <cell r="B233" t="str">
            <v>BASE DE MACADAME HIDRÁULICO</v>
          </cell>
          <cell r="C233" t="str">
            <v>M3</v>
          </cell>
          <cell r="D233">
            <v>379.68</v>
          </cell>
        </row>
        <row r="234">
          <cell r="A234">
            <v>5021002</v>
          </cell>
          <cell r="B234" t="str">
            <v>CAMADA DE ISOLAMENTO SOB O MACADAME HIDRÁULICO CONFORME IE-8</v>
          </cell>
          <cell r="C234" t="str">
            <v>M3</v>
          </cell>
          <cell r="D234">
            <v>253.36</v>
          </cell>
        </row>
        <row r="235">
          <cell r="A235">
            <v>5022000</v>
          </cell>
          <cell r="B235" t="str">
            <v>BASE DE COXIM DE AREIA</v>
          </cell>
          <cell r="C235" t="str">
            <v>M3</v>
          </cell>
          <cell r="D235">
            <v>228.95</v>
          </cell>
        </row>
        <row r="236">
          <cell r="A236">
            <v>5023000</v>
          </cell>
          <cell r="B236" t="str">
            <v>INA.01 - BASE DE CONCRETO FCK=15,0MPA, PARA PAVIMENTO</v>
          </cell>
          <cell r="C236" t="str">
            <v>M3</v>
          </cell>
          <cell r="D236">
            <v>521.74</v>
          </cell>
        </row>
        <row r="237">
          <cell r="A237">
            <v>5024000</v>
          </cell>
          <cell r="B237" t="str">
            <v>BASE DE MACADAME BETUMINOSO</v>
          </cell>
          <cell r="C237" t="str">
            <v>.</v>
          </cell>
          <cell r="D237" t="str">
            <v>.</v>
          </cell>
        </row>
        <row r="238">
          <cell r="A238">
            <v>5024001</v>
          </cell>
          <cell r="B238" t="str">
            <v>BASE DE MACADAME BETUMINOSO</v>
          </cell>
          <cell r="C238" t="str">
            <v>M3</v>
          </cell>
          <cell r="D238">
            <v>942.41</v>
          </cell>
        </row>
        <row r="239">
          <cell r="A239">
            <v>5024002</v>
          </cell>
          <cell r="B239" t="str">
            <v>BASE DE MACADAME BETUMINOSO COM EMULSÃO ASFÁLTICA CATIÔNICA</v>
          </cell>
          <cell r="C239" t="str">
            <v>M3</v>
          </cell>
          <cell r="D239">
            <v>1082.03</v>
          </cell>
        </row>
        <row r="240">
          <cell r="A240">
            <v>5025000</v>
          </cell>
          <cell r="B240" t="str">
            <v>BASE DE BINDER</v>
          </cell>
          <cell r="C240" t="str">
            <v>.</v>
          </cell>
          <cell r="D240" t="str">
            <v>.</v>
          </cell>
        </row>
        <row r="241">
          <cell r="A241">
            <v>5025001</v>
          </cell>
          <cell r="B241" t="str">
            <v>INA.01 - BASE DE BINDER ABERTO (SEM TRANSPORTE)</v>
          </cell>
          <cell r="C241" t="str">
            <v>M3</v>
          </cell>
          <cell r="D241">
            <v>1174.01</v>
          </cell>
        </row>
        <row r="242">
          <cell r="A242">
            <v>5025002</v>
          </cell>
          <cell r="B242" t="str">
            <v>INA.01 - BASE DE BINDER DENSO (SEM TRANSPORTE)</v>
          </cell>
          <cell r="C242" t="str">
            <v>M3</v>
          </cell>
          <cell r="D242">
            <v>1378.37</v>
          </cell>
        </row>
        <row r="243">
          <cell r="A243">
            <v>5026000</v>
          </cell>
          <cell r="B243" t="str">
            <v>INA.01 - IMPRIMAÇÃO BETUMINOSA LIGANTE</v>
          </cell>
          <cell r="C243" t="str">
            <v>M2</v>
          </cell>
          <cell r="D243">
            <v>7.18</v>
          </cell>
        </row>
        <row r="244">
          <cell r="A244">
            <v>5027000</v>
          </cell>
          <cell r="B244" t="str">
            <v>IMPRIMAÇÃO BETUMINOSA IMPERMEABILIZANTE</v>
          </cell>
          <cell r="C244" t="str">
            <v>M2</v>
          </cell>
          <cell r="D244">
            <v>13.47</v>
          </cell>
        </row>
        <row r="245">
          <cell r="A245">
            <v>5028000</v>
          </cell>
          <cell r="B245" t="str">
            <v>INA.01 - REVESTIMENTO DE CONCRETO ASFÁLTICO (SEM TRANSPORTE)</v>
          </cell>
          <cell r="C245" t="str">
            <v>M3</v>
          </cell>
          <cell r="D245">
            <v>1643.96</v>
          </cell>
        </row>
        <row r="246">
          <cell r="A246">
            <v>5028001</v>
          </cell>
          <cell r="B246" t="str">
            <v>INA.01 - REVESTIMENTO DE CONCRETO ASFÁLTICO, SEM O FORNECIMENTO DOS MATERIAIS</v>
          </cell>
          <cell r="C246" t="str">
            <v>M3</v>
          </cell>
          <cell r="D246">
            <v>144.29</v>
          </cell>
        </row>
        <row r="247">
          <cell r="A247">
            <v>5029000</v>
          </cell>
          <cell r="B247" t="str">
            <v>INA.01 - REVESTIMENTO DE PRÉ-MISTURADO À QUENTE (SEM TRANSPORTE)</v>
          </cell>
          <cell r="C247" t="str">
            <v>M3</v>
          </cell>
          <cell r="D247">
            <v>1550.72</v>
          </cell>
        </row>
        <row r="248">
          <cell r="A248">
            <v>5030000</v>
          </cell>
          <cell r="B248" t="str">
            <v>REVESTIMENTO DE PRÉ-MISTURADO À FRIO (SEM TRANSPORTE)</v>
          </cell>
          <cell r="C248" t="str">
            <v>M3</v>
          </cell>
          <cell r="D248">
            <v>1483.01</v>
          </cell>
        </row>
        <row r="249">
          <cell r="A249">
            <v>5031000</v>
          </cell>
          <cell r="B249" t="str">
            <v>REVESTIMENTO DE MASTIQUE ASFÁLTICO, COM ESPESSURA DE 3,0CM</v>
          </cell>
          <cell r="C249" t="str">
            <v>M2</v>
          </cell>
          <cell r="D249">
            <v>79.17</v>
          </cell>
        </row>
        <row r="250">
          <cell r="A250">
            <v>5032000</v>
          </cell>
          <cell r="B250" t="str">
            <v>FORNECIMENTO E ASSENTAMENTO DE PARALELEPÍPEDOS SOBRE AREIA (IE-23)</v>
          </cell>
          <cell r="C250" t="str">
            <v>M2</v>
          </cell>
          <cell r="D250">
            <v>343.63</v>
          </cell>
        </row>
        <row r="251">
          <cell r="A251">
            <v>5033000</v>
          </cell>
          <cell r="B251" t="str">
            <v>FORNECIMENTO E ASSENTAMENTO DE PARALELEPÍPEDOS SOBRE BASE DE CONCRETO, FCK=15,0MPA (IE-23)</v>
          </cell>
          <cell r="C251" t="str">
            <v>M2</v>
          </cell>
          <cell r="D251">
            <v>363.06</v>
          </cell>
        </row>
        <row r="252">
          <cell r="A252">
            <v>5034000</v>
          </cell>
          <cell r="B252" t="str">
            <v>ARRANCAMENTO E REASSENTAMENTO DE PARALELEPÍPEDOS SOBRE CONCRETO FCK=15,0MPA (IE-23)</v>
          </cell>
          <cell r="C252" t="str">
            <v>M2</v>
          </cell>
          <cell r="D252">
            <v>82.07</v>
          </cell>
        </row>
        <row r="253">
          <cell r="A253">
            <v>5035000</v>
          </cell>
          <cell r="B253" t="str">
            <v>ARRANCAMENTO E REASSENTAMENTO DE PARALELEPÍPEDOS SOBRE AREIA (IE-23)</v>
          </cell>
          <cell r="C253" t="str">
            <v>M2</v>
          </cell>
          <cell r="D253">
            <v>59.79</v>
          </cell>
        </row>
        <row r="254">
          <cell r="A254">
            <v>5036000</v>
          </cell>
          <cell r="B254" t="str">
            <v>ARRANCAMENTO, LIMPEZA E EMPILHAMENTO DE PARALELEPÍPEDOS</v>
          </cell>
          <cell r="C254" t="str">
            <v>M2</v>
          </cell>
          <cell r="D254">
            <v>15.53</v>
          </cell>
        </row>
        <row r="255">
          <cell r="A255">
            <v>5037000</v>
          </cell>
          <cell r="B255" t="str">
            <v>REJUNTAMENTO DE PARALELEPÍPEDOS COM AREIA (IE-23)</v>
          </cell>
          <cell r="C255" t="str">
            <v>M2</v>
          </cell>
          <cell r="D255">
            <v>18.23</v>
          </cell>
        </row>
        <row r="256">
          <cell r="A256">
            <v>5038000</v>
          </cell>
          <cell r="B256" t="str">
            <v>REJUNTAMENTO DE PARALELEPÍPEDOS COM ARGAMASSA DE CIMENTO E AREIA 1:3 (IE-23)</v>
          </cell>
          <cell r="C256" t="str">
            <v>M2</v>
          </cell>
          <cell r="D256">
            <v>18.82</v>
          </cell>
        </row>
        <row r="257">
          <cell r="A257">
            <v>5039000</v>
          </cell>
          <cell r="B257" t="str">
            <v>REJUNTAMENTO DE PARALELEPÍPEDOS COM ASFALTO E PEDRISCO (IE-23)</v>
          </cell>
          <cell r="C257" t="str">
            <v>M2</v>
          </cell>
          <cell r="D257">
            <v>53.92</v>
          </cell>
        </row>
        <row r="258">
          <cell r="A258">
            <v>5040000</v>
          </cell>
          <cell r="B258" t="str">
            <v>TRANSPORTE DE PARALELEPÍPEDOS</v>
          </cell>
          <cell r="C258" t="str">
            <v>M2XKM</v>
          </cell>
          <cell r="D258">
            <v>0.74</v>
          </cell>
        </row>
        <row r="259">
          <cell r="A259">
            <v>5042000</v>
          </cell>
          <cell r="B259" t="str">
            <v>PASSEIO DE CONCRETO FCK=15,0MPA, INCLUSIVE PREPARO DE CAIXA E LASTRO DE BRITA</v>
          </cell>
          <cell r="C259" t="str">
            <v>M3</v>
          </cell>
          <cell r="D259">
            <v>710.16</v>
          </cell>
        </row>
        <row r="260">
          <cell r="A260">
            <v>5043000</v>
          </cell>
          <cell r="B260" t="str">
            <v>PASSEIO DE MOSAICO, INCLUSIVE PREPARO DE CAIXA E BASE CONCRETO COM 7CM DE ESPESSURA</v>
          </cell>
          <cell r="C260" t="str">
            <v>M2</v>
          </cell>
          <cell r="D260">
            <v>339.51</v>
          </cell>
        </row>
        <row r="261">
          <cell r="A261">
            <v>5044000</v>
          </cell>
          <cell r="B261" t="str">
            <v>PASSEIO DE LADRILHO HIDRÁULICO, INCLUSIVE PREPARO DE CAIXA E BASE DE CONCRETO COM 5CM DE ESPESSURA</v>
          </cell>
          <cell r="C261" t="str">
            <v>M2</v>
          </cell>
          <cell r="D261">
            <v>284.04000000000002</v>
          </cell>
        </row>
        <row r="262">
          <cell r="A262">
            <v>5045000</v>
          </cell>
          <cell r="B262" t="str">
            <v>PLANTIO DE GRAMA EM PLACAS</v>
          </cell>
          <cell r="C262" t="str">
            <v>M2</v>
          </cell>
          <cell r="D262">
            <v>24.44</v>
          </cell>
        </row>
        <row r="263">
          <cell r="A263">
            <v>5046000</v>
          </cell>
          <cell r="B263" t="str">
            <v>REVESTIMENTO PRIMÁRIO COM PEDRA BRITADA N.2 MISTURADA AO SOLO LOCAL, INCLUSIVE ESCARIFICAÇÃO, VERIFICAÇÃO, UMEDECIMENTO, COMPACTAÇÃO E ENSAIOS, CAMADA ACABADA (IE-7)</v>
          </cell>
          <cell r="C263" t="str">
            <v>M3</v>
          </cell>
          <cell r="D263">
            <v>148.16</v>
          </cell>
        </row>
        <row r="264">
          <cell r="A264">
            <v>5047000</v>
          </cell>
          <cell r="B264" t="str">
            <v>BASE DE BICA CORRIDA</v>
          </cell>
          <cell r="C264" t="str">
            <v>M3</v>
          </cell>
          <cell r="D264">
            <v>244.59</v>
          </cell>
        </row>
        <row r="265">
          <cell r="A265">
            <v>5048000</v>
          </cell>
          <cell r="B265" t="str">
            <v>BASE DE BRITA GRADUADA</v>
          </cell>
          <cell r="C265" t="str">
            <v>M3</v>
          </cell>
          <cell r="D265">
            <v>259.93</v>
          </cell>
        </row>
        <row r="266">
          <cell r="A266">
            <v>5050000</v>
          </cell>
          <cell r="B266" t="str">
            <v>REFORÇO DE SUB-LEITO/SUB-BASE DE SOLO MELHORADO COM ADITIVO QUÍMICO - 2,0%</v>
          </cell>
          <cell r="C266" t="str">
            <v>M3</v>
          </cell>
          <cell r="D266">
            <v>90.8</v>
          </cell>
        </row>
        <row r="267">
          <cell r="A267">
            <v>5051000</v>
          </cell>
          <cell r="B267" t="str">
            <v>REFORÇO DE SUB-LEITO/SUB-BASE DE SOLO MELHORADO COM ADITIVO QUÍMICO - 2,5%</v>
          </cell>
          <cell r="C267" t="str">
            <v>M3</v>
          </cell>
          <cell r="D267">
            <v>99.39</v>
          </cell>
        </row>
        <row r="268">
          <cell r="A268">
            <v>5052000</v>
          </cell>
          <cell r="B268" t="str">
            <v>REFORÇO DE SUB-LEITO/SUB-BASE DE SOLO MELHORADO COM ADITIVO QUÍMICO - 3,0%</v>
          </cell>
          <cell r="C268" t="str">
            <v>M3</v>
          </cell>
          <cell r="D268">
            <v>107.97</v>
          </cell>
        </row>
        <row r="269">
          <cell r="A269">
            <v>5054000</v>
          </cell>
          <cell r="B269" t="str">
            <v>REFORÇO DE SUB-LEITO/SUB-BASE DE SOLO MELHORADO COM CIMENTO 3,0% EM PESO</v>
          </cell>
          <cell r="C269" t="str">
            <v>M3</v>
          </cell>
          <cell r="D269">
            <v>64.77</v>
          </cell>
        </row>
        <row r="270">
          <cell r="A270">
            <v>5055000</v>
          </cell>
          <cell r="B270" t="str">
            <v>REFORÇO DE SUB-LEITO/SUB-BASE DE SOLO MELHORADO COM CIMENTO 4,0% EM PESO</v>
          </cell>
          <cell r="C270" t="str">
            <v>M3</v>
          </cell>
          <cell r="D270">
            <v>75.05</v>
          </cell>
        </row>
        <row r="271">
          <cell r="A271">
            <v>5056000</v>
          </cell>
          <cell r="B271" t="str">
            <v>REFORÇO DE SUB-LEITO/SUB-BASE DE SOLO MELHORADO COM CIMENTO 5,0% EM PESO</v>
          </cell>
          <cell r="C271" t="str">
            <v>M3</v>
          </cell>
          <cell r="D271">
            <v>85.31</v>
          </cell>
        </row>
        <row r="272">
          <cell r="A272">
            <v>5057000</v>
          </cell>
          <cell r="B272" t="str">
            <v>REFORÇO DE SUB-LEITO/SUB-BASE DE SOLO  MELHORADO COM CIMENTO 6,0% EM PESO</v>
          </cell>
          <cell r="C272" t="str">
            <v>M3</v>
          </cell>
          <cell r="D272">
            <v>95.59</v>
          </cell>
        </row>
        <row r="273">
          <cell r="A273">
            <v>5059000</v>
          </cell>
          <cell r="B273" t="str">
            <v>REFORÇO DE SUB-LEITO/SUB-BASE DE SOLO MELHORADO COM CAL 3,0% EM PESO</v>
          </cell>
          <cell r="C273" t="str">
            <v>M3</v>
          </cell>
          <cell r="D273">
            <v>77.25</v>
          </cell>
        </row>
        <row r="274">
          <cell r="A274">
            <v>5060000</v>
          </cell>
          <cell r="B274" t="str">
            <v>REFORÇO DE SUB-LEITO/SUB-BASE DE SOLO MELHORADO COM CAL 4,0% EM PESO</v>
          </cell>
          <cell r="C274" t="str">
            <v>M3</v>
          </cell>
          <cell r="D274">
            <v>91.69</v>
          </cell>
        </row>
        <row r="275">
          <cell r="A275">
            <v>5061000</v>
          </cell>
          <cell r="B275" t="str">
            <v>REFORÇO DE SUB-LEITO/SUB-BASE DE SOLO MELHORADO COM CAL 5,0% EM PESO</v>
          </cell>
          <cell r="C275" t="str">
            <v>M3</v>
          </cell>
          <cell r="D275">
            <v>106.11</v>
          </cell>
        </row>
        <row r="276">
          <cell r="A276">
            <v>5062000</v>
          </cell>
          <cell r="B276" t="str">
            <v>REFORÇO DE SUB-LEITO/SUB-BASE DE SOLO MELHORADO COM CAL 6,0% EM PESO</v>
          </cell>
          <cell r="C276" t="str">
            <v>M3</v>
          </cell>
          <cell r="D276">
            <v>120.55</v>
          </cell>
        </row>
        <row r="277">
          <cell r="A277">
            <v>5063000</v>
          </cell>
          <cell r="B277" t="str">
            <v>REFORÇO DE SUB-LEITO/SUB-BASE DE SOLO MELHORADO COM BRITA 30% EM VOLUME</v>
          </cell>
          <cell r="C277" t="str">
            <v>M3</v>
          </cell>
          <cell r="D277">
            <v>88.18</v>
          </cell>
        </row>
        <row r="278">
          <cell r="A278">
            <v>5064000</v>
          </cell>
          <cell r="B278" t="str">
            <v>REFORÇO DE SUB-LEITO/SUB-BASE DE SOLO MELHORADO COM BRITA 40% EM VOLUME</v>
          </cell>
          <cell r="C278" t="str">
            <v>M3</v>
          </cell>
          <cell r="D278">
            <v>106.78</v>
          </cell>
        </row>
        <row r="279">
          <cell r="A279">
            <v>5065000</v>
          </cell>
          <cell r="B279" t="str">
            <v>REFORÇO DE SUB-LEITO/SUB-BASE DE SOLO MELHORADO COM BRITA 50,0% EM VOLUME</v>
          </cell>
          <cell r="C279" t="str">
            <v>M3</v>
          </cell>
          <cell r="D279">
            <v>125.37</v>
          </cell>
        </row>
        <row r="280">
          <cell r="A280">
            <v>5066000</v>
          </cell>
          <cell r="B280" t="str">
            <v>REFORÇO DE SUB-LEITO/SUB-BASE DE SOLO MELHORADO COM BRITA 60% EM VOLUME</v>
          </cell>
          <cell r="C280" t="str">
            <v>M3</v>
          </cell>
          <cell r="D280">
            <v>143.97</v>
          </cell>
        </row>
        <row r="281">
          <cell r="A281">
            <v>5067000</v>
          </cell>
          <cell r="B281" t="str">
            <v>TRANSPORTE DE PAVIMENTO ASFÁLTICO</v>
          </cell>
          <cell r="C281" t="str">
            <v>M2XKM</v>
          </cell>
          <cell r="D281">
            <v>0.96</v>
          </cell>
        </row>
        <row r="282">
          <cell r="A282">
            <v>5068000</v>
          </cell>
          <cell r="B282" t="str">
            <v>TRANSPORTE DE CAPA ASFÁLTICA</v>
          </cell>
          <cell r="C282" t="str">
            <v>M2XKM</v>
          </cell>
          <cell r="D282">
            <v>0.31</v>
          </cell>
        </row>
        <row r="283">
          <cell r="A283">
            <v>5069000</v>
          </cell>
          <cell r="B283" t="str">
            <v>IRRIGAÇÃO DE RUAS</v>
          </cell>
          <cell r="C283" t="str">
            <v>M2</v>
          </cell>
          <cell r="D283">
            <v>0.5</v>
          </cell>
        </row>
        <row r="284">
          <cell r="A284">
            <v>5070000</v>
          </cell>
          <cell r="B284" t="str">
            <v>ASSENTAMENTO DE PARALELEPÍPEDOS SOBRE BASE DE CONCRETO FCK=15,0MPA (IE-23)</v>
          </cell>
          <cell r="C284" t="str">
            <v>M2</v>
          </cell>
          <cell r="D284">
            <v>70.680000000000007</v>
          </cell>
        </row>
        <row r="285">
          <cell r="A285">
            <v>5071000</v>
          </cell>
          <cell r="B285" t="str">
            <v>ASSENTAMENTO DE PARALELEPÍPEDOS SOBRE AREIA (IE-23)</v>
          </cell>
          <cell r="C285" t="str">
            <v>M2</v>
          </cell>
          <cell r="D285">
            <v>51.25</v>
          </cell>
        </row>
        <row r="286">
          <cell r="A286">
            <v>5072000</v>
          </cell>
          <cell r="B286" t="str">
            <v>PASSEIOS DE LADRILHO HIDRÁULICO FORNECIDO PELA PREFEITURA</v>
          </cell>
          <cell r="C286" t="str">
            <v>M2</v>
          </cell>
          <cell r="D286">
            <v>125.58</v>
          </cell>
        </row>
        <row r="287">
          <cell r="A287">
            <v>5073000</v>
          </cell>
          <cell r="B287" t="str">
            <v>ASSENTAMENTO DE GUIAS TIPO PMSP 100, INCLUSIVE ENCOSTAMENTO DE TERRA</v>
          </cell>
          <cell r="C287" t="str">
            <v>M</v>
          </cell>
          <cell r="D287">
            <v>21.89</v>
          </cell>
        </row>
        <row r="288">
          <cell r="A288">
            <v>5074000</v>
          </cell>
          <cell r="B288" t="str">
            <v>ASSENTAMENTO DE GUIAS PARA JARDIM 7 X 11 X 100CM (IE-3)</v>
          </cell>
          <cell r="C288" t="str">
            <v>M</v>
          </cell>
          <cell r="D288">
            <v>8.99</v>
          </cell>
        </row>
        <row r="289">
          <cell r="A289">
            <v>5075000</v>
          </cell>
          <cell r="B289" t="str">
            <v>REBAIXAMENTO DE GUIAS</v>
          </cell>
          <cell r="C289" t="str">
            <v>M</v>
          </cell>
          <cell r="D289">
            <v>19.29</v>
          </cell>
        </row>
        <row r="290">
          <cell r="A290">
            <v>5076000</v>
          </cell>
          <cell r="B290" t="str">
            <v>TRANSPORTE DE ROCHA</v>
          </cell>
          <cell r="C290" t="str">
            <v>M3XKM</v>
          </cell>
          <cell r="D290">
            <v>11.92</v>
          </cell>
        </row>
        <row r="291">
          <cell r="A291">
            <v>5077000</v>
          </cell>
          <cell r="B291" t="str">
            <v>TRANSPORTE DE PRÉ-MISTURADO À QUENTE</v>
          </cell>
          <cell r="C291" t="str">
            <v>.</v>
          </cell>
          <cell r="D291" t="str">
            <v>.</v>
          </cell>
        </row>
        <row r="292">
          <cell r="A292">
            <v>5077001</v>
          </cell>
          <cell r="B292" t="str">
            <v>CARGA, DESCARGA E TRANSPORTE DE PMQ ATÉ A DISTÂNCIA MÉDIA DE IDA E VOLTA DE 1KM</v>
          </cell>
          <cell r="C292" t="str">
            <v>M3</v>
          </cell>
          <cell r="D292">
            <v>20.96</v>
          </cell>
        </row>
        <row r="293">
          <cell r="A293">
            <v>5077007</v>
          </cell>
          <cell r="B293" t="str">
            <v>TRANSPORTE DE PMQ ALÉM DO PRIMEIRO KM</v>
          </cell>
          <cell r="C293" t="str">
            <v>M3XKM</v>
          </cell>
          <cell r="D293">
            <v>3.15</v>
          </cell>
        </row>
        <row r="294">
          <cell r="A294">
            <v>5078000</v>
          </cell>
          <cell r="B294" t="str">
            <v>TRANSPORTE DE CONCRETO ASFÁLTICO</v>
          </cell>
          <cell r="C294" t="str">
            <v>.</v>
          </cell>
          <cell r="D294" t="str">
            <v>.</v>
          </cell>
        </row>
        <row r="295">
          <cell r="A295">
            <v>5078001</v>
          </cell>
          <cell r="B295" t="str">
            <v>CARGA, DESCARGA E TRANSPORTE DE CONCRETO ASFÁLTICO ATÉ A DISTÂNCIA MÉDIA DE IDA E VOLTA DE 1KM</v>
          </cell>
          <cell r="C295" t="str">
            <v>M3</v>
          </cell>
          <cell r="D295">
            <v>21.64</v>
          </cell>
        </row>
        <row r="296">
          <cell r="A296">
            <v>5078007</v>
          </cell>
          <cell r="B296" t="str">
            <v>TRANSPORTE DE CONCRETO ASFÁLTICO ALÉM DO PRIMEIRO KM</v>
          </cell>
          <cell r="C296" t="str">
            <v>M3XKM</v>
          </cell>
          <cell r="D296">
            <v>3.14</v>
          </cell>
        </row>
        <row r="297">
          <cell r="A297">
            <v>5079000</v>
          </cell>
          <cell r="B297" t="str">
            <v>TRANSPORTE DE BINDER</v>
          </cell>
          <cell r="C297" t="str">
            <v>.</v>
          </cell>
          <cell r="D297" t="str">
            <v>.</v>
          </cell>
        </row>
        <row r="298">
          <cell r="A298">
            <v>5079001</v>
          </cell>
          <cell r="B298" t="str">
            <v>CARGA, DESCARGA E TRANSPORTE DE BINDER ATÉ A DISTÂNCIA MÉDIA DE IDA E VOLTA DE 1KM</v>
          </cell>
          <cell r="C298" t="str">
            <v>M3</v>
          </cell>
          <cell r="D298">
            <v>21.64</v>
          </cell>
        </row>
        <row r="299">
          <cell r="A299">
            <v>5079007</v>
          </cell>
          <cell r="B299" t="str">
            <v>TRANSPORTE DE BINDER ALÉM DO PRIMEIRO KM</v>
          </cell>
          <cell r="C299" t="str">
            <v>M3XKM</v>
          </cell>
          <cell r="D299">
            <v>3.14</v>
          </cell>
        </row>
        <row r="300">
          <cell r="A300">
            <v>5080000</v>
          </cell>
          <cell r="B300" t="str">
            <v>TRANSPORTE DE PRÉ-MISTURADO À FRIO</v>
          </cell>
          <cell r="C300" t="str">
            <v>.</v>
          </cell>
          <cell r="D300" t="str">
            <v>.</v>
          </cell>
        </row>
        <row r="301">
          <cell r="A301">
            <v>5080001</v>
          </cell>
          <cell r="B301" t="str">
            <v>CARGA, DESCARGA E TRANSPORTE DE PMF ATÉ A DISTÂNCIA MÉDIA DE IDA E VOLTA DE 1KM</v>
          </cell>
          <cell r="C301" t="str">
            <v>M3</v>
          </cell>
          <cell r="D301">
            <v>20.96</v>
          </cell>
        </row>
        <row r="302">
          <cell r="A302">
            <v>5080007</v>
          </cell>
          <cell r="B302" t="str">
            <v>TRANSPORTE DE PMF ALÉM DO PRIMEIRO KM</v>
          </cell>
          <cell r="C302" t="str">
            <v>M3XKM</v>
          </cell>
          <cell r="D302">
            <v>3.15</v>
          </cell>
        </row>
        <row r="303">
          <cell r="A303">
            <v>5081000</v>
          </cell>
          <cell r="B303" t="str">
            <v>TRANSPORTE DE PAVIMENTO DE CONCRETO, SARJETA E SARJETÃO</v>
          </cell>
          <cell r="C303" t="str">
            <v>M2XKM</v>
          </cell>
          <cell r="D303">
            <v>1.17</v>
          </cell>
        </row>
        <row r="304">
          <cell r="A304">
            <v>5082000</v>
          </cell>
          <cell r="B304" t="str">
            <v>TRANSPORTE DE GUIAS</v>
          </cell>
          <cell r="C304" t="str">
            <v>MXKM</v>
          </cell>
          <cell r="D304">
            <v>0.38</v>
          </cell>
        </row>
        <row r="305">
          <cell r="A305">
            <v>5084000</v>
          </cell>
          <cell r="B305" t="str">
            <v>REFORÇO DE SUB-LEITO/SUB-BASE DE SOLO MELHORADO COM BRITA 10% EM VOLUME</v>
          </cell>
          <cell r="C305" t="str">
            <v>M3</v>
          </cell>
          <cell r="D305">
            <v>50.99</v>
          </cell>
        </row>
        <row r="306">
          <cell r="A306">
            <v>5085000</v>
          </cell>
          <cell r="B306" t="str">
            <v>REFORÇO DE SUB-LEITO/SUB-BASE DE SOLO MELHORADO COM BRITA 20% EM VOLUME</v>
          </cell>
          <cell r="C306" t="str">
            <v>M3</v>
          </cell>
          <cell r="D306">
            <v>69.58</v>
          </cell>
        </row>
        <row r="307">
          <cell r="A307">
            <v>5086000</v>
          </cell>
          <cell r="B307" t="str">
            <v>FORNECIMENTO E ASSENTAMENTO DE BLOCOS DE CONCRETO SOBRE AREIA</v>
          </cell>
          <cell r="C307" t="str">
            <v>.</v>
          </cell>
          <cell r="D307" t="str">
            <v>.</v>
          </cell>
        </row>
        <row r="308">
          <cell r="A308">
            <v>5086001</v>
          </cell>
          <cell r="B308" t="str">
            <v>FORNECIMENTO E ASSENTAMENTO DE BLOCOS DE CONCRETO SOBRE AREIA - VIAS TRÁFEGO LEVE</v>
          </cell>
          <cell r="C308" t="str">
            <v>M2</v>
          </cell>
          <cell r="D308">
            <v>106.4</v>
          </cell>
        </row>
        <row r="309">
          <cell r="A309">
            <v>5086002</v>
          </cell>
          <cell r="B309" t="str">
            <v>FORNECIMENTO E ASSENTAMENTO DE BLOCOS DE CONCRETO SOBRE AREIA - VIAS TRÁFEGO MÉDIO</v>
          </cell>
          <cell r="C309" t="str">
            <v>M2</v>
          </cell>
          <cell r="D309">
            <v>117.8</v>
          </cell>
        </row>
        <row r="310">
          <cell r="A310">
            <v>5086003</v>
          </cell>
          <cell r="B310" t="str">
            <v>FORNECIMENTO E ASSENTAMENTO DE BLOCOS DE CONCRETO SOBRE AREIA - VIAS ARTERIAIS</v>
          </cell>
          <cell r="C310" t="str">
            <v>M2</v>
          </cell>
          <cell r="D310">
            <v>196.99</v>
          </cell>
        </row>
        <row r="311">
          <cell r="A311">
            <v>5087000</v>
          </cell>
          <cell r="B311" t="str">
            <v>FORNECIMENTO E INSTALAÇÃO DE DEFENSA METÁLICA GALVANIZADA, TIPO SEMI-MALEÁVEL SIMPLES</v>
          </cell>
          <cell r="C311" t="str">
            <v>M</v>
          </cell>
          <cell r="D311">
            <v>405.11</v>
          </cell>
        </row>
        <row r="312">
          <cell r="A312">
            <v>5088000</v>
          </cell>
          <cell r="B312" t="str">
            <v>RETIRADA DE DEFENSA METÁLICA TIPO SEMI-MALEÁVEL SIMPLES</v>
          </cell>
          <cell r="C312" t="str">
            <v>M</v>
          </cell>
          <cell r="D312">
            <v>37.36</v>
          </cell>
        </row>
        <row r="313">
          <cell r="A313">
            <v>5089000</v>
          </cell>
          <cell r="B313" t="str">
            <v>REMANEJAMENTO DE DEFENSA METÁLICA TIPO SEMI-MALEÁVEL SIMPLES</v>
          </cell>
          <cell r="C313" t="str">
            <v>M</v>
          </cell>
          <cell r="D313">
            <v>81.84</v>
          </cell>
        </row>
        <row r="314">
          <cell r="A314">
            <v>5090000</v>
          </cell>
          <cell r="B314" t="str">
            <v>BASE DE BRITA GRADUADA TRATADA COM CIMENTO - BGTC</v>
          </cell>
          <cell r="C314" t="str">
            <v>M3</v>
          </cell>
          <cell r="D314">
            <v>317.57</v>
          </cell>
        </row>
        <row r="315">
          <cell r="A315">
            <v>5091001</v>
          </cell>
          <cell r="B315" t="str">
            <v>PAVIMENTOS PERMEÁVEIS - PERFIL PARA CALÇADAS E PASSEIOS COM PISO DE CONCRETO PRÉ-MOLDADO INTERTRAVADO DRENANTE COM INFILTRAÇÃO TOTAL</v>
          </cell>
          <cell r="C315" t="str">
            <v>M2</v>
          </cell>
          <cell r="D315">
            <v>147.44999999999999</v>
          </cell>
        </row>
        <row r="316">
          <cell r="A316">
            <v>5091002</v>
          </cell>
          <cell r="B316" t="str">
            <v>PAVIMENTOS PERMEÁVEIS - PERFIL PARA ESTACIONAMENTO DE VEÍCULOS LEVES COM PISOS DE CONCRETO PRÉ-MOLDADO INTERTRAVADO DRENANTE COM INFILTRAÇÃO TOTAL</v>
          </cell>
          <cell r="C316" t="str">
            <v>M2</v>
          </cell>
          <cell r="D316">
            <v>183.21</v>
          </cell>
        </row>
        <row r="317">
          <cell r="A317">
            <v>5092001</v>
          </cell>
          <cell r="B317" t="str">
            <v>INC.27 - PISO/ PASSEIO DE CONCRETO, INCLUINDO O PREPARO DA CAIXA, LASTRO DE BRITA E A MÃO DE OBRA REFERENTE AOS SERVIÇOS NO CONCRETO: LANÇAMENTO E ACABAMENTO (RIPADO E DESEMPENADO) EXCLUSIVE O FORNECIMENTO DO CONCRETO</v>
          </cell>
          <cell r="C317" t="str">
            <v>M3</v>
          </cell>
          <cell r="D317">
            <v>255.74</v>
          </cell>
        </row>
        <row r="318">
          <cell r="A318">
            <v>5092002</v>
          </cell>
          <cell r="B318" t="str">
            <v>INC.27 - PISO/ PASSEIO DE CONCRETO ARMADO, INCLUINDO O PREPARO DA CAIXA, LASTRO DE BRITA, TELA METÁLICA E A MÃO DE OBRA REFERENTE AOS SERVIÇOS NO CONCRETO: LANÇAMENTO E ACABAMENTO (RIPADO E DESEMPENADO), EXCLUSIVE O FORNECIMENTO DO CONCRETO</v>
          </cell>
          <cell r="C318" t="str">
            <v>M3</v>
          </cell>
          <cell r="D318">
            <v>563.01</v>
          </cell>
        </row>
        <row r="319">
          <cell r="A319">
            <v>5093000</v>
          </cell>
          <cell r="B319" t="str">
            <v>INA.01 - REVESTIMENTO DE MISTURA ASFÁLTICA TIPO SMA COM POLÍMERO E FIBRA (SEM TRANSPORTE)</v>
          </cell>
          <cell r="C319" t="str">
            <v>M3</v>
          </cell>
          <cell r="D319">
            <v>1921.92</v>
          </cell>
        </row>
        <row r="320">
          <cell r="A320">
            <v>5093001</v>
          </cell>
          <cell r="B320" t="str">
            <v>MICROREVESTIMENTO A QUENTE DE MISTURA ASFÁLTICA  TIPO SMA COM POLÍMERO E FIBRA (SEM TRANSPORTE), ESPESSURA INDICADA 1,5 À 2,5CM</v>
          </cell>
          <cell r="C320" t="str">
            <v>M3</v>
          </cell>
          <cell r="D320">
            <v>1790.85</v>
          </cell>
        </row>
        <row r="321">
          <cell r="A321">
            <v>5094000</v>
          </cell>
          <cell r="B321" t="str">
            <v>INA.01 - REVESTIMENTO DE MISTURA ASFÁLTICA TIPO CPA COM POLÍMERO E FIBRA (SEM TRANSPORTE)</v>
          </cell>
          <cell r="C321" t="str">
            <v>M3</v>
          </cell>
          <cell r="D321">
            <v>1271.02</v>
          </cell>
        </row>
        <row r="322">
          <cell r="A322">
            <v>5095000</v>
          </cell>
          <cell r="B322" t="str">
            <v>INA.01 - REVESTIMENTO DE MISTURA ASFÁLTICA TIPO CPA COM BORRACHA (SEM TRANSPORTE)</v>
          </cell>
          <cell r="C322" t="str">
            <v>M3</v>
          </cell>
          <cell r="D322">
            <v>1179</v>
          </cell>
        </row>
        <row r="323">
          <cell r="A323">
            <v>5096000</v>
          </cell>
          <cell r="B323" t="str">
            <v>INA.01 - REVESTIMENTO DE MISTURA ASFÁLTICA TIPO "GAP GRADED" COM POLÍMERO (SEM TRANSPORTE)</v>
          </cell>
          <cell r="C323" t="str">
            <v>M3</v>
          </cell>
          <cell r="D323">
            <v>1524.31</v>
          </cell>
        </row>
        <row r="324">
          <cell r="A324">
            <v>5097000</v>
          </cell>
          <cell r="B324" t="str">
            <v>INA.01 - REVESTIMENTO DE MISTURA ASFÁLTICA TIPO "GAP GRADED" COM BORRACHA (SEM TRANSPORTE)</v>
          </cell>
          <cell r="C324" t="str">
            <v>M3</v>
          </cell>
          <cell r="D324">
            <v>1449.49</v>
          </cell>
        </row>
        <row r="325">
          <cell r="A325">
            <v>5099001</v>
          </cell>
          <cell r="B325" t="str">
            <v>BASE BETUMINOSA DE MATERIAIS PROVENIENTES DA FRESAGEM DE PAVIMENTOS ASFÁLTICOS (RAP) RECICLADO EM USINA MÓVEL COM ATÉ 3% DE EMULSÃO MODIFICADA COM POLÍMERO, FORNECIMENTO E APLICAÇÃO, NÃO INCLUI TRANSPORTE ATÉ O LOCAL DOS SERVIÇOS, CAMADA ACABADA</v>
          </cell>
          <cell r="C325" t="str">
            <v>M3</v>
          </cell>
          <cell r="D325">
            <v>568.29999999999995</v>
          </cell>
        </row>
        <row r="326">
          <cell r="A326">
            <v>5099002</v>
          </cell>
          <cell r="B326" t="str">
            <v xml:space="preserve">BASE BETUMINOSA DE MATERIAIS PROVENIENTES DOS RESÍDUOS SÓLIDOS DA CONSTRUÇÃO CIVIL (RCC) E/OU DA FRESAGEM DE PAVIMENTOS ASFÁLTICOS (RAP) RECICLADO EM USINA MÓVEL COM ATÉ 3% DE CAP, FORNECIMENTO E APLICAÇÃO, NÃO INCLUI TRANSPORTE ATÉ O LOCAL DOS SERVIÇOS, </v>
          </cell>
          <cell r="C326" t="str">
            <v>M3</v>
          </cell>
          <cell r="D326">
            <v>706.9</v>
          </cell>
        </row>
        <row r="327">
          <cell r="A327">
            <v>5099003</v>
          </cell>
          <cell r="B327" t="str">
            <v>INA.01 - REVESTIMENTO DE MISTURA ASFÁLTICA COM POLÍMERO - FAIXA III (SEM TRANSPORTE)</v>
          </cell>
          <cell r="C327" t="str">
            <v>M3</v>
          </cell>
          <cell r="D327">
            <v>1478.29</v>
          </cell>
        </row>
        <row r="328">
          <cell r="A328">
            <v>5099004</v>
          </cell>
          <cell r="B328" t="str">
            <v>INA.01 - REVESTIMENTO DE CONCRETO ASFÁLTICO USINADO MORNO ( SEM TRANSPORTE)</v>
          </cell>
          <cell r="C328" t="str">
            <v>M3</v>
          </cell>
          <cell r="D328">
            <v>1415.84</v>
          </cell>
        </row>
        <row r="329">
          <cell r="A329">
            <v>5099005</v>
          </cell>
          <cell r="B329" t="str">
            <v>MICRO REVESTIMENTO ASFÁLTICO À FRIO COM EMULSÃO MODIFICADA COM POLÍMERO, COM TAXA MÉDIA DE APLICAÇÃO DE 12 KG/M2 CONFORME NORMA DNIT 035/2018 - ES</v>
          </cell>
          <cell r="C329" t="str">
            <v>M2</v>
          </cell>
          <cell r="D329">
            <v>19.62</v>
          </cell>
        </row>
        <row r="330">
          <cell r="A330">
            <v>5099006</v>
          </cell>
          <cell r="B330" t="str">
            <v>SELAGEM DE TRINCAS À QUENTE COM EQUIPAMENTO SELA TRINCA ACOPLADO AO CAMINHÃO CARROCERIA DE MADEIRA</v>
          </cell>
          <cell r="C330" t="str">
            <v>KG</v>
          </cell>
          <cell r="D330">
            <v>19.21</v>
          </cell>
        </row>
        <row r="331">
          <cell r="A331">
            <v>5102001</v>
          </cell>
          <cell r="B331" t="str">
            <v>FORNECIMENTO E INSTALAÇÃO DE DEFENSA METÁLICA MALEÁVEL DUPLA COM POSTE ENGASTADO</v>
          </cell>
          <cell r="C331" t="str">
            <v>M</v>
          </cell>
          <cell r="D331">
            <v>991.53</v>
          </cell>
        </row>
        <row r="332">
          <cell r="A332">
            <v>5102002</v>
          </cell>
          <cell r="B332" t="str">
            <v>FORNECIMENTO E INSTALAÇÃO DE DEFENSA METÁLICA MALEÁVEL DUPLA COM POSTE REMOVÍVEL E CHUMBAMENTO QUÍMICO</v>
          </cell>
          <cell r="C332" t="str">
            <v>M</v>
          </cell>
          <cell r="D332">
            <v>1074.49</v>
          </cell>
        </row>
        <row r="333">
          <cell r="A333">
            <v>5102003</v>
          </cell>
          <cell r="B333" t="str">
            <v>FORNECIMENTO E INSTALAÇÃO DE DEFENSA METÁLICA MALEÁVEL SIMPLES COM POSTE ENGASTADO</v>
          </cell>
          <cell r="C333" t="str">
            <v>M</v>
          </cell>
          <cell r="D333">
            <v>653.95000000000005</v>
          </cell>
        </row>
        <row r="334">
          <cell r="A334">
            <v>5102004</v>
          </cell>
          <cell r="B334" t="str">
            <v>FORNECIMENTO E INSTALAÇÃO DE DEFENSA METÁLICA MALEÁVEL SIMPLES COM POSTE REMOVÍVEL E CHUMBAMENTO QUÍMICO</v>
          </cell>
          <cell r="C334" t="str">
            <v>M</v>
          </cell>
          <cell r="D334">
            <v>850.34</v>
          </cell>
        </row>
        <row r="335">
          <cell r="A335">
            <v>5102005</v>
          </cell>
          <cell r="B335" t="str">
            <v>FORNECIMENTO E INSTALAÇÃO DE DEFENSA METÁLICA SEMIMALEÁVEL DUPLA COM POSTE ENGASTADO</v>
          </cell>
          <cell r="C335" t="str">
            <v>M</v>
          </cell>
          <cell r="D335">
            <v>833.31</v>
          </cell>
        </row>
        <row r="336">
          <cell r="A336">
            <v>5102006</v>
          </cell>
          <cell r="B336" t="str">
            <v>FORNECIMENTO E INSTALAÇÃO DE DEFENSA METÁLICA SEMIMALEÁVEL DUPLA COM POSTE REMOVÍVEL E CHUMBAMENTO QUÍMICO</v>
          </cell>
          <cell r="C336" t="str">
            <v>M</v>
          </cell>
          <cell r="D336">
            <v>938.55</v>
          </cell>
        </row>
        <row r="337">
          <cell r="A337">
            <v>5102007</v>
          </cell>
          <cell r="B337" t="str">
            <v>FORNECIMENTO E INSTALAÇÃO DE DEFENSA METÁLICA SEMIMALEÁVEL SIMPLES COM POSTE REMOVÍVEL E CHUMBAMENTO QUÍMICO</v>
          </cell>
          <cell r="C337" t="str">
            <v>M</v>
          </cell>
          <cell r="D337">
            <v>566.1</v>
          </cell>
        </row>
        <row r="338">
          <cell r="A338">
            <v>5104001</v>
          </cell>
          <cell r="B338" t="str">
            <v>PAINEL DE MENSAGEM VARIÁVEL MÓVEL 1800 x 2800 MM</v>
          </cell>
          <cell r="C338" t="str">
            <v>MÊS</v>
          </cell>
          <cell r="D338">
            <v>7820.14</v>
          </cell>
        </row>
        <row r="339">
          <cell r="A339">
            <v>5104002</v>
          </cell>
          <cell r="B339" t="str">
            <v>PAINEL DE MENSAGEM VARIÁVEL MÓVEL 900 x 1800 MM</v>
          </cell>
          <cell r="C339" t="str">
            <v>MÊS</v>
          </cell>
          <cell r="D339">
            <v>8415.68</v>
          </cell>
        </row>
        <row r="340">
          <cell r="A340">
            <v>5105002</v>
          </cell>
          <cell r="B340" t="str">
            <v>REMANEJAMENTO DE PLACAS DE SINALIZAÇÃO VERTICAL VIÁRIA</v>
          </cell>
          <cell r="C340" t="str">
            <v>UN</v>
          </cell>
          <cell r="D340">
            <v>84.92</v>
          </cell>
        </row>
        <row r="341">
          <cell r="A341">
            <v>5105003</v>
          </cell>
          <cell r="B341" t="str">
            <v>RETIRADA DE PLACAS DE SINALIZAÇÃO VERTICAL VIÁRIA</v>
          </cell>
          <cell r="C341" t="str">
            <v>UN</v>
          </cell>
          <cell r="D341">
            <v>46.05</v>
          </cell>
        </row>
        <row r="342">
          <cell r="A342">
            <v>5107001</v>
          </cell>
          <cell r="B342" t="str">
            <v>IN.07 - REMOÇÃO DE TACHA/TACHÕES</v>
          </cell>
          <cell r="C342" t="str">
            <v>UN</v>
          </cell>
          <cell r="D342">
            <v>16.399999999999999</v>
          </cell>
        </row>
        <row r="343">
          <cell r="A343">
            <v>5107002</v>
          </cell>
          <cell r="B343" t="str">
            <v>IN.07 - TACHA TIPO I BIDIRECIONAL REFLETIVA</v>
          </cell>
          <cell r="C343" t="str">
            <v>UM</v>
          </cell>
          <cell r="D343">
            <v>28.93</v>
          </cell>
        </row>
        <row r="344">
          <cell r="A344">
            <v>5107003</v>
          </cell>
          <cell r="B344" t="str">
            <v>IN.07 - TACHA TIPO I MONODIRECIONAL REFLETIVA</v>
          </cell>
          <cell r="C344" t="str">
            <v>UN</v>
          </cell>
          <cell r="D344">
            <v>26.81</v>
          </cell>
        </row>
        <row r="345">
          <cell r="A345">
            <v>5107004</v>
          </cell>
          <cell r="B345" t="str">
            <v>IN.07 - TACHÃO TIPO I BIDIRECIONAL</v>
          </cell>
          <cell r="C345" t="str">
            <v>UN</v>
          </cell>
          <cell r="D345">
            <v>53.33</v>
          </cell>
        </row>
        <row r="346">
          <cell r="A346">
            <v>5107005</v>
          </cell>
          <cell r="B346" t="str">
            <v>IN.07 - TACHÃO TIPO I MONODIRECIONAL</v>
          </cell>
          <cell r="C346" t="str">
            <v>UN</v>
          </cell>
          <cell r="D346">
            <v>52.37</v>
          </cell>
        </row>
        <row r="347">
          <cell r="A347">
            <v>5108001</v>
          </cell>
          <cell r="B347" t="str">
            <v>BOTOEIRA CONVENCIONAL PARA PEDESTRE</v>
          </cell>
          <cell r="C347" t="str">
            <v>UN</v>
          </cell>
          <cell r="D347">
            <v>460.69</v>
          </cell>
        </row>
        <row r="348">
          <cell r="A348">
            <v>5111001</v>
          </cell>
          <cell r="B348" t="str">
            <v>DEMOLIÇÃO DE PASSEIO COM MARTELETE ATÉ 30KG</v>
          </cell>
          <cell r="C348" t="str">
            <v>M3</v>
          </cell>
          <cell r="D348">
            <v>100.98</v>
          </cell>
        </row>
        <row r="349">
          <cell r="A349">
            <v>5111002</v>
          </cell>
          <cell r="B349" t="str">
            <v>DEMOLIÇÃO DE PAVIMENTO RÍGIDO DE CONCRETO ARMADO</v>
          </cell>
          <cell r="C349" t="str">
            <v>M3</v>
          </cell>
          <cell r="D349">
            <v>745.44</v>
          </cell>
        </row>
        <row r="350">
          <cell r="A350">
            <v>5112001</v>
          </cell>
          <cell r="B350" t="str">
            <v>CANTEIRO AVANÇADO PARA ABRIGO TIPO BRT COM VIGILÂNCIA E TAPUME METÁLICO COM REAPROVEITAMENTO DE 3 USOS DO MATERIAL</v>
          </cell>
          <cell r="C350" t="str">
            <v>MÊS</v>
          </cell>
          <cell r="D350">
            <v>53339.58</v>
          </cell>
        </row>
        <row r="351">
          <cell r="A351">
            <v>5112002</v>
          </cell>
          <cell r="B351" t="str">
            <v>ESTRUTURA METÁLICA MODULAR PARA ABRIGOS DE TRANSPORTE URBANO TIPO BRT - BENEFICIAMENTO DO AÇO</v>
          </cell>
          <cell r="C351" t="str">
            <v>KG</v>
          </cell>
          <cell r="D351">
            <v>27.57</v>
          </cell>
        </row>
        <row r="352">
          <cell r="A352">
            <v>5112003</v>
          </cell>
          <cell r="B352" t="str">
            <v>ESTRUTURA METÁLICA MODULAR PARA ABRIGOS DE TRANSPORTE URBANO TIPO BRT - PRÉ-MONTAGEM E TRANSPORTE</v>
          </cell>
          <cell r="C352" t="str">
            <v>KG</v>
          </cell>
          <cell r="D352">
            <v>13.6</v>
          </cell>
        </row>
        <row r="353">
          <cell r="A353">
            <v>5112004</v>
          </cell>
          <cell r="B353" t="str">
            <v>ESTRUTURA METÁLICA MODULAR PARA ABRIGOS DE TRANSPORTE URBANO TIPO BRT - DESMONTAGEM, MONTAGEM E COMISSIONAMENTO DE ESTRUTURAS METÁLICAS</v>
          </cell>
          <cell r="C353" t="str">
            <v>KG</v>
          </cell>
          <cell r="D353">
            <v>25.32</v>
          </cell>
        </row>
        <row r="354">
          <cell r="A354">
            <v>5112005</v>
          </cell>
          <cell r="B354" t="str">
            <v>ESTRUTURA METÁLICA MODULAR PARA ABRIGOS DE TRANSPORTE URBANO TIPO BRT - JATEAMENTO DE ESTRUTURA METÁLICA</v>
          </cell>
          <cell r="C354" t="str">
            <v>M2</v>
          </cell>
          <cell r="D354">
            <v>9.2200000000000006</v>
          </cell>
        </row>
        <row r="355">
          <cell r="A355">
            <v>5112006</v>
          </cell>
          <cell r="B355" t="str">
            <v>ESTRUTURA METÁLICA MODULAR PARA ABRIGOS DE TRANSPORTE URBANO TIPO BRT - FUNDO PREPARADOR DE PINTURA DE CROMATO DE ZINCO DUAS DEMÃOS</v>
          </cell>
          <cell r="C355" t="str">
            <v>M2</v>
          </cell>
          <cell r="D355">
            <v>26.33</v>
          </cell>
        </row>
        <row r="356">
          <cell r="A356">
            <v>5112007</v>
          </cell>
          <cell r="B356" t="str">
            <v>ESTRUTURA METÁLICA MODULAR PARA ABRIGOS DE TRANSPORTE URBANO TIPO BRT - PINTURA DE ACABAMENTO COM TINTA EPÓXI DUAS DEMÃOS</v>
          </cell>
          <cell r="C356" t="str">
            <v>M2</v>
          </cell>
          <cell r="D356">
            <v>35.270000000000003</v>
          </cell>
        </row>
        <row r="357">
          <cell r="A357">
            <v>5112008</v>
          </cell>
          <cell r="B357" t="str">
            <v>ESTRUTURA METÁLICA MODULAR PARA ABRIGOS DE TRANSPORTE URBANO TIPO BRT - PINTURA CATÓDICA DE PROTEÇÃO DE ESTRUTURAS (GALVANIZAÇÃO A FRIO)</v>
          </cell>
          <cell r="C357" t="str">
            <v>M2</v>
          </cell>
          <cell r="D357">
            <v>81.53</v>
          </cell>
        </row>
        <row r="358">
          <cell r="A358">
            <v>5117001</v>
          </cell>
          <cell r="B358" t="str">
            <v>CARGA DE PNEUS EM CAMINHÃO</v>
          </cell>
          <cell r="C358" t="str">
            <v>TON</v>
          </cell>
          <cell r="D358">
            <v>27.96</v>
          </cell>
        </row>
        <row r="359">
          <cell r="A359">
            <v>5119001</v>
          </cell>
          <cell r="B359" t="str">
            <v>NP.01 - PAVIMENTO ESTRUTURAL DE CONCRETO ARMADO - FCTM,K = 4,2 MPA</v>
          </cell>
          <cell r="C359" t="str">
            <v>M3</v>
          </cell>
          <cell r="D359">
            <v>719.24</v>
          </cell>
        </row>
        <row r="360">
          <cell r="A360">
            <v>5119002</v>
          </cell>
          <cell r="B360" t="str">
            <v>NP.01 - PAVIMENTO ESTRUTURAL DE CONCRETO ARMADO - FCTM,K = 4,5 MPA</v>
          </cell>
          <cell r="C360" t="str">
            <v>M3</v>
          </cell>
          <cell r="D360">
            <v>710.53</v>
          </cell>
        </row>
        <row r="361">
          <cell r="A361">
            <v>6000000</v>
          </cell>
          <cell r="B361" t="str">
            <v>CANALIZAÇÃO DE TUBOS</v>
          </cell>
        </row>
        <row r="362">
          <cell r="A362">
            <v>6001000</v>
          </cell>
          <cell r="B362" t="str">
            <v>ARRANCAMENTO E REMOÇÃO DE CANALIZAÇÃO, 30,0CM &lt; 0 &lt; OU = A 60CM</v>
          </cell>
          <cell r="C362" t="str">
            <v>M</v>
          </cell>
          <cell r="D362">
            <v>131.96</v>
          </cell>
        </row>
        <row r="363">
          <cell r="A363">
            <v>6002000</v>
          </cell>
          <cell r="B363" t="str">
            <v>ARRANCAMENTO E REMOÇÃO DE CANALIZAÇÃO 0 &gt; 60CM</v>
          </cell>
          <cell r="C363" t="str">
            <v>M</v>
          </cell>
          <cell r="D363">
            <v>304.35000000000002</v>
          </cell>
        </row>
        <row r="364">
          <cell r="A364">
            <v>6003000</v>
          </cell>
          <cell r="B364" t="str">
            <v>ESCORAMENTO DESCONTÍNUO DE MADEIRA PARA CANALIZAÇÃO DE TUBOS</v>
          </cell>
          <cell r="C364" t="str">
            <v>M2</v>
          </cell>
          <cell r="D364">
            <v>77.900000000000006</v>
          </cell>
        </row>
        <row r="365">
          <cell r="A365">
            <v>6004000</v>
          </cell>
          <cell r="B365" t="str">
            <v>ESCORAMENTO CONTÍNUO DE MADEIRA PARA CANALIZAÇÃO DE TUBOS</v>
          </cell>
          <cell r="C365" t="str">
            <v>M2</v>
          </cell>
          <cell r="D365">
            <v>135.06</v>
          </cell>
        </row>
        <row r="366">
          <cell r="A366">
            <v>6005000</v>
          </cell>
          <cell r="B366" t="str">
            <v>IHD.23 - LASTRO DE BRITA E PÓ DE PEDRA</v>
          </cell>
          <cell r="C366" t="str">
            <v>M3</v>
          </cell>
          <cell r="D366">
            <v>280.39</v>
          </cell>
        </row>
        <row r="367">
          <cell r="A367">
            <v>6006000</v>
          </cell>
          <cell r="B367" t="str">
            <v>IHD.23 - LASTRO DE CONCRETO FCK=10MPA</v>
          </cell>
          <cell r="C367" t="str">
            <v>M3</v>
          </cell>
          <cell r="D367">
            <v>493.5</v>
          </cell>
        </row>
        <row r="368">
          <cell r="A368">
            <v>6007000</v>
          </cell>
          <cell r="B368" t="str">
            <v>FORNECIMENTO E ASSENTAMENTO DE TUBOS DE CONCRETO SIMPLES - DIÂMETRO 30CM</v>
          </cell>
          <cell r="C368" t="str">
            <v>M</v>
          </cell>
          <cell r="D368">
            <v>76.62</v>
          </cell>
        </row>
        <row r="369">
          <cell r="A369">
            <v>6008000</v>
          </cell>
          <cell r="B369" t="str">
            <v>FORNECIMENTO E ASSENTAMENTO DE TUBOS DE CONCRETO SIMPLES - DIÂMETRO 40CM</v>
          </cell>
          <cell r="C369" t="str">
            <v>M</v>
          </cell>
          <cell r="D369">
            <v>108.28</v>
          </cell>
        </row>
        <row r="370">
          <cell r="A370">
            <v>6009000</v>
          </cell>
          <cell r="B370" t="str">
            <v>FORNECIMENTO E ASSENTAMENTO DE TUBOS DE CONCRETO SIMPLES - DIÂMETRO 50CM</v>
          </cell>
          <cell r="C370" t="str">
            <v>M</v>
          </cell>
          <cell r="D370">
            <v>144.56</v>
          </cell>
        </row>
        <row r="371">
          <cell r="A371">
            <v>6010000</v>
          </cell>
          <cell r="B371" t="str">
            <v>FORNECIMENTO E ASSENTAMENTO DE TUBOS DE CONCRETO ARMADO, DIÂMETRO 60CM</v>
          </cell>
          <cell r="C371" t="str">
            <v>.</v>
          </cell>
          <cell r="D371" t="str">
            <v>.</v>
          </cell>
        </row>
        <row r="372">
          <cell r="A372">
            <v>6010001</v>
          </cell>
          <cell r="B372" t="str">
            <v>FORNECIMENTO E ASSENTAMENTO DE TUBOS DE CONCRETO ARMADO, DIÂMETRO 60CM - TIPO PA-2</v>
          </cell>
          <cell r="C372" t="str">
            <v>M</v>
          </cell>
          <cell r="D372">
            <v>210.64</v>
          </cell>
        </row>
        <row r="373">
          <cell r="A373">
            <v>6010002</v>
          </cell>
          <cell r="B373" t="str">
            <v>FORNECIMENTO E ASSENTAMENTO DE TUBOS DE CONCRETO ARMADO, DIÂMETRO 60CM - TIPO PA-3</v>
          </cell>
          <cell r="C373" t="str">
            <v>M</v>
          </cell>
          <cell r="D373">
            <v>325.22000000000003</v>
          </cell>
        </row>
        <row r="374">
          <cell r="A374">
            <v>6011000</v>
          </cell>
          <cell r="B374" t="str">
            <v>FORNECIMENTO E ASSENTAMENTO DE TUBO DE CONCRETO ARMADO, DIÂMETRO 70CM</v>
          </cell>
          <cell r="C374" t="str">
            <v>.</v>
          </cell>
          <cell r="D374" t="str">
            <v>.</v>
          </cell>
        </row>
        <row r="375">
          <cell r="A375">
            <v>6011001</v>
          </cell>
          <cell r="B375" t="str">
            <v>FORNECIMENTO E ASSENTAMENTO DE TUBO DE CONCRETO ARMADO, DIÂMETRO 70CM - TIPO PA-2</v>
          </cell>
          <cell r="C375" t="str">
            <v>M</v>
          </cell>
          <cell r="D375">
            <v>278.91000000000003</v>
          </cell>
        </row>
        <row r="376">
          <cell r="A376">
            <v>6011002</v>
          </cell>
          <cell r="B376" t="str">
            <v>FORNECIMENTO E ASSENTAMENTO DE TUBO DE CONCRETO ARMADO, DIÂMETRO 70CM - TIPO PA-3</v>
          </cell>
          <cell r="C376" t="str">
            <v>M</v>
          </cell>
          <cell r="D376">
            <v>322.39</v>
          </cell>
        </row>
        <row r="377">
          <cell r="A377">
            <v>6012000</v>
          </cell>
          <cell r="B377" t="str">
            <v>FORNECIMENTO E ASSENTAMENTO DE TUBOS DE CONCRETO ARMADO, DIÂMETRO 80CM</v>
          </cell>
          <cell r="C377" t="str">
            <v>.</v>
          </cell>
          <cell r="D377" t="str">
            <v>.</v>
          </cell>
        </row>
        <row r="378">
          <cell r="A378">
            <v>6012001</v>
          </cell>
          <cell r="B378" t="str">
            <v>FORNECIMENTO E ASSENTAMENTO DE TUBOS DE CONCRETO ARMADO, DIÂMETRO 80CM - TIPO PA-2</v>
          </cell>
          <cell r="C378" t="str">
            <v>M</v>
          </cell>
          <cell r="D378">
            <v>418.89</v>
          </cell>
        </row>
        <row r="379">
          <cell r="A379">
            <v>6012002</v>
          </cell>
          <cell r="B379" t="str">
            <v>FORNECIMENTO E ASSENTAMENTO DE TUBOS DE CONCRETO ARMADO, DIÂMETRO 80CM - TIPO PA-3</v>
          </cell>
          <cell r="C379" t="str">
            <v>M</v>
          </cell>
          <cell r="D379">
            <v>513.15</v>
          </cell>
        </row>
        <row r="380">
          <cell r="A380">
            <v>6013000</v>
          </cell>
          <cell r="B380" t="str">
            <v>FORNECIMENTO E ASSENTAMENTO DE TUBOS DE CONCRETO ARMADO, DIÂMETRO 90CM</v>
          </cell>
          <cell r="C380" t="str">
            <v>.</v>
          </cell>
          <cell r="D380" t="str">
            <v>.</v>
          </cell>
        </row>
        <row r="381">
          <cell r="A381">
            <v>6013001</v>
          </cell>
          <cell r="B381" t="str">
            <v>FORNECIMENTO E ASSENTAMENTO DE TUBOS DE CONCRETO ARMADO, DIÂMETRO 90CM - TIPO PA-2</v>
          </cell>
          <cell r="C381" t="str">
            <v>M</v>
          </cell>
          <cell r="D381">
            <v>482.72</v>
          </cell>
        </row>
        <row r="382">
          <cell r="A382">
            <v>6013002</v>
          </cell>
          <cell r="B382" t="str">
            <v>FORNECIMENTO E ASSENTAMENTO DE TUBOS DE CONCRETO ARMADO, DIÂMETRO 90CM - TIPO PA-3</v>
          </cell>
          <cell r="C382" t="str">
            <v>M</v>
          </cell>
          <cell r="D382">
            <v>546.72</v>
          </cell>
        </row>
        <row r="383">
          <cell r="A383">
            <v>6014000</v>
          </cell>
          <cell r="B383" t="str">
            <v>FORNECIMENTO E ASSENTAMENTO DE TUBOS DE CONCRETO ARMADO, DIÂMETRO 100CM</v>
          </cell>
          <cell r="C383" t="str">
            <v>.</v>
          </cell>
          <cell r="D383" t="str">
            <v>.</v>
          </cell>
        </row>
        <row r="384">
          <cell r="A384">
            <v>6014001</v>
          </cell>
          <cell r="B384" t="str">
            <v>FORNECIMENTO E ASSENTAMENTO DE TUBOS DE CONCRETO ARMADO, DIÂMETRO 100CM - TIPO PA-2</v>
          </cell>
          <cell r="C384" t="str">
            <v>M</v>
          </cell>
          <cell r="D384">
            <v>567.05999999999995</v>
          </cell>
        </row>
        <row r="385">
          <cell r="A385">
            <v>6014002</v>
          </cell>
          <cell r="B385" t="str">
            <v>FORNECIMENTO E ASSENTAMENTO DE TUBOS DE CONCRETO ARMADO, DIÂMETRO 100CM - TIPO PA-3</v>
          </cell>
          <cell r="C385" t="str">
            <v>M</v>
          </cell>
          <cell r="D385">
            <v>730.68</v>
          </cell>
        </row>
        <row r="386">
          <cell r="A386">
            <v>6016000</v>
          </cell>
          <cell r="B386" t="str">
            <v>FORNECIMENTO E ASSENTAMENTO DE TUBOS DE CONCRETO ARMADO, DIÂMETRO 120CM</v>
          </cell>
          <cell r="C386" t="str">
            <v>.</v>
          </cell>
          <cell r="D386" t="str">
            <v>.</v>
          </cell>
        </row>
        <row r="387">
          <cell r="A387">
            <v>6016001</v>
          </cell>
          <cell r="B387" t="str">
            <v>FORNECIMENTO E ASSENTAMENTO DE TUBOS DE CONCRETO ARMADO, DIÂMETRO 120CM - TIPO PA-2</v>
          </cell>
          <cell r="C387" t="str">
            <v>M</v>
          </cell>
          <cell r="D387">
            <v>876.41</v>
          </cell>
        </row>
        <row r="388">
          <cell r="A388">
            <v>6016002</v>
          </cell>
          <cell r="B388" t="str">
            <v>FORNECIMENTO E ASSENTAMENTO DE TUBOS DE CONCRETO ARMADO, DIÂMETRO 120CM - TIPO PA-3</v>
          </cell>
          <cell r="C388" t="str">
            <v>M</v>
          </cell>
          <cell r="D388">
            <v>1076.69</v>
          </cell>
        </row>
        <row r="389">
          <cell r="A389">
            <v>6017000</v>
          </cell>
          <cell r="B389" t="str">
            <v>FORNECIMENTO E ASSENTAMENTO DE TUBOS DE CONCRETO ARMADO, DIÂMETRO 150CM</v>
          </cell>
          <cell r="C389" t="str">
            <v>.</v>
          </cell>
          <cell r="D389" t="str">
            <v>.</v>
          </cell>
        </row>
        <row r="390">
          <cell r="A390">
            <v>6017001</v>
          </cell>
          <cell r="B390" t="str">
            <v>FORNECIMENTO E ASSENTAMENTO DE TUBOS DE CONCRETO ARMADO, DIÂMETRO 150CM - TIPO PA-2</v>
          </cell>
          <cell r="C390" t="str">
            <v>M</v>
          </cell>
          <cell r="D390">
            <v>1189.67</v>
          </cell>
        </row>
        <row r="391">
          <cell r="A391">
            <v>6017002</v>
          </cell>
          <cell r="B391" t="str">
            <v>FORNECIMENTO E ASSENTAMENTO DE TUBOS DE CONCRETO ARMADO, DIÂMETRO 150CM - TIPO PA-3</v>
          </cell>
          <cell r="C391" t="str">
            <v>M</v>
          </cell>
          <cell r="D391">
            <v>1491.87</v>
          </cell>
        </row>
        <row r="392">
          <cell r="A392">
            <v>6017003</v>
          </cell>
          <cell r="B392" t="str">
            <v>FORNECIMENTO E ASSENTAMENTO DE TUBO EM POLIETILENO DE ALTA RESISTÊNCIA PEAD, COR PRETA, COM DN 300MM</v>
          </cell>
          <cell r="C392" t="str">
            <v>M</v>
          </cell>
          <cell r="D392">
            <v>147.56</v>
          </cell>
        </row>
        <row r="393">
          <cell r="A393">
            <v>6017004</v>
          </cell>
          <cell r="B393" t="str">
            <v>FORNECIMENTO E ASSENTAMENTO DE TUBO EM POLIETILENO DE ALTA RESISTÊNCIA PEAD, COR PRETA, COM DN 400MM</v>
          </cell>
          <cell r="C393" t="str">
            <v>M</v>
          </cell>
          <cell r="D393">
            <v>220.21</v>
          </cell>
        </row>
        <row r="394">
          <cell r="A394">
            <v>6017005</v>
          </cell>
          <cell r="B394" t="str">
            <v>FORNECIMENTO E ASSENTAMENTO DE TUBO EM POLIETILENO DE ALTA RESISTÊNCIA PEAD, COR PRETA, COM DN 500MM</v>
          </cell>
          <cell r="C394" t="str">
            <v>M</v>
          </cell>
          <cell r="D394">
            <v>321.37</v>
          </cell>
        </row>
        <row r="395">
          <cell r="A395">
            <v>6017006</v>
          </cell>
          <cell r="B395" t="str">
            <v>FORNECIMENTO E ASSENTAMENTO DE TUBO EM POLIETILENO DE ALTA RESISTÊNCIA PEAD, COR PRETA, COM DN 600MM</v>
          </cell>
          <cell r="C395" t="str">
            <v>M</v>
          </cell>
          <cell r="D395">
            <v>473.24</v>
          </cell>
        </row>
        <row r="396">
          <cell r="A396">
            <v>6017007</v>
          </cell>
          <cell r="B396" t="str">
            <v>FORNECIMENTO E ASSENTAMENTO DE TUBO EM POLIETILENO DE ALTA RESISTÊNCIA PEAD, COR PRETA, COM DN 800MM</v>
          </cell>
          <cell r="C396" t="str">
            <v>M</v>
          </cell>
          <cell r="D396">
            <v>749.33</v>
          </cell>
        </row>
        <row r="397">
          <cell r="A397">
            <v>6017008</v>
          </cell>
          <cell r="B397" t="str">
            <v>FORNECIMENTO E ASSENTAMENTO DE TUBO EM POLIETILENO DE ALTA RESISTÊNCIA PEAD, COR PRETA, COM DN 1000MM</v>
          </cell>
          <cell r="C397" t="str">
            <v>M</v>
          </cell>
          <cell r="D397">
            <v>1173.54</v>
          </cell>
        </row>
        <row r="398">
          <cell r="A398">
            <v>6017009</v>
          </cell>
          <cell r="B398" t="str">
            <v>FORNECIMENTO E ASSENTAMENTO DE TUBO EM POLIETILENO DE ALTA RESISTÊNCIA PEAD, COR PRETA, COM DN 1200MM</v>
          </cell>
          <cell r="C398" t="str">
            <v>M</v>
          </cell>
          <cell r="D398">
            <v>1583.21</v>
          </cell>
        </row>
        <row r="399">
          <cell r="A399">
            <v>6018000</v>
          </cell>
          <cell r="B399" t="str">
            <v>POÇO DE VISITA</v>
          </cell>
          <cell r="C399" t="str">
            <v>.</v>
          </cell>
          <cell r="D399" t="str">
            <v>.</v>
          </cell>
        </row>
        <row r="400">
          <cell r="A400">
            <v>6018001</v>
          </cell>
          <cell r="B400" t="str">
            <v>POÇO DE VISITA TIPO 1 - 1,40 X 1,40 X 1,40M</v>
          </cell>
          <cell r="C400" t="str">
            <v>UN</v>
          </cell>
          <cell r="D400">
            <v>5536.62</v>
          </cell>
        </row>
        <row r="401">
          <cell r="A401">
            <v>6018002</v>
          </cell>
          <cell r="B401" t="str">
            <v>POÇO DE VISITA TIPO 2 - 1,60 X 1,60 X 1,60M</v>
          </cell>
          <cell r="C401" t="str">
            <v>UN</v>
          </cell>
          <cell r="D401">
            <v>6719.37</v>
          </cell>
        </row>
        <row r="402">
          <cell r="A402">
            <v>6018003</v>
          </cell>
          <cell r="B402" t="str">
            <v>POÇO DE VISITA TIPO 3 - 2,20 X 2,20 X 2,20M</v>
          </cell>
          <cell r="C402" t="str">
            <v>UN</v>
          </cell>
          <cell r="D402">
            <v>11207.69</v>
          </cell>
        </row>
        <row r="403">
          <cell r="A403">
            <v>6019000</v>
          </cell>
          <cell r="B403" t="str">
            <v>CHAMINÉ DE POÇO DE VISITA COM ALVENARIA DE UM TIJOLO COMUM</v>
          </cell>
          <cell r="C403" t="str">
            <v>M</v>
          </cell>
          <cell r="D403">
            <v>1247.43</v>
          </cell>
        </row>
        <row r="404">
          <cell r="A404">
            <v>6019101</v>
          </cell>
          <cell r="B404" t="str">
            <v>CHAMINÉ DE POÇO DE VISITA PRÉ-MOLDADA DE CONCRETO - DI 600 MM</v>
          </cell>
          <cell r="C404" t="str">
            <v>M</v>
          </cell>
          <cell r="D404">
            <v>281.54000000000002</v>
          </cell>
        </row>
        <row r="405">
          <cell r="A405">
            <v>6020000</v>
          </cell>
          <cell r="B405" t="str">
            <v>TAMPÃO PARA GALERIAS DE ÁGUAS PLUVIAIS</v>
          </cell>
          <cell r="C405" t="str">
            <v>.</v>
          </cell>
          <cell r="D405" t="str">
            <v>.</v>
          </cell>
        </row>
        <row r="406">
          <cell r="A406">
            <v>6020003</v>
          </cell>
          <cell r="B406" t="str">
            <v>INC.27 - INSTALAÇÃO DE TAMPÃO PARA GALERIA DE ÁGUAS PLUVIAIS - ARTICULADO, EXCETO FORNECIMENTO DE TAMPÃO</v>
          </cell>
          <cell r="C406" t="str">
            <v>UN</v>
          </cell>
          <cell r="D406">
            <v>154.82</v>
          </cell>
        </row>
        <row r="407">
          <cell r="A407">
            <v>6020004</v>
          </cell>
          <cell r="B407" t="str">
            <v>INC.27 - INSTALAÇÃO DE TAMPÃO PARA GALERIA DE ÁGUAS PLUVIAIS - NÃO ARTICULADO, EXCETO FORNECIMENTO DE TAMPÃO</v>
          </cell>
          <cell r="C407" t="str">
            <v>UN</v>
          </cell>
          <cell r="D407">
            <v>154.82</v>
          </cell>
        </row>
        <row r="408">
          <cell r="A408">
            <v>6020021</v>
          </cell>
          <cell r="B408" t="str">
            <v>FORNECIMENTO DE TAMPÃO DE FERRO FUNDIDO DÚCTIL CLASSE MÍNIMA 400 (40T) D=600MM - NBR 10160 ARTICULADO - P/ GAL. ÁGUAS PLUV.</v>
          </cell>
          <cell r="C408" t="str">
            <v>UN</v>
          </cell>
          <cell r="D408">
            <v>561.34</v>
          </cell>
        </row>
        <row r="409">
          <cell r="A409">
            <v>6020022</v>
          </cell>
          <cell r="B409" t="str">
            <v>FORNECIMENTO DE TAMPÃO DE FERRO FUNDIDO DÚCTIL CLASSE MÍNIMA 400 (40T) D=600MM - NBR 10160 NÃO ARTICULADO - P/ GAL. ÁGUAS PLUV.</v>
          </cell>
          <cell r="C409" t="str">
            <v>UN</v>
          </cell>
          <cell r="D409">
            <v>511.92</v>
          </cell>
        </row>
        <row r="410">
          <cell r="A410">
            <v>6020023</v>
          </cell>
          <cell r="B410" t="str">
            <v>FORNECIMENTO DE TAMPÃO - GRELHA DE FERRO FUNDIDO DÚCTIL CLASSE MÍNIMA 400 (40T) D=600MM - NBR 10160 ARTICULADO - P/ GAL. ÁGUAS PLUV.</v>
          </cell>
          <cell r="C410" t="str">
            <v>UN</v>
          </cell>
          <cell r="D410">
            <v>597</v>
          </cell>
        </row>
        <row r="411">
          <cell r="A411">
            <v>6020024</v>
          </cell>
          <cell r="B411" t="str">
            <v>FORNECIMENTO DE TAMPÃO - GRELHA DE FERRO FUNDIDO DÚCTIL CLASSE MÍNIMA 400 (40T) D=600MM - NBR 10160 NÃO ARTICULADO - P/ GAL. ÁGUAS PLUV.</v>
          </cell>
          <cell r="C411" t="str">
            <v>UN</v>
          </cell>
          <cell r="D411">
            <v>560.16999999999996</v>
          </cell>
        </row>
        <row r="412">
          <cell r="A412">
            <v>6020025</v>
          </cell>
          <cell r="B412" t="str">
            <v>FORNECIMENTO DE TAMPÃO MAIS ARO, AMBOS EM PLÁSTICO CLASSE MÍNIMA 400 (40T) D=600MM - ABNT - P/ GAL. ÁGUAS PLUV.</v>
          </cell>
          <cell r="C412" t="str">
            <v>UN</v>
          </cell>
          <cell r="D412">
            <v>1507.25</v>
          </cell>
        </row>
        <row r="413">
          <cell r="A413">
            <v>6021000</v>
          </cell>
          <cell r="B413" t="str">
            <v>LEVANTAMENTO OU REBAIXAMENTO DE TAMPÃO DE POÇO DE VISITA</v>
          </cell>
          <cell r="C413" t="str">
            <v>UN</v>
          </cell>
          <cell r="D413">
            <v>202.13</v>
          </cell>
        </row>
        <row r="414">
          <cell r="A414">
            <v>6022000</v>
          </cell>
          <cell r="B414" t="str">
            <v>BOCA DE LOBO</v>
          </cell>
          <cell r="C414" t="str">
            <v>.</v>
          </cell>
          <cell r="D414" t="str">
            <v>.</v>
          </cell>
        </row>
        <row r="415">
          <cell r="A415">
            <v>6022003</v>
          </cell>
          <cell r="B415" t="str">
            <v>BOCA DE LOBO SIMPLES</v>
          </cell>
          <cell r="C415" t="str">
            <v>UN</v>
          </cell>
          <cell r="D415">
            <v>2486.09</v>
          </cell>
        </row>
        <row r="416">
          <cell r="A416">
            <v>6022004</v>
          </cell>
          <cell r="B416" t="str">
            <v>BOCA DE LOBO DUPLA</v>
          </cell>
          <cell r="C416" t="str">
            <v>UN</v>
          </cell>
          <cell r="D416">
            <v>4435.55</v>
          </cell>
        </row>
        <row r="417">
          <cell r="A417">
            <v>6022005</v>
          </cell>
          <cell r="B417" t="str">
            <v>BOCA DE LOBO TRIPLA</v>
          </cell>
          <cell r="C417" t="str">
            <v>UN</v>
          </cell>
          <cell r="D417">
            <v>6372.11</v>
          </cell>
        </row>
        <row r="418">
          <cell r="A418">
            <v>6022006</v>
          </cell>
          <cell r="B418" t="str">
            <v>BOCA DE LOBO QUÁDRUPLA</v>
          </cell>
          <cell r="C418" t="str">
            <v>UN</v>
          </cell>
          <cell r="D418">
            <v>8317.8799999999992</v>
          </cell>
        </row>
        <row r="419">
          <cell r="A419">
            <v>6023000</v>
          </cell>
          <cell r="B419" t="str">
            <v>REFORMA DE BOCA DE LOBO</v>
          </cell>
          <cell r="C419" t="str">
            <v>.</v>
          </cell>
          <cell r="D419" t="str">
            <v>.</v>
          </cell>
        </row>
        <row r="420">
          <cell r="A420">
            <v>6023001</v>
          </cell>
          <cell r="B420" t="str">
            <v>REFORMA DE BOCA DE LOBO SIMPLES</v>
          </cell>
          <cell r="C420" t="str">
            <v>UN</v>
          </cell>
          <cell r="D420">
            <v>1022.92</v>
          </cell>
        </row>
        <row r="421">
          <cell r="A421">
            <v>6023002</v>
          </cell>
          <cell r="B421" t="str">
            <v>REFORMA DE BOCA DE LOBO DUPLA</v>
          </cell>
          <cell r="C421" t="str">
            <v>UN</v>
          </cell>
          <cell r="D421">
            <v>1133.45</v>
          </cell>
        </row>
        <row r="422">
          <cell r="A422">
            <v>6023003</v>
          </cell>
          <cell r="B422" t="str">
            <v>REFORMA DE BOCA DE LOBO TRIPLA</v>
          </cell>
          <cell r="C422" t="str">
            <v>UN</v>
          </cell>
          <cell r="D422">
            <v>1243.97</v>
          </cell>
        </row>
        <row r="423">
          <cell r="A423">
            <v>6023004</v>
          </cell>
          <cell r="B423" t="str">
            <v>SUBSTITUIÇÃO DE GUIA CHAPÉU PARA BOCA DE LOBO</v>
          </cell>
          <cell r="C423" t="str">
            <v>UN</v>
          </cell>
          <cell r="D423">
            <v>101.21</v>
          </cell>
        </row>
        <row r="424">
          <cell r="A424">
            <v>6023005</v>
          </cell>
          <cell r="B424" t="str">
            <v>SUBSTITUIÇÃO DE TAMPA DE CONCRETO PARA BOCA DE LOBO</v>
          </cell>
          <cell r="C424" t="str">
            <v>UN</v>
          </cell>
          <cell r="D424">
            <v>371.04</v>
          </cell>
        </row>
        <row r="425">
          <cell r="A425">
            <v>6024000</v>
          </cell>
          <cell r="B425" t="str">
            <v>DRENO DE BRITA</v>
          </cell>
          <cell r="C425" t="str">
            <v>M3</v>
          </cell>
          <cell r="D425">
            <v>241.32</v>
          </cell>
        </row>
        <row r="426">
          <cell r="A426">
            <v>6025000</v>
          </cell>
          <cell r="B426" t="str">
            <v>DRENO DE AREIA</v>
          </cell>
          <cell r="C426" t="str">
            <v>M3</v>
          </cell>
          <cell r="D426">
            <v>228.95</v>
          </cell>
        </row>
        <row r="427">
          <cell r="A427">
            <v>6026000</v>
          </cell>
          <cell r="B427" t="str">
            <v>FORNECIMENTO E ASSENTAMENTO DE TUBO DRENO DE CONCRETO FURADO - DIÂMETRO 20,0CM</v>
          </cell>
          <cell r="C427" t="str">
            <v>M</v>
          </cell>
          <cell r="D427">
            <v>54.22</v>
          </cell>
        </row>
        <row r="428">
          <cell r="A428">
            <v>6029001</v>
          </cell>
          <cell r="B428" t="str">
            <v>IHD.23 - FORNECIMENTO E ASSENTAMENTO DE TUBO DE PEAD CORRUGADO E PERFURADOPARA DRENAGEM - DIÂMETRO 2,5" (EM ACORDO COM AS NORMAS DNIT 093/06, NBR 15073 E NBR 14692)</v>
          </cell>
          <cell r="C428" t="str">
            <v>M</v>
          </cell>
          <cell r="D428">
            <v>17.5</v>
          </cell>
        </row>
        <row r="429">
          <cell r="A429">
            <v>6029002</v>
          </cell>
          <cell r="B429" t="str">
            <v>IHD.23 - FORNECIMENTO E ASSENTAMENTO DE TUBO DE PEAD CORRUGADO E PERFURADOPARA DRENAGEM - DIÂMETRO 3,0" (EM ACORDO COM AS NORMAS DNIT 093/06, NBR 15073 E NBR 14692)</v>
          </cell>
          <cell r="C429" t="str">
            <v>M</v>
          </cell>
          <cell r="D429">
            <v>18.27</v>
          </cell>
        </row>
        <row r="430">
          <cell r="A430">
            <v>6029003</v>
          </cell>
          <cell r="B430" t="str">
            <v>IHD.23 - FORNECIMENTO E ASSENTAMENTO DE TUBO DE PEAD CORRUGADO E PERFURADOPARA DRENAGEM - DIÂMETRO 4,0" (EM ACORDO COM AS NORMAS DNIT 093/06, NBR 15073 E NBR 14692)</v>
          </cell>
          <cell r="C430" t="str">
            <v>M</v>
          </cell>
          <cell r="D430">
            <v>19.48</v>
          </cell>
        </row>
        <row r="431">
          <cell r="A431">
            <v>6029004</v>
          </cell>
          <cell r="B431" t="str">
            <v>IHD.23 - FORNECIMENTO E ASSENTAMENTO DE TUBO DE PEAD CORRUGADO E PERFURADOPARA DRENAGEM - DIÂMETRO 6,0" (EM ACORDO COM AS NORMAS DNIT 093/06, NBR 15073 E NBR 14692)</v>
          </cell>
          <cell r="C431" t="str">
            <v>M</v>
          </cell>
          <cell r="D431">
            <v>30.59</v>
          </cell>
        </row>
        <row r="432">
          <cell r="A432">
            <v>6031000</v>
          </cell>
          <cell r="B432" t="str">
            <v>FORNECIMENTO E ASSENTAMENTO DE MANILHA DE CERÂMICA - DIÂMETRO 4" X 60CM</v>
          </cell>
          <cell r="C432" t="str">
            <v>M</v>
          </cell>
          <cell r="D432">
            <v>30.08</v>
          </cell>
        </row>
        <row r="433">
          <cell r="A433">
            <v>6032000</v>
          </cell>
          <cell r="B433" t="str">
            <v>FORNECIMENTO E ASSENTAMENTO DE MANILHA DE CERÂMICA - DIÂMETRO 6" X 1M</v>
          </cell>
          <cell r="C433" t="str">
            <v>M</v>
          </cell>
          <cell r="D433">
            <v>33.06</v>
          </cell>
        </row>
        <row r="434">
          <cell r="A434">
            <v>6033000</v>
          </cell>
          <cell r="B434" t="str">
            <v>FORNECIMENTO E ASSENTAMENTO DE MANILHA DE CERÂMICA - DIÂMETRO 8" X 1M</v>
          </cell>
          <cell r="C434" t="str">
            <v>M</v>
          </cell>
          <cell r="D434">
            <v>51.69</v>
          </cell>
        </row>
        <row r="435">
          <cell r="A435">
            <v>6034000</v>
          </cell>
          <cell r="B435" t="str">
            <v>FORNECIMENTO E ASSENTAMENTO DE MANILHA DE CERÂMICA - DIÂMETRO 12" X 1M</v>
          </cell>
          <cell r="C435" t="str">
            <v>M</v>
          </cell>
          <cell r="D435">
            <v>152.62</v>
          </cell>
        </row>
        <row r="436">
          <cell r="A436">
            <v>6035000</v>
          </cell>
          <cell r="B436" t="str">
            <v>LIGAÇÃO DOMICILIAR DE ESGOTO COM MANILHA DE CERÂMICA TIPO SABESP - DIÂMETRO 4"</v>
          </cell>
          <cell r="C436" t="str">
            <v>M</v>
          </cell>
          <cell r="D436">
            <v>84.82</v>
          </cell>
        </row>
        <row r="437">
          <cell r="A437">
            <v>6037000</v>
          </cell>
          <cell r="B437" t="str">
            <v>ASSENTAMENTO DE MANILHA DE CERÂMICA - DIÂMETRO 4"</v>
          </cell>
          <cell r="C437" t="str">
            <v>M</v>
          </cell>
          <cell r="D437">
            <v>9.6199999999999992</v>
          </cell>
        </row>
        <row r="438">
          <cell r="A438">
            <v>6038000</v>
          </cell>
          <cell r="B438" t="str">
            <v>ASSENTAMENTO DE MANILHA DE CERÂMICA - DIÂMETRO 6"</v>
          </cell>
          <cell r="C438" t="str">
            <v>M</v>
          </cell>
          <cell r="D438">
            <v>9.7799999999999994</v>
          </cell>
        </row>
        <row r="439">
          <cell r="A439">
            <v>6039000</v>
          </cell>
          <cell r="B439" t="str">
            <v>ASSENTAMENTO DE MANILHA DE CERÂMICA - DIÂMETRO 8"</v>
          </cell>
          <cell r="C439" t="str">
            <v>M</v>
          </cell>
          <cell r="D439">
            <v>12.26</v>
          </cell>
        </row>
        <row r="440">
          <cell r="A440">
            <v>6040000</v>
          </cell>
          <cell r="B440" t="str">
            <v>ASSENTAMENTO DE MANILHA DE CERÂMICA - DIÂMETRO 12"</v>
          </cell>
          <cell r="C440" t="str">
            <v>M</v>
          </cell>
          <cell r="D440">
            <v>12.57</v>
          </cell>
        </row>
        <row r="441">
          <cell r="A441">
            <v>6041000</v>
          </cell>
          <cell r="B441" t="str">
            <v>ASSENTAMENTO DE TUBULAÇÃO DE FERRO FUNDIDO TIPO SABESP - DIÂMETRO 75MM</v>
          </cell>
          <cell r="C441" t="str">
            <v>M</v>
          </cell>
          <cell r="D441">
            <v>12.83</v>
          </cell>
        </row>
        <row r="442">
          <cell r="A442">
            <v>6042000</v>
          </cell>
          <cell r="B442" t="str">
            <v>ASSENTAMENTO DE TUBULAÇÃO DE FERRO FUNDIDO TIPO SABESP - DIÂMETRO 100MM</v>
          </cell>
          <cell r="C442" t="str">
            <v>M</v>
          </cell>
          <cell r="D442">
            <v>14.57</v>
          </cell>
        </row>
        <row r="443">
          <cell r="A443">
            <v>6044000</v>
          </cell>
          <cell r="B443" t="str">
            <v>ENSECADEIRA DE MADEIRA EM PAREDES SIMPLES, COM POSTERIOR RETIRADA DO MATERIAL</v>
          </cell>
          <cell r="C443" t="str">
            <v>M2</v>
          </cell>
          <cell r="D443">
            <v>184.02</v>
          </cell>
        </row>
        <row r="444">
          <cell r="A444">
            <v>6045000</v>
          </cell>
          <cell r="B444" t="str">
            <v>ENSECADEIRA DE MADEIRA EM PAREDES DUPLAS, COM POSTERIOR RETIRADA DO MATERIAL</v>
          </cell>
          <cell r="C444" t="str">
            <v>M2</v>
          </cell>
          <cell r="D444">
            <v>305.06</v>
          </cell>
        </row>
        <row r="445">
          <cell r="A445">
            <v>6046000</v>
          </cell>
          <cell r="B445" t="str">
            <v>FORNECIMENTO E ASSENTAMENTO DE CANALETA (MEIO TUBO) DE CONCRETO - DIÂMETRO 30CM</v>
          </cell>
          <cell r="C445" t="str">
            <v>M</v>
          </cell>
          <cell r="D445">
            <v>40</v>
          </cell>
        </row>
        <row r="446">
          <cell r="A446">
            <v>6047000</v>
          </cell>
          <cell r="B446" t="str">
            <v>FORNECIMENTO E ASSENTAMENTO DE CANALETA (MEIO TUBO) DE CONCRETO - DIÂMETRO 40CM</v>
          </cell>
          <cell r="C446" t="str">
            <v>M</v>
          </cell>
          <cell r="D446">
            <v>51.07</v>
          </cell>
        </row>
        <row r="447">
          <cell r="A447">
            <v>6048000</v>
          </cell>
          <cell r="B447" t="str">
            <v>FORNECIMENTO E ASSENTAMENTO DE CANALETA (MEIO TUBO) DE CONCRETO - DIÂMETRO 50CM</v>
          </cell>
          <cell r="C447" t="str">
            <v>M</v>
          </cell>
          <cell r="D447">
            <v>65.8</v>
          </cell>
        </row>
        <row r="448">
          <cell r="A448">
            <v>6049000</v>
          </cell>
          <cell r="B448" t="str">
            <v>ESGOTAMENTO D'ÁGUA COM BOMBA SUBMERSA - POTÊNCIA ATÉ 5HP</v>
          </cell>
          <cell r="C448" t="str">
            <v>HPXH</v>
          </cell>
          <cell r="D448">
            <v>2.2799999999999998</v>
          </cell>
        </row>
        <row r="449">
          <cell r="A449">
            <v>6050000</v>
          </cell>
          <cell r="B449" t="str">
            <v>ASSENTAMENTO DE TUBOS DE CONCRETO EXISTENTE - DIÂMETRO 30CM</v>
          </cell>
          <cell r="C449" t="str">
            <v>M</v>
          </cell>
          <cell r="D449">
            <v>5.18</v>
          </cell>
        </row>
        <row r="450">
          <cell r="A450">
            <v>6051000</v>
          </cell>
          <cell r="B450" t="str">
            <v>ASSENTAMENTO DE TUBOS DE CONCRETO EXISTENTE - DIÂMETRO 40CM</v>
          </cell>
          <cell r="C450" t="str">
            <v>M</v>
          </cell>
          <cell r="D450">
            <v>16.27</v>
          </cell>
        </row>
        <row r="451">
          <cell r="A451">
            <v>6052000</v>
          </cell>
          <cell r="B451" t="str">
            <v>ASSENTAMENTO DE TUBOS DE CONCRETO EXISTENTE - DIÂMETRO 50CM</v>
          </cell>
          <cell r="C451" t="str">
            <v>M</v>
          </cell>
          <cell r="D451">
            <v>22.29</v>
          </cell>
        </row>
        <row r="452">
          <cell r="A452">
            <v>6053000</v>
          </cell>
          <cell r="B452" t="str">
            <v>ASSENTAMENTO DE TUBOS DE CONCRETO EXISTENTE - DIÂMETRO 60CM</v>
          </cell>
          <cell r="C452" t="str">
            <v>M</v>
          </cell>
          <cell r="D452">
            <v>28.25</v>
          </cell>
        </row>
        <row r="453">
          <cell r="A453">
            <v>6054000</v>
          </cell>
          <cell r="B453" t="str">
            <v>ASSENTAMENTO DE TUBOS DE CONCRETO EXISTENTE -  DIÂMETRO 70CM</v>
          </cell>
          <cell r="C453" t="str">
            <v>M</v>
          </cell>
          <cell r="D453">
            <v>34.29</v>
          </cell>
        </row>
        <row r="454">
          <cell r="A454">
            <v>6055000</v>
          </cell>
          <cell r="B454" t="str">
            <v>ASSENTAMENTO DE TUBOS DE CONCRETO EXISTENTE - DIÂMETRO 80CM</v>
          </cell>
          <cell r="C454" t="str">
            <v>M</v>
          </cell>
          <cell r="D454">
            <v>42.84</v>
          </cell>
        </row>
        <row r="455">
          <cell r="A455">
            <v>6056000</v>
          </cell>
          <cell r="B455" t="str">
            <v>ASSENTAMENTO DE TUBOS DE CONCRETO EXISTENTE - DIÂMETRO 90CM</v>
          </cell>
          <cell r="C455" t="str">
            <v>M</v>
          </cell>
          <cell r="D455">
            <v>40.97</v>
          </cell>
        </row>
        <row r="456">
          <cell r="A456">
            <v>6057000</v>
          </cell>
          <cell r="B456" t="str">
            <v>ASSENTAMENTO DE TUBOS DE CONCRETO EXISTENTE - DIÂMETRO 100CM</v>
          </cell>
          <cell r="C456" t="str">
            <v>M</v>
          </cell>
          <cell r="D456">
            <v>56.68</v>
          </cell>
        </row>
        <row r="457">
          <cell r="A457">
            <v>6058000</v>
          </cell>
          <cell r="B457" t="str">
            <v>ASSENTAMENTO DE TUBOS DE CONCRETO EXISTENTE - DIÂMETRO 110CM</v>
          </cell>
          <cell r="C457" t="str">
            <v>M</v>
          </cell>
          <cell r="D457">
            <v>74.36</v>
          </cell>
        </row>
        <row r="458">
          <cell r="A458">
            <v>6059000</v>
          </cell>
          <cell r="B458" t="str">
            <v>ASSENTAMENTO DE TUBOS DE CONCRETO EXISTENTE - DIÂMETRO 120CM</v>
          </cell>
          <cell r="C458" t="str">
            <v>M</v>
          </cell>
          <cell r="D458">
            <v>92.02</v>
          </cell>
        </row>
        <row r="459">
          <cell r="A459">
            <v>6060000</v>
          </cell>
          <cell r="B459" t="str">
            <v>ASSENTAMENTO DE TUBOS DE CONCRETO EXISTENTE - DIÂMETRO 150CM</v>
          </cell>
          <cell r="C459" t="str">
            <v>M</v>
          </cell>
          <cell r="D459">
            <v>111.28</v>
          </cell>
        </row>
        <row r="460">
          <cell r="A460">
            <v>6065000</v>
          </cell>
          <cell r="B460" t="str">
            <v>BOCA DE LEÃO</v>
          </cell>
          <cell r="C460" t="str">
            <v>.</v>
          </cell>
          <cell r="D460" t="str">
            <v>.</v>
          </cell>
        </row>
        <row r="461">
          <cell r="A461">
            <v>6065005</v>
          </cell>
          <cell r="B461" t="str">
            <v>INC.27 - INSTALAÇÃO DE BOCA DE LEÃO SIMPLES COM GRELHA ARTICULADA, EXCETO FORNECIMENTO DA GRELHA</v>
          </cell>
          <cell r="C461" t="str">
            <v>UN</v>
          </cell>
          <cell r="D461">
            <v>2649.59</v>
          </cell>
        </row>
        <row r="462">
          <cell r="A462">
            <v>6065006</v>
          </cell>
          <cell r="B462" t="str">
            <v>INC.27 - INSTALAÇÃO DE BOCA DE LEÃO SIMPLES COM GRELHA NÃO-ARTICULADA, EXCETO FORNECIMENTO DA GRELHA</v>
          </cell>
          <cell r="C462" t="str">
            <v>UN</v>
          </cell>
          <cell r="D462">
            <v>2649.58</v>
          </cell>
        </row>
        <row r="463">
          <cell r="A463">
            <v>6065007</v>
          </cell>
          <cell r="B463" t="str">
            <v>INC.27 - INSTALAÇÃO DE BOCA DE LEÃO DUPLA COM GRELHA ARTICULADA, EXCETO O FORNECIMENTO DA GRELHA</v>
          </cell>
          <cell r="C463" t="str">
            <v>UN</v>
          </cell>
          <cell r="D463">
            <v>4226.43</v>
          </cell>
        </row>
        <row r="464">
          <cell r="A464">
            <v>6065008</v>
          </cell>
          <cell r="B464" t="str">
            <v>INC.27 - INSTALAÇÃO DE BOCA DE LEÃO DUPLA COM GRELHA NÃO-ARTICULADA, EXCETO O FORNECIMENTO DA GRELHA</v>
          </cell>
          <cell r="C464" t="str">
            <v>UN</v>
          </cell>
          <cell r="D464">
            <v>4226.43</v>
          </cell>
        </row>
        <row r="465">
          <cell r="A465">
            <v>6065021</v>
          </cell>
          <cell r="B465" t="str">
            <v>FORNECIMENTO DE GRELHA TIPO "BOCA DE LEÃO" DE FERRO FUND. DÚCTIL CL. MÍN.250 - 25T - DIM. APR=810X270MM - NBR 10160 - T. ARTICU. - P/ GAL. ÁGUAS PLUV.</v>
          </cell>
          <cell r="C465" t="str">
            <v>UN</v>
          </cell>
          <cell r="D465">
            <v>344.52</v>
          </cell>
        </row>
        <row r="466">
          <cell r="A466">
            <v>6065022</v>
          </cell>
          <cell r="B466" t="str">
            <v>FORNECIMENTO DE GRELHA TIPO "BOCA DE LEÃO" DE FERRO FUND. DÚCTIL CL. MÍN.250 - 25T - DIM. APR=810X270MM - NBR 10160 - T. NÃO ARTICU. - P/ GAL. ÁGUAS PLUV.</v>
          </cell>
          <cell r="C466" t="str">
            <v>UN</v>
          </cell>
          <cell r="D466">
            <v>338.34</v>
          </cell>
        </row>
        <row r="467">
          <cell r="A467">
            <v>6065023</v>
          </cell>
          <cell r="B467" t="str">
            <v>FORNECIMENTO DE GRELHA TIPO "BOCA DE LEÃO" DE FERRO FUND. DÚCTIL CL. MÍN.D400 - 40T - DIM. APR=810X270MM - NBR 10160 - T. ARTICU. - P/ GAL. ÁGUAS PLUV.</v>
          </cell>
          <cell r="C467" t="str">
            <v>UN</v>
          </cell>
          <cell r="D467">
            <v>456.52</v>
          </cell>
        </row>
        <row r="468">
          <cell r="A468">
            <v>6065024</v>
          </cell>
          <cell r="B468" t="str">
            <v>FORNECIMENTO DE GRELHA TIPO "BOCA DE LEÃO" DE FERRO FUND. DÚCTIL CL. MÍN.D400 - 40T - DIM. APR=810X270MM - NBR 10160 - T. NÃO ARTICU. - P/ GAL. ÁGUAS PLUV.</v>
          </cell>
          <cell r="C468" t="str">
            <v>UN</v>
          </cell>
          <cell r="D468">
            <v>428.67</v>
          </cell>
        </row>
        <row r="469">
          <cell r="A469">
            <v>6065025</v>
          </cell>
          <cell r="B469" t="str">
            <v>FORNECIMENTO DE GRELHA TIPO "BOCA DE LEÃO" DE FERRO FUND. DÚCTIL CL. MÍN.D400 - 40T - DIM. APR=500X500MM - NBR 10160 - T. ARTICU. - P/ GAL. ÁGUAS PLUV.</v>
          </cell>
          <cell r="C469" t="str">
            <v>UN</v>
          </cell>
          <cell r="D469">
            <v>529.25</v>
          </cell>
        </row>
        <row r="470">
          <cell r="A470">
            <v>6065027</v>
          </cell>
          <cell r="B470" t="str">
            <v>FORNECIMENTO DE GRELHA TIPO "BOCA DE LEÃO" DE PLÁSTICO CL. MÍNIMA 250 - 25T - DIM.APR=810X270MM - ABNT - T. ARTICU. P/ GAL. ÁGUAS PLUV.</v>
          </cell>
          <cell r="C470" t="str">
            <v>UN</v>
          </cell>
          <cell r="D470">
            <v>1387.02</v>
          </cell>
        </row>
        <row r="471">
          <cell r="A471">
            <v>6066000</v>
          </cell>
          <cell r="B471" t="str">
            <v>REFORMA DE BOCA DE LEÃO</v>
          </cell>
          <cell r="C471" t="str">
            <v>.</v>
          </cell>
          <cell r="D471" t="str">
            <v>.</v>
          </cell>
        </row>
        <row r="472">
          <cell r="A472">
            <v>6066001</v>
          </cell>
          <cell r="B472" t="str">
            <v>INC.27 - REFORMA DE BOCA DE LEÃO SIMPLES</v>
          </cell>
          <cell r="C472" t="str">
            <v>UN</v>
          </cell>
          <cell r="D472">
            <v>1173.49</v>
          </cell>
        </row>
        <row r="473">
          <cell r="A473">
            <v>6066002</v>
          </cell>
          <cell r="B473" t="str">
            <v>INC.27 - REFORMA DE BOCA DE LEÃO DUPLA</v>
          </cell>
          <cell r="C473" t="str">
            <v>UN</v>
          </cell>
          <cell r="D473">
            <v>1350.02</v>
          </cell>
        </row>
        <row r="474">
          <cell r="A474">
            <v>6066005</v>
          </cell>
          <cell r="B474" t="str">
            <v>INC.27 - SUBSTITUIÇÃO DA GRELHA TIPO "BOCA DE LEÃO" - TIPO ARTICULADA, EXCETO O FORNECIMENTO DA GRELHA</v>
          </cell>
          <cell r="C474" t="str">
            <v>UN</v>
          </cell>
          <cell r="D474">
            <v>92.11</v>
          </cell>
        </row>
        <row r="475">
          <cell r="A475">
            <v>6066006</v>
          </cell>
          <cell r="B475" t="str">
            <v>INC.27 - SUBSTITUIÇÃO DE GRELHA TIPO "BOCA DE LEÃO" - TIPO NÃO-ARTICULADA, EXCETO O FORNECIMENTO DA GRELHA</v>
          </cell>
          <cell r="C475" t="str">
            <v>UN</v>
          </cell>
          <cell r="D475">
            <v>92.11</v>
          </cell>
        </row>
        <row r="476">
          <cell r="A476">
            <v>6068000</v>
          </cell>
          <cell r="B476" t="str">
            <v>FORNECIMENTO E ASSENTAMENTO DE TUBO DE PVC RÍGIDO, COR BRANCA, PARA ESGOTO, JUNTAS SOLDADAS</v>
          </cell>
          <cell r="C476" t="str">
            <v>.</v>
          </cell>
          <cell r="D476" t="str">
            <v>.</v>
          </cell>
        </row>
        <row r="477">
          <cell r="A477">
            <v>6068001</v>
          </cell>
          <cell r="B477" t="str">
            <v>FORNECIMENTO E ASSENTAMENTO DE TUBO DE PVC RÍGIDO, COR BRANCA, PARA ESGOTO, PONTA E BOLSA - DIÂMETRO 50MM (2")</v>
          </cell>
          <cell r="C477" t="str">
            <v>M</v>
          </cell>
          <cell r="D477">
            <v>28.55</v>
          </cell>
        </row>
        <row r="478">
          <cell r="A478">
            <v>6068002</v>
          </cell>
          <cell r="B478" t="str">
            <v>FORNECIMENTO E ASSENTAMENTO DE TUBO DE PVC RÍGIDO, COR BRANCA, PARA ESGOTO, PONTA E BOLSA - DIÂMETRO 75MM (3")</v>
          </cell>
          <cell r="C478" t="str">
            <v>M</v>
          </cell>
          <cell r="D478">
            <v>40.85</v>
          </cell>
        </row>
        <row r="479">
          <cell r="A479">
            <v>6068003</v>
          </cell>
          <cell r="B479" t="str">
            <v>FORNECIMENTO E ASSENTAMENTO DE TUBO DE PVC RÍGIDO, COR BRANCA, PARA ESGOTO, PONTA E BOLSA - DIÂMETRO 100MM (4")</v>
          </cell>
          <cell r="C479" t="str">
            <v>M</v>
          </cell>
          <cell r="D479">
            <v>53.54</v>
          </cell>
        </row>
        <row r="480">
          <cell r="A480">
            <v>6069001</v>
          </cell>
          <cell r="B480" t="str">
            <v>IHD.23 - FORNECIMENTO E COLOCAÇÃO DE MANTA GEOTÊXTIL COM RESISTÊNCIA À TRAÇÃO LONGITUDINAL DE 7KN/M E TRAÇÃO TRANSVERSAL DE 6KN/M</v>
          </cell>
          <cell r="C480" t="str">
            <v>M2</v>
          </cell>
          <cell r="D480">
            <v>5.47</v>
          </cell>
        </row>
        <row r="481">
          <cell r="A481">
            <v>6069002</v>
          </cell>
          <cell r="B481" t="str">
            <v>IHD.23 - FORNECIMENTO E COLOCAÇÃO DE MANTA GEOTÊXTIL COM RESISTÊNCIA À TRAÇÃO LONGITUDINAL DE 8KN/M E TRAÇÃO TRANSVERSAL DE 7KN/M</v>
          </cell>
          <cell r="C481" t="str">
            <v>M2</v>
          </cell>
          <cell r="D481">
            <v>6.27</v>
          </cell>
        </row>
        <row r="482">
          <cell r="A482">
            <v>6069003</v>
          </cell>
          <cell r="B482" t="str">
            <v>IHD.23 - FORNECIMENTO E COLOCAÇÃO DE MANTA GEOTÊXTIL COM RESISTÊNCIA À TRAÇÃO LONGITUDINAL DE 9KN/M E TRAÇÃO TRANSVERSAL DE 8KN/M</v>
          </cell>
          <cell r="C482" t="str">
            <v>M2</v>
          </cell>
          <cell r="D482">
            <v>7.2</v>
          </cell>
        </row>
        <row r="483">
          <cell r="A483">
            <v>6069004</v>
          </cell>
          <cell r="B483" t="str">
            <v>IHD.23 - FORNECIMENTO E COLOCAÇÃO DE MANTA GEOTÊXTIL COM RESISTÊNCIA À TRAÇÃO LONGITUDINAL DE 10KN/M E TRAÇÃO TRANSVERSAL DE 9KN/M</v>
          </cell>
          <cell r="C483" t="str">
            <v>M2</v>
          </cell>
          <cell r="D483">
            <v>8.26</v>
          </cell>
        </row>
        <row r="484">
          <cell r="A484">
            <v>6069005</v>
          </cell>
          <cell r="B484" t="str">
            <v>IHD.23 - FORNECIMENTO E COLOCAÇÃO DE MANTA GEOTÊXTIL COM RESISTÊNCIA À TRAÇÃO LONGITUDINAL DE 14KN/M E TRAÇÃO TRANSVERSAL DE 12KN/M</v>
          </cell>
          <cell r="C484" t="str">
            <v>M2</v>
          </cell>
          <cell r="D484">
            <v>9.61</v>
          </cell>
        </row>
        <row r="485">
          <cell r="A485">
            <v>6069006</v>
          </cell>
          <cell r="B485" t="str">
            <v>IHD.23 - FORNECIMENTO E COLOCAÇÃO DE MANTA GEOTÊXTIL COM RESISTÊNCIA À TRAÇÃO LONGITUDINAL DE 16KN/M E TRAÇÃO TRANSVERSAL DE 14KN/M</v>
          </cell>
          <cell r="C485" t="str">
            <v>M2</v>
          </cell>
          <cell r="D485">
            <v>11.04</v>
          </cell>
        </row>
        <row r="486">
          <cell r="A486">
            <v>6069007</v>
          </cell>
          <cell r="B486" t="str">
            <v>IHD.23 - FORNECIMENTO E COLOCAÇÃO DE MANTA GEOTÊXTIL COM RESISTÊNCIA À TRAÇÃO LONGITUDINAL DE 21KN/M E TRAÇÃO TRANSVERSAL DE 19KN/M</v>
          </cell>
          <cell r="C486" t="str">
            <v>M2</v>
          </cell>
          <cell r="D486">
            <v>14.16</v>
          </cell>
        </row>
        <row r="487">
          <cell r="A487">
            <v>6069008</v>
          </cell>
          <cell r="B487" t="str">
            <v>IHD.23 - FORNECIMENTO E COLOCAÇÃO DE MANTA GEOTÊXTIL COM RESISTÊNCIA À TRAÇÃO LONGITUDINAL DE 26KN/M E TRAÇÃO TRANSVERSAL DE 23KN/M</v>
          </cell>
          <cell r="C487" t="str">
            <v>M2</v>
          </cell>
          <cell r="D487">
            <v>14.84</v>
          </cell>
        </row>
        <row r="488">
          <cell r="A488">
            <v>6069009</v>
          </cell>
          <cell r="B488" t="str">
            <v>IHD.23 - FORNECIMENTO E COLOCAÇÃO DE MANTA GEOTÊXTIL COM RESISTÊNCIA À TRAÇÃO LONGITUDINAL DE 31KN/M E TRAÇÃO TRANSVERSAL DE 27KN/M</v>
          </cell>
          <cell r="C488" t="str">
            <v>M2</v>
          </cell>
          <cell r="D488">
            <v>20.74</v>
          </cell>
        </row>
        <row r="489">
          <cell r="A489">
            <v>6070001</v>
          </cell>
          <cell r="B489" t="str">
            <v>IHD.23 - FORNECIMENTO E APLICAÇÃO DE GEOMEMBRANA DE PEAD - 1MM DE ESPESSURA</v>
          </cell>
          <cell r="C489" t="str">
            <v>M2</v>
          </cell>
          <cell r="D489">
            <v>36.76</v>
          </cell>
        </row>
        <row r="490">
          <cell r="A490">
            <v>6070002</v>
          </cell>
          <cell r="B490" t="str">
            <v>IHD.23 - FORNECIMENTO E APLICAÇÃO DE MANTA FORMADA PELA ASSOCIAÇÃO DE UM TECIDO TÉCNICO DE POLIESTER COM FILME DE POLIETILENO DE BAIXA DENSIDADE EM ACORDO COM A NBR12824</v>
          </cell>
          <cell r="C490" t="str">
            <v>M2</v>
          </cell>
          <cell r="D490">
            <v>21.84</v>
          </cell>
        </row>
        <row r="491">
          <cell r="A491">
            <v>6070003</v>
          </cell>
          <cell r="B491" t="str">
            <v>IHD.23 - FORNECIMENTO E APLICAÇÃO DE GEOCOMPOSTO FORMADO POR NÚCLEO TRIDIMENSIONAL, FLEXÍVEL DE FILAMENTO DE POLIPROPILENO, ASSOCIADO ÀS SUAS DUAS SUPERFÍCIES GEOTEXTEIS NÃO TECIDOS</v>
          </cell>
          <cell r="C491" t="str">
            <v>M2</v>
          </cell>
          <cell r="D491">
            <v>38.07</v>
          </cell>
        </row>
        <row r="492">
          <cell r="A492">
            <v>6071000</v>
          </cell>
          <cell r="B492" t="str">
            <v>SERVIÇOS DE LIMPEZA MECÂNICA DOS SISTEMAS DE DRENAGEM (GALERIAS, BOCA DE LOBO, PV, ETC), COM UTILIZAÇÃO DE EQUIPAMENTO COMBINADO HIDROJATO/ SUGADOR</v>
          </cell>
          <cell r="C492" t="str">
            <v>H</v>
          </cell>
          <cell r="D492">
            <v>532.16</v>
          </cell>
        </row>
        <row r="493">
          <cell r="A493">
            <v>6072000</v>
          </cell>
          <cell r="B493" t="str">
            <v>SERVIÇOS DE LIMPEZA MECÂNICA DOS SISTEMAS DE DRENAGEM (GALERIAS, BOCA DE LOBO, PV, ETC), COM UTILIZAÇÃO DE EQUIPAMENTO COMBINADO HIDROJATO/ SUGADOR/ RECICLADOR</v>
          </cell>
          <cell r="C493" t="str">
            <v>H</v>
          </cell>
          <cell r="D493">
            <v>550.84</v>
          </cell>
        </row>
        <row r="494">
          <cell r="A494">
            <v>7000000</v>
          </cell>
          <cell r="B494" t="str">
            <v>GALERIAS MOLDADAS, CÓRREGOS E DRENAGEM</v>
          </cell>
        </row>
        <row r="495">
          <cell r="A495">
            <v>7001000</v>
          </cell>
          <cell r="B495" t="str">
            <v>ESCORAMENTO CONTÍNUO DE MADEIRA PARA GALERIAS MOLDADAS, COM REAPROVEITAMENTO</v>
          </cell>
          <cell r="C495" t="str">
            <v>M2</v>
          </cell>
          <cell r="D495">
            <v>145.27000000000001</v>
          </cell>
        </row>
        <row r="496">
          <cell r="A496">
            <v>7003000</v>
          </cell>
          <cell r="B496" t="str">
            <v>ESCORAMENTO PARA GALERIAS MOLDADAS UTILIZANDO PERFIS METÁLICOS, COM REAPROVEITAMENTO</v>
          </cell>
          <cell r="C496" t="str">
            <v>.</v>
          </cell>
          <cell r="D496" t="str">
            <v>.</v>
          </cell>
        </row>
        <row r="497">
          <cell r="A497">
            <v>7003001</v>
          </cell>
          <cell r="B497" t="str">
            <v>ESCORAMENTO PARA GALERIAS MOLDADAS, UTILIZANDO PERFIS METÁLICOS, COM REAPROVEITAMENTO - PROFUNDIDADE &lt; OU = 4M, COM BOCA DE 3 À 5M</v>
          </cell>
          <cell r="C497" t="str">
            <v>M2</v>
          </cell>
          <cell r="D497">
            <v>382.37</v>
          </cell>
        </row>
        <row r="498">
          <cell r="A498">
            <v>7003002</v>
          </cell>
          <cell r="B498" t="str">
            <v>ESCORAMENTO PARA GALERIAS MOLDADAS, UTILIZANDO PERFIS METÁLICOS, COM REAPROVEITAMENTO - PROFUNDIDADE &lt; OU = 4M, COM BOCA DE 5 À 8M</v>
          </cell>
          <cell r="C498" t="str">
            <v>M2</v>
          </cell>
          <cell r="D498">
            <v>419.6</v>
          </cell>
        </row>
        <row r="499">
          <cell r="A499">
            <v>7003003</v>
          </cell>
          <cell r="B499" t="str">
            <v>ESCORAMENTO PARA GALERIAS MOLDADAS, UTILIZANDO PERFIS METÁLICOS, COM REAPROVEITAMENTO - PROFUNDIDADE &gt; 4M, &lt; OU = 6M, COM BOCA DE 3 À 5M</v>
          </cell>
          <cell r="C499" t="str">
            <v>M2</v>
          </cell>
          <cell r="D499">
            <v>407.21</v>
          </cell>
        </row>
        <row r="500">
          <cell r="A500">
            <v>7003004</v>
          </cell>
          <cell r="B500" t="str">
            <v>ESCORAMENTO PARA GALERIAS MOLDADAS, UTILIZANDO PERFIS METÁLICOS, COM REAPROVEITAMENTO - PROFUNDIDADE &gt; 4M, &lt; OU = 6M, COM BOCA DE 5 À 8M</v>
          </cell>
          <cell r="C500" t="str">
            <v>M2</v>
          </cell>
          <cell r="D500">
            <v>446.1</v>
          </cell>
        </row>
        <row r="501">
          <cell r="A501">
            <v>7003005</v>
          </cell>
          <cell r="B501" t="str">
            <v>ESCORAMENTO PARA GALERIAS MOLDADAS, UTILIZANDO PERFIS METÁLICOS, COM REAPROVEITAMENTO - PROFUNDIDADE &gt; 6M, &lt; OU = 8M, COM BOCA DE 3 À 5M</v>
          </cell>
          <cell r="C501" t="str">
            <v>M2</v>
          </cell>
          <cell r="D501">
            <v>546.72</v>
          </cell>
        </row>
        <row r="502">
          <cell r="A502">
            <v>7003006</v>
          </cell>
          <cell r="B502" t="str">
            <v>ESCORAMENTO PARA GALERIAS MOLDADAS, UTILIZANDO PERFIS METÁLICOS, COM REAPROVEITAMENTO - PROFUNDIDADE &gt; 6M, &lt; OU = 8M, COM BOCA DE 5 À 8M</v>
          </cell>
          <cell r="C502" t="str">
            <v>M2</v>
          </cell>
          <cell r="D502">
            <v>618.79999999999995</v>
          </cell>
        </row>
        <row r="503">
          <cell r="A503">
            <v>7005000</v>
          </cell>
          <cell r="B503" t="str">
            <v>PERFIS METÁLICOS PERDIDOS EM ESCORAMENTOS, NO CASO DE IMPOSSIBILIDADE DO REAPROVEITAMENTO PREVISTO NOS ITENS 7.3.</v>
          </cell>
          <cell r="C503" t="str">
            <v>M2</v>
          </cell>
          <cell r="D503">
            <v>346.55</v>
          </cell>
        </row>
        <row r="504">
          <cell r="A504">
            <v>7006000</v>
          </cell>
          <cell r="B504" t="str">
            <v>CIMBRAMENTO EM GALERIA MOLDADA</v>
          </cell>
          <cell r="C504" t="str">
            <v>M3</v>
          </cell>
          <cell r="D504">
            <v>68.2</v>
          </cell>
        </row>
        <row r="505">
          <cell r="A505">
            <v>7007000</v>
          </cell>
          <cell r="B505" t="str">
            <v>FORMA PARA GALERIA MOLDADA</v>
          </cell>
          <cell r="C505" t="str">
            <v>M2</v>
          </cell>
          <cell r="D505">
            <v>74.23</v>
          </cell>
        </row>
        <row r="506">
          <cell r="A506">
            <v>7008000</v>
          </cell>
          <cell r="B506" t="str">
            <v>FORNECIMENTO E APLICAÇÃO DE AÇO CA-25</v>
          </cell>
          <cell r="C506" t="str">
            <v>KG</v>
          </cell>
          <cell r="D506">
            <v>11.57</v>
          </cell>
        </row>
        <row r="507">
          <cell r="A507">
            <v>7009000</v>
          </cell>
          <cell r="B507" t="str">
            <v>FORNECIMENTO E APLICAÇÃO DE AÇO CA-50 - DIÂMETRO &lt; 1/2"</v>
          </cell>
          <cell r="C507" t="str">
            <v>KG</v>
          </cell>
          <cell r="D507">
            <v>10.199999999999999</v>
          </cell>
        </row>
        <row r="508">
          <cell r="A508">
            <v>7010000</v>
          </cell>
          <cell r="B508" t="str">
            <v>FORNECIMENTO E APLICAÇÃO DE AÇO CA-50 - DIÂMETRO &gt; OU = 1/2"</v>
          </cell>
          <cell r="C508" t="str">
            <v>KG</v>
          </cell>
          <cell r="D508">
            <v>10.210000000000001</v>
          </cell>
        </row>
        <row r="509">
          <cell r="A509">
            <v>7011000</v>
          </cell>
          <cell r="B509" t="str">
            <v>FORNECIMENTO E APLICAÇÃO DE AÇO CA-60</v>
          </cell>
          <cell r="C509" t="str">
            <v>KG</v>
          </cell>
          <cell r="D509">
            <v>10.61</v>
          </cell>
        </row>
        <row r="510">
          <cell r="A510">
            <v>7012000</v>
          </cell>
          <cell r="B510" t="str">
            <v>FORNECIMENTO E APLICAÇÃO DE TELA DE AÇO</v>
          </cell>
          <cell r="C510" t="str">
            <v>KG</v>
          </cell>
          <cell r="D510">
            <v>10.220000000000001</v>
          </cell>
        </row>
        <row r="511">
          <cell r="A511">
            <v>7013000</v>
          </cell>
          <cell r="B511" t="str">
            <v>FORNECIMENTO E APLICAÇÃO DE CONCRETO USINADO FCK=10MPA</v>
          </cell>
          <cell r="C511" t="str">
            <v>M3</v>
          </cell>
          <cell r="D511">
            <v>476.27</v>
          </cell>
        </row>
        <row r="512">
          <cell r="A512">
            <v>7014000</v>
          </cell>
          <cell r="B512" t="str">
            <v>FORNECIMENTO E APLICAÇÃO DE CONCRETO USINADO FCK=15,0MPA</v>
          </cell>
          <cell r="C512" t="str">
            <v>M3</v>
          </cell>
          <cell r="D512">
            <v>497.14</v>
          </cell>
        </row>
        <row r="513">
          <cell r="A513">
            <v>7015000</v>
          </cell>
          <cell r="B513" t="str">
            <v>FORNECIMENTO E APLICAÇÃO DE CONCRETO USINADO FCK=20,0MPA</v>
          </cell>
          <cell r="C513" t="str">
            <v>M3</v>
          </cell>
          <cell r="D513">
            <v>519.44000000000005</v>
          </cell>
        </row>
        <row r="514">
          <cell r="A514">
            <v>7016000</v>
          </cell>
          <cell r="B514" t="str">
            <v>FORNECIMENTO E APLICAÇÃO DE CONCRETO USINADO FCK=25MPA</v>
          </cell>
          <cell r="C514" t="str">
            <v>M3</v>
          </cell>
          <cell r="D514">
            <v>542.41</v>
          </cell>
        </row>
        <row r="515">
          <cell r="A515">
            <v>7017000</v>
          </cell>
          <cell r="B515" t="str">
            <v>FORNECIMENTO E APLICAÇÃO DE CONCRETO USINADO FCK=30,0MPA</v>
          </cell>
          <cell r="C515" t="str">
            <v>M3</v>
          </cell>
          <cell r="D515">
            <v>566.48</v>
          </cell>
        </row>
        <row r="516">
          <cell r="A516">
            <v>7018000</v>
          </cell>
          <cell r="B516" t="str">
            <v>ENROCAMENTO DE PEDRA EM TALUDES</v>
          </cell>
          <cell r="C516" t="str">
            <v>M3</v>
          </cell>
          <cell r="D516">
            <v>530.53</v>
          </cell>
        </row>
        <row r="517">
          <cell r="A517">
            <v>7019000</v>
          </cell>
          <cell r="B517" t="str">
            <v>BARBACANS DE TUBOS DE PVC - DIÂMETRO 4"</v>
          </cell>
          <cell r="C517" t="str">
            <v>UN</v>
          </cell>
          <cell r="D517">
            <v>64.42</v>
          </cell>
        </row>
        <row r="518">
          <cell r="A518">
            <v>7020000</v>
          </cell>
          <cell r="B518" t="str">
            <v>MURO DE ARRIMO DE RACHÃO COM ARGAMASSA DE CIMENTO E AREIA 1:3</v>
          </cell>
          <cell r="C518" t="str">
            <v>M3</v>
          </cell>
          <cell r="D518">
            <v>888.84</v>
          </cell>
        </row>
        <row r="519">
          <cell r="A519">
            <v>7022000</v>
          </cell>
          <cell r="B519" t="str">
            <v>DESASSOREAMENTO, LIMPEZA E REMOÇÃO DE MATERIAL DE GALERIA MOLDADA</v>
          </cell>
          <cell r="C519" t="str">
            <v>M3</v>
          </cell>
          <cell r="D519">
            <v>251.52</v>
          </cell>
        </row>
        <row r="520">
          <cell r="A520">
            <v>7023000</v>
          </cell>
          <cell r="B520" t="str">
            <v>IN.14 - FORNECIMENTO E COLOCAÇÃO DE GABIÃO TIPO CAIXA, H = 0,50 M, DE MALHA 8 X 10CM, GALVANIZADO, DE FIO Ø = 2,7MM</v>
          </cell>
          <cell r="C520" t="str">
            <v>M3</v>
          </cell>
          <cell r="D520">
            <v>929.37</v>
          </cell>
        </row>
        <row r="521">
          <cell r="A521">
            <v>7024000</v>
          </cell>
          <cell r="B521" t="str">
            <v>IN.14 - FORNECIMENTO E COLOCAÇÃO DE GABIÃO TIPO CAIXA, H = 1,00M, DE MALHA 8 X 10CM, GALVANIZADO, DE FIO Ø = 2,7MM</v>
          </cell>
          <cell r="C521" t="str">
            <v>M3</v>
          </cell>
          <cell r="D521">
            <v>766.78</v>
          </cell>
        </row>
        <row r="522">
          <cell r="A522">
            <v>7025000</v>
          </cell>
          <cell r="B522" t="str">
            <v>IN.14 - FORNECIMENTO E COLOCAÇÃO DE GABIÃO TIPO CAIXA, H = 0,50M, DE MALHA 8 X 10CM, GALVANIZADO E REVESTIDO EM PVC, DE FIO Ø = 2,4MM</v>
          </cell>
          <cell r="C522" t="str">
            <v>M3</v>
          </cell>
          <cell r="D522">
            <v>964.16</v>
          </cell>
        </row>
        <row r="523">
          <cell r="A523">
            <v>7026000</v>
          </cell>
          <cell r="B523" t="str">
            <v>IN.14 - FORNECIMENTO E COLOCAÇÃO DE GABIÃO TIPO CAIXA, H = 1,00M, DE MALHA 8 X 10CM, GALVANIZADO E REVESTIDO EM PVC, DE FIO Ø = 2,4MM</v>
          </cell>
          <cell r="C523" t="str">
            <v>M3</v>
          </cell>
          <cell r="D523">
            <v>817.02</v>
          </cell>
        </row>
        <row r="524">
          <cell r="A524">
            <v>7030000</v>
          </cell>
          <cell r="B524" t="str">
            <v>IN.14 - FORNECIMENTO  E COLOCAÇÃO DE GABIÃO TIPO COLCHÃO RENO, H = 0,17M, DE MALHA 6 X 8CM, GALVANIZADO, REVESTIDO EM PVC, DE FIO Ø = 2,0MM</v>
          </cell>
          <cell r="C524" t="str">
            <v>M2</v>
          </cell>
          <cell r="D524">
            <v>255.22</v>
          </cell>
        </row>
        <row r="525">
          <cell r="A525">
            <v>7031000</v>
          </cell>
          <cell r="B525" t="str">
            <v>IN.14 - FORNECIMENTO  E COLOCAÇÃO DE GABIÃO TIPO COLCHÃO RENO, H = 0,23M, DE MALHA 6 X 8CM, GALVANIZADO, REVESTIDO EM PVC, DE FIO Ø = 2,0MM</v>
          </cell>
          <cell r="C525" t="str">
            <v>M2</v>
          </cell>
          <cell r="D525">
            <v>298.85000000000002</v>
          </cell>
        </row>
        <row r="526">
          <cell r="A526">
            <v>7032000</v>
          </cell>
          <cell r="B526" t="str">
            <v>IN.14 - FORNECIMENTO E COLOCAÇÃO DE GABIÃO TIPO COLCHÃO RENO, H = 0,30M, DE MALHA 6 X 8CM, GALVANIZADO, REVESTIDO EM PVC, DE FIO Ø = 2,0MM</v>
          </cell>
          <cell r="C526" t="str">
            <v>M2</v>
          </cell>
          <cell r="D526">
            <v>326.39999999999998</v>
          </cell>
        </row>
        <row r="527">
          <cell r="A527">
            <v>7034000</v>
          </cell>
          <cell r="B527" t="str">
            <v>FORNECIMENTO E COLOCAÇÃO DE GABIÃO TIPO SACO, D = 0,65M, DE MALHA 8 X 10CM, GALVANIZADO, REVESTIDO EM PVC, DE FIO Ø = 2,4MM</v>
          </cell>
          <cell r="C527" t="str">
            <v>M3</v>
          </cell>
          <cell r="D527">
            <v>770.85</v>
          </cell>
        </row>
        <row r="528">
          <cell r="A528">
            <v>7035000</v>
          </cell>
          <cell r="B528" t="str">
            <v>ESGOTAMENTO D'ÁGUA COM BOMBA SUBMERSA - POTÊNCIA ATÉ 5HP</v>
          </cell>
          <cell r="C528" t="str">
            <v>HPXH</v>
          </cell>
          <cell r="D528">
            <v>2.2799999999999998</v>
          </cell>
        </row>
        <row r="529">
          <cell r="A529">
            <v>7040001</v>
          </cell>
          <cell r="B529" t="str">
            <v>FORNECIMENTO E COLOCAÇÃO DE MANTA GEOTÊXTIL COM RESISTÊNCIA À TRAÇÃO LONGITUDINAL DE 7KN/M E TRAÇÃO TRANSVERSAL DE 6KN/M EM JUNTA DE DILATAÇÃO</v>
          </cell>
          <cell r="C529" t="str">
            <v>M2</v>
          </cell>
          <cell r="D529">
            <v>14.57</v>
          </cell>
        </row>
        <row r="530">
          <cell r="A530">
            <v>7040002</v>
          </cell>
          <cell r="B530" t="str">
            <v>FORNECIMENTO E COLOCAÇÃO DE MANTA GEOTÊXTIL COM RESISTÊNCIA À TRAÇÃO LONGITUDINAL DE 8KN/M E TRAÇÃO TRANSVERSAL DE 7KN/M EM JUNTA DE DILATAÇÃO</v>
          </cell>
          <cell r="C530" t="str">
            <v>M2</v>
          </cell>
          <cell r="D530">
            <v>15.39</v>
          </cell>
        </row>
        <row r="531">
          <cell r="A531">
            <v>7040003</v>
          </cell>
          <cell r="B531" t="str">
            <v>FORNECIMENTO E COLOCAÇÃO DE MANTA GEOTÊXTIL COM RESISTÊNCIA À TRAÇÃO LONGITUDINAL DE 9KN/M E TRAÇÃO TRANSVERSAL DE 8KN/M EM JUNTA DE DILATAÇÃO</v>
          </cell>
          <cell r="C531" t="str">
            <v>M2</v>
          </cell>
          <cell r="D531">
            <v>16.34</v>
          </cell>
        </row>
        <row r="532">
          <cell r="A532">
            <v>7040004</v>
          </cell>
          <cell r="B532" t="str">
            <v>FORNECIMENTO E COLOCAÇÃO DE MANTA GEOTÊXTIL COM RESISTÊNCIA À TRAÇÃO LONGITUDINAL DE 10KN/M E TRAÇÃO TRANSVERSAL DE 9KN/M EM JUNTA DE DILATAÇÃO</v>
          </cell>
          <cell r="C532" t="str">
            <v>M2</v>
          </cell>
          <cell r="D532">
            <v>17.420000000000002</v>
          </cell>
        </row>
        <row r="533">
          <cell r="A533">
            <v>7040005</v>
          </cell>
          <cell r="B533" t="str">
            <v>FORNECIMENTO E COLOCAÇÃO DE MANTA GEOTÊXTIL COM RESISTÊNCIA À TRAÇÃO LONGITUDINAL DE 14KN/M E TRAÇÃO TRANSVERSAL DE 12KN/M EM JUNTA DE DILATAÇÃO</v>
          </cell>
          <cell r="C533" t="str">
            <v>M2</v>
          </cell>
          <cell r="D533">
            <v>18.79</v>
          </cell>
        </row>
        <row r="534">
          <cell r="A534">
            <v>7040006</v>
          </cell>
          <cell r="B534" t="str">
            <v>FORNECIMENTO E COLOCAÇÃO DE MANTA GEOTÊXTIL COM RESISTÊNCIA À TRAÇÃO LONGITUDINAL DE 16KN/M E TRAÇÃO TRANSVERSAL DE 14KN/M EM JUNTA DE DILATAÇÃO</v>
          </cell>
          <cell r="C534" t="str">
            <v>M2</v>
          </cell>
          <cell r="D534">
            <v>20.25</v>
          </cell>
        </row>
        <row r="535">
          <cell r="A535">
            <v>7040007</v>
          </cell>
          <cell r="B535" t="str">
            <v>FORNECIMENTO E COLOCAÇÃO DE MANTA GEOTÊXTIL COM RESISTÊNCIA À TRAÇÃO LONGITUDINAL DE 21KN/M E TRAÇÃO TRANSVERSAL DE 19KN/M EM JUNTA DE DILATAÇÃO</v>
          </cell>
          <cell r="C535" t="str">
            <v>M2</v>
          </cell>
          <cell r="D535">
            <v>23.43</v>
          </cell>
        </row>
        <row r="536">
          <cell r="A536">
            <v>7040008</v>
          </cell>
          <cell r="B536" t="str">
            <v>FORNECIMENTO E COLOCAÇÃO DE MANTA GEOTÊXTIL COM RESISTÊNCIA À TRAÇÃO LONGITUDINAL DE 26KN/M E TRAÇÃO TRANSVERSAL DE 23KN/M EM JUNTA DE DILATAÇÃO</v>
          </cell>
          <cell r="C536" t="str">
            <v>M2</v>
          </cell>
          <cell r="D536">
            <v>24.13</v>
          </cell>
        </row>
        <row r="537">
          <cell r="A537">
            <v>7040009</v>
          </cell>
          <cell r="B537" t="str">
            <v>FORNECIMENTO E COLOCAÇÃO DE MANTA GEOTÊXTIL COM RESISTÊNCIA À TRAÇÃO LONGITUDINAL DE 31KN/M E TRAÇÃO TRANSVERSAL DE 27KN/M EM JUNTA DE DILATAÇÃO</v>
          </cell>
          <cell r="C537" t="str">
            <v>M2</v>
          </cell>
          <cell r="D537">
            <v>30.14</v>
          </cell>
        </row>
        <row r="538">
          <cell r="A538">
            <v>7101001</v>
          </cell>
          <cell r="B538" t="str">
            <v>FORNECIMENTO DE ADUELA PRÉ-FABRICADA EM CONCRETO ARMADO, SEÇÃO 1,50 X 1,50 X 0,15 – H ATERRO = 1,00 A 2,50 M – LINHA SIMPLES (BSCC), DIMENSIONADA PARA SOBRECARGA DE TRABALHO TB 45</v>
          </cell>
          <cell r="C538" t="str">
            <v>UN</v>
          </cell>
          <cell r="D538">
            <v>3171.57</v>
          </cell>
        </row>
        <row r="539">
          <cell r="A539">
            <v>7101002</v>
          </cell>
          <cell r="B539" t="str">
            <v>FORNECIMENTO DE ADUELA PRÉ-FABRICADA EM CONCRETO ARMADO, SEÇÃO 2,00 X 1,50 X 0,15 – H ATERRO = 1,00 A 2,50 M – LINHA SIMPLES (BSCC), DIMENSIONADA PARA SOBRECARGA DE TRABALHO TB 45</v>
          </cell>
          <cell r="C539" t="str">
            <v>UN</v>
          </cell>
          <cell r="D539">
            <v>3605.63</v>
          </cell>
        </row>
        <row r="540">
          <cell r="A540">
            <v>7101003</v>
          </cell>
          <cell r="B540" t="str">
            <v>FORNECIMENTO DE ADUELA PRÉ-FABRICADA EM CONCRETO ARMADO, SEÇÃO 2,00 X 2,00 X 0,15 – H ATERRO = 1,00 A 2,50 M – LINHA SIMPLES (BSCC), DIMENSIONADA PARA SOBRECARGA DE TRABALHO TB 45</v>
          </cell>
          <cell r="C540" t="str">
            <v>UN</v>
          </cell>
          <cell r="D540">
            <v>4020.32</v>
          </cell>
        </row>
        <row r="541">
          <cell r="A541">
            <v>7101005</v>
          </cell>
          <cell r="B541" t="str">
            <v>FORNECIMENTO DE ADUELA PRÉ-FABRICADA EM CONCRETO ARMADO, SEÇÃO 2,50 X 2,00 X 0,15 – H ATERRO = 1,00 A 2,50 M – LINHA SIMPLES (BSCC), DIMENSIONADA PARA SOBRECARGA DE TRABALHO TB 45</v>
          </cell>
          <cell r="C541" t="str">
            <v>UN</v>
          </cell>
          <cell r="D541">
            <v>4758.74</v>
          </cell>
        </row>
        <row r="542">
          <cell r="A542">
            <v>7101006</v>
          </cell>
          <cell r="B542" t="str">
            <v>FORNECIMENTO DE ADUELA PRÉ-FABRICADA EM CONCRETO ARMADO, SEÇÃO 2,50 X 2,50 X 0,15 – H ATERRO = 1,00 A 2,50 M – LINHA SIMPLES (BSCC), DIMENSIONADA PARA SOBRECARGA DE TRABALHO TB 45</v>
          </cell>
          <cell r="C542" t="str">
            <v>UN</v>
          </cell>
          <cell r="D542">
            <v>4679.9399999999996</v>
          </cell>
        </row>
        <row r="543">
          <cell r="A543">
            <v>7101007</v>
          </cell>
          <cell r="B543" t="str">
            <v>FORNECIMENTO DE ADUELA PRÉ-FABRICADA EM CONCRETO ARMADO, SEÇÃO 3,00 X 2,00 X 0,20 – H ATERRO = 1,00 A 2,50 M – LINHA SIMPLES (BSCC), DIMENSIONADA PARA SOBRECARGA DE TRABALHO TB 45</v>
          </cell>
          <cell r="C543" t="str">
            <v>UN</v>
          </cell>
          <cell r="D543">
            <v>6369.75</v>
          </cell>
        </row>
        <row r="544">
          <cell r="A544">
            <v>7101008</v>
          </cell>
          <cell r="B544" t="str">
            <v>FORNECIMENTO DE ADUELA PRÉ-FABRICADA EM CONCRETO ARMADO, SEÇÃO 3,00 X 2,50 X 0,20 – H ATERRO = 1,00 A 2,50 M – LINHA SIMPLES (BSCC), DIMENSIONADA PARA SOBRECARGA DE TRABALHO TB 45</v>
          </cell>
          <cell r="C544" t="str">
            <v>UN</v>
          </cell>
          <cell r="D544">
            <v>6918.11</v>
          </cell>
        </row>
        <row r="545">
          <cell r="A545">
            <v>7101009</v>
          </cell>
          <cell r="B545" t="str">
            <v>FORNECIMENTO DE ADUELA PRÉ-FABRICADA EM CONCRETO ARMADO, SEÇÃO 3,00 X 3,00 X 0,20 – H ATERRO = 1,00 A 2,50 M – LINHA SIMPLES (BSCC), DIMENSIONADA PARA SOBRECARGA DE TRABALHO TB 45</v>
          </cell>
          <cell r="C545" t="str">
            <v>UN</v>
          </cell>
          <cell r="D545">
            <v>7539.05</v>
          </cell>
        </row>
        <row r="546">
          <cell r="A546">
            <v>7102001</v>
          </cell>
          <cell r="B546" t="str">
            <v>LANÇAMENTO E ASSENTAMENTO DE ADUELAS PRÉ-FABRICADAS EM CONCRETO ARMADO, SEÇÃO 1,50 X 1,50 X 0,15 – H ATERRO = 1,00 A 2,50 M – LINHA SIMPLES (BSCC), DIMENSIONADA PARA SOBRECARGA DE TRABALHO TB 45</v>
          </cell>
          <cell r="C546" t="str">
            <v>M</v>
          </cell>
          <cell r="D546">
            <v>551.71</v>
          </cell>
        </row>
        <row r="547">
          <cell r="A547">
            <v>7102002</v>
          </cell>
          <cell r="B547" t="str">
            <v>LANÇAMENTO E ASSENTAMENTO DE ADUELAS PRÉ-FABRICADAS EM CONCRETO ARMADO, SEÇÃO 2,00 X 1,50 X 0,15 – H ATERRO = 1,00 A 2,50 M – LINHA SIMPLES (BSCC), DIMENSIONADA PARA SOBRECARGA DE TRABALHO TB 45</v>
          </cell>
          <cell r="C547" t="str">
            <v>M</v>
          </cell>
          <cell r="D547">
            <v>613.28</v>
          </cell>
        </row>
        <row r="548">
          <cell r="A548">
            <v>7102003</v>
          </cell>
          <cell r="B548" t="str">
            <v>LANÇAMENTO E ASSENTAMENTO DE ADUELAS PRÉ-FABRICADAS EM CONCRETO ARMADO, SEÇÃO 2,00 X 2,00 X 0,15 – H ATERRO = 1,00 A 2,50 M – LINHA SIMPLES (BSCC), DIMENSIONADA PARA SOBRECARGA DE TRABALHO TB 45</v>
          </cell>
          <cell r="C548" t="str">
            <v>M</v>
          </cell>
          <cell r="D548">
            <v>619.20000000000005</v>
          </cell>
        </row>
        <row r="549">
          <cell r="A549">
            <v>7102004</v>
          </cell>
          <cell r="B549" t="str">
            <v>LANÇAMENTO E ASSENTAMENTO DE ADUELAS PRÉ-FABRICADAS EM CONCRETO ARMADO, SEÇÃO 2,50 X 2,00 X 0,15 – H ATERRO = 1,00 A 2,50 M – LINHA SIMPLES (BSCC), DIMENSIONADA PARA SOBRECARGA DE TRABALHO TB 45</v>
          </cell>
          <cell r="C549" t="str">
            <v>M</v>
          </cell>
          <cell r="D549">
            <v>680.43</v>
          </cell>
        </row>
        <row r="550">
          <cell r="A550">
            <v>7102005</v>
          </cell>
          <cell r="B550" t="str">
            <v>LANÇAMENTO E ASSENTAMENTO DE ADUELAS PRÉ-FABRICADAS EM CONCRETO ARMADO, SEÇÃO 2,50 X 2,50 X 0,15 – H ATERRO = 1,00 A 2,50 M – LINHA SIMPLES (BSCC), DIMENSIONADA PARA SOBRECARGA DE TRABALHO TB 45</v>
          </cell>
          <cell r="C550" t="str">
            <v>M</v>
          </cell>
          <cell r="D550">
            <v>686.34</v>
          </cell>
        </row>
        <row r="551">
          <cell r="A551">
            <v>7102006</v>
          </cell>
          <cell r="B551" t="str">
            <v>LANÇAMENTO E ASSENTAMENTO DE ADUELAS PRÉ-FABRICADAS EM CONCRETO ARMADO, SEÇÃO 3,00 X 2,00 X 0,20 – H ATERRO = 1,00 A 2,50 M – LINHA SIMPLES (BSCC), DIMENSIONADA PARA SOBRECARGA DE TRABALHO TB 45</v>
          </cell>
          <cell r="C551" t="str">
            <v>M</v>
          </cell>
          <cell r="D551">
            <v>726.08</v>
          </cell>
        </row>
        <row r="552">
          <cell r="A552">
            <v>7102007</v>
          </cell>
          <cell r="B552" t="str">
            <v>LANÇAMENTO E ASSENTAMENTO DE ADUELAS PRÉ-FABRICADAS EM CONCRETO ARMADO, SEÇÃO 3,00 X 2,50 X 0,20 – H ATERRO = 1,00 A 2,50 M – LINHA SIMPLES (BSCC), DIMENSIONADA PARA SOBRECARGA DE TRABALHO TB 45</v>
          </cell>
          <cell r="C552" t="str">
            <v>M</v>
          </cell>
          <cell r="D552">
            <v>748.04</v>
          </cell>
        </row>
        <row r="553">
          <cell r="A553">
            <v>7102008</v>
          </cell>
          <cell r="B553" t="str">
            <v>LANÇAMENTO E ASSENTAMENTO DE ADUELAS PRÉ-FABRICADAS EM CONCRETO ARMADO, SEÇÃO 3,00 X 3,00 X 0,20 – H ATERRO = 1,00 A 2,50 M – LINHA SIMPLES (BSCC), DIMENSIONADA PARA SOBRECARGA DE TRABALHO TB 45</v>
          </cell>
          <cell r="C553" t="str">
            <v>M</v>
          </cell>
          <cell r="D553">
            <v>748.04</v>
          </cell>
        </row>
        <row r="554">
          <cell r="A554">
            <v>7103001</v>
          </cell>
          <cell r="B554" t="str">
            <v>FORNECIMENTO DE CANAL U PRÉ-FABRICADO EM CONCRETO ARMADO  1,50 X 1,50 X 0,15 - TB 45</v>
          </cell>
          <cell r="C554" t="str">
            <v>UN</v>
          </cell>
          <cell r="D554">
            <v>2553.35</v>
          </cell>
        </row>
        <row r="555">
          <cell r="A555">
            <v>7103002</v>
          </cell>
          <cell r="B555" t="str">
            <v>FORNECIMENTO DE CANAL U PRÉ-FABRICADO EM CONCRETO ARMADO 2,00 X 1,50 X 0,15 - TB 45</v>
          </cell>
          <cell r="C555" t="str">
            <v>UN</v>
          </cell>
          <cell r="D555">
            <v>2794.6</v>
          </cell>
        </row>
        <row r="556">
          <cell r="A556">
            <v>7103003</v>
          </cell>
          <cell r="B556" t="str">
            <v>FORNECIMENTO DE CANAL U PRÉ-FABRICADO EM CONCRETO ARMADO 2,00 X 2,00 X 0,20 - TB 45</v>
          </cell>
          <cell r="C556" t="str">
            <v>UN</v>
          </cell>
          <cell r="D556">
            <v>4397.71</v>
          </cell>
        </row>
        <row r="557">
          <cell r="A557">
            <v>7103004</v>
          </cell>
          <cell r="B557" t="str">
            <v>FORNECIMENTO DE CANAL U PRÉ-FABRICADO EM CONCRETO ARMADO 2,50 X 1,50 X 0,20 - TB 45</v>
          </cell>
          <cell r="C557" t="str">
            <v>UN</v>
          </cell>
          <cell r="D557">
            <v>4084.74</v>
          </cell>
        </row>
        <row r="558">
          <cell r="A558">
            <v>7103005</v>
          </cell>
          <cell r="B558" t="str">
            <v>FORNECIMENTO DE CANAL U PRÉ-FABRICADO EM CONCRETO ARMADO 2,50 X 2,00 X 0,20 - TB 45</v>
          </cell>
          <cell r="C558" t="str">
            <v>UN</v>
          </cell>
          <cell r="D558">
            <v>4618.7</v>
          </cell>
        </row>
        <row r="559">
          <cell r="A559">
            <v>7103006</v>
          </cell>
          <cell r="B559" t="str">
            <v>FORNECIMENTO DE CANAL U PRÉ-FABRICADO EM CONCRETO ARMADO 2,50 X 2,50 X 0,20 - TB 45</v>
          </cell>
          <cell r="C559" t="str">
            <v>UN</v>
          </cell>
          <cell r="D559">
            <v>5400.79</v>
          </cell>
        </row>
        <row r="560">
          <cell r="A560">
            <v>7103007</v>
          </cell>
          <cell r="B560" t="str">
            <v>FORNECIMENTO DE CANAL U PRÉ-FABRICADO EM CONCRETO ARMADO 3,00 X 1,50 X 0,20 - TB 45</v>
          </cell>
          <cell r="C560" t="str">
            <v>UN</v>
          </cell>
          <cell r="D560">
            <v>4302.55</v>
          </cell>
        </row>
        <row r="561">
          <cell r="A561">
            <v>7103008</v>
          </cell>
          <cell r="B561" t="str">
            <v>FORNECIMENTO DE CANAL U PRÉ-FABRICADO EM CONCRETO ARMADO 3,00 X 2,00 X 0,20 COM ARRANQUES - TB 45</v>
          </cell>
          <cell r="C561" t="str">
            <v>UN</v>
          </cell>
          <cell r="D561">
            <v>4999.34</v>
          </cell>
        </row>
        <row r="562">
          <cell r="A562">
            <v>7103009</v>
          </cell>
          <cell r="B562" t="str">
            <v>FORNECIMENTO DE CANAL U PRÉ-FABRICADO EM CONCRETO ARMADO 3,00 X 2,50 X 0,25 - TB 45</v>
          </cell>
          <cell r="C562" t="str">
            <v>UN</v>
          </cell>
          <cell r="D562">
            <v>6952.23</v>
          </cell>
        </row>
        <row r="563">
          <cell r="A563">
            <v>7103010</v>
          </cell>
          <cell r="B563" t="str">
            <v>FORNECIMENTO DE CANAL U PRÉ-FABRICADO EM CONCRETO ARMADO 4,00 X 2,50 X 0,25 COM ARRANQUES - TB 45</v>
          </cell>
          <cell r="C563" t="str">
            <v>UN</v>
          </cell>
          <cell r="D563">
            <v>7941.06</v>
          </cell>
        </row>
        <row r="564">
          <cell r="A564">
            <v>7103011</v>
          </cell>
          <cell r="B564" t="str">
            <v>FORNECIMENTO DE CANAL U PRÉ-FABRICADO EM CONCRETO ARMADO 4,00 X 3,00 X 0,25 COM ARRANQUES - TB 45</v>
          </cell>
          <cell r="C564" t="str">
            <v>UN</v>
          </cell>
          <cell r="D564">
            <v>8491.2900000000009</v>
          </cell>
        </row>
        <row r="565">
          <cell r="A565">
            <v>7103012</v>
          </cell>
          <cell r="B565" t="str">
            <v>FORNECIMENTO DE CANAL U PRÉ-FABRICADO EM CONCRETO ARMADO 5,00 X 1,00 X 0,25 COM ARRANQUES - TB 45</v>
          </cell>
          <cell r="C565" t="str">
            <v>UN</v>
          </cell>
          <cell r="D565">
            <v>7256.33</v>
          </cell>
        </row>
        <row r="566">
          <cell r="A566">
            <v>7103013</v>
          </cell>
          <cell r="B566" t="str">
            <v>FORNECIMENTO DE CANAL U PRÉ-FABRICADO EM CONCRETO ARMADO 5,00 X 2,50 X 0,25 COM ARRANQUES - TB 45</v>
          </cell>
          <cell r="C566" t="str">
            <v>UN</v>
          </cell>
          <cell r="D566">
            <v>9682.5300000000007</v>
          </cell>
        </row>
        <row r="567">
          <cell r="A567">
            <v>7103014</v>
          </cell>
          <cell r="B567" t="str">
            <v>FORNECIMENTO DE CANAL U PRÉ-FABRICADO EM CONCRETO ARMADO 5,00 X 3,00 X 0,25 COM ARRANQUES - TB 45</v>
          </cell>
          <cell r="C567" t="str">
            <v>UN</v>
          </cell>
          <cell r="D567">
            <v>10759.16</v>
          </cell>
        </row>
        <row r="568">
          <cell r="A568">
            <v>7103015</v>
          </cell>
          <cell r="B568" t="str">
            <v>ENSAIO TRIAXIAL ADENSADO DRENADO (CD) RSAT (SIGMA3 = 100 KPA, SIGMA3 = 300 KPA OU SIGMA3 = 800 KPA)</v>
          </cell>
          <cell r="C568" t="str">
            <v>UN</v>
          </cell>
          <cell r="D568">
            <v>16114.5</v>
          </cell>
        </row>
        <row r="569">
          <cell r="A569">
            <v>7104001</v>
          </cell>
          <cell r="B569" t="str">
            <v>LANÇAMENTO E ASSENTAMENTO DE CANAL U PRÉ-FABRICADAS EM CONCRETO ARMADO  1,50 X 1,50 X 0,15 - TB 45</v>
          </cell>
          <cell r="C569" t="str">
            <v>M</v>
          </cell>
          <cell r="D569">
            <v>540.86</v>
          </cell>
        </row>
        <row r="570">
          <cell r="A570">
            <v>7104002</v>
          </cell>
          <cell r="B570" t="str">
            <v>LANÇAMENTO E ASSENTAMENTO DE CANAL U PRÉ-FABRICADAS EM CONCRETO ARMADO 2,00 X 1,50 X 0,15 - TB 45</v>
          </cell>
          <cell r="C570" t="str">
            <v>M</v>
          </cell>
          <cell r="D570">
            <v>541.62</v>
          </cell>
        </row>
        <row r="571">
          <cell r="A571">
            <v>7104003</v>
          </cell>
          <cell r="B571" t="str">
            <v>LANÇAMENTO E ASSENTAMENTO DE CANAL U PRÉ-FABRICADAS EM CONCRETO ARMADO 2,00 X 2,00 X 0,20 - TB 45</v>
          </cell>
          <cell r="C571" t="str">
            <v>M</v>
          </cell>
          <cell r="D571">
            <v>544.99</v>
          </cell>
        </row>
        <row r="572">
          <cell r="A572">
            <v>7104004</v>
          </cell>
          <cell r="B572" t="str">
            <v>LANÇAMENTO E ASSENTAMENTO DE CANAL U PRÉ-FABRICADAS EM CONCRETO ARMADO 2,50 X 1,50 X 0,20 - TB 45</v>
          </cell>
          <cell r="C572" t="str">
            <v>M</v>
          </cell>
          <cell r="D572">
            <v>649.35</v>
          </cell>
        </row>
        <row r="573">
          <cell r="A573">
            <v>7104005</v>
          </cell>
          <cell r="B573" t="str">
            <v>LANÇAMENTO E ASSENTAMENTO DE CANAL U PRÉ-FABRICADAS EM CONCRETO ARMADO 2,50 X 2,00 X 0,20 - TB 45</v>
          </cell>
          <cell r="C573" t="str">
            <v>M</v>
          </cell>
          <cell r="D573">
            <v>663.62</v>
          </cell>
        </row>
        <row r="574">
          <cell r="A574">
            <v>7104006</v>
          </cell>
          <cell r="B574" t="str">
            <v>LANÇAMENTO E ASSENTAMENTO DE CANAL U PRÉ-FABRICADAS EM CONCRETO ARMADO 2,50 X 2,50 X 0,20 - TB 45</v>
          </cell>
          <cell r="C574" t="str">
            <v>M
M</v>
          </cell>
          <cell r="D574">
            <v>669.52</v>
          </cell>
        </row>
        <row r="575">
          <cell r="A575">
            <v>7104007</v>
          </cell>
          <cell r="B575" t="str">
            <v>LANÇAMENTO E ASSENTAMENTO DE CANAL U PRÉ-FABRICADAS EM CONCRETO ARMADO 3,00 X 1,50 X 0,20 - TB 45</v>
          </cell>
          <cell r="C575" t="str">
            <v>M</v>
          </cell>
          <cell r="D575">
            <v>658.56</v>
          </cell>
        </row>
        <row r="576">
          <cell r="A576">
            <v>7104008</v>
          </cell>
          <cell r="B576" t="str">
            <v>LANÇAMENTO E ASSENTAMENTO DE CANAL U PRÉ-FABRICADAS EM CONCRETO ARMADO 3,00 X 2,00 X 0,20 COM ARRANQUES - TB 45</v>
          </cell>
          <cell r="C576" t="str">
            <v>M</v>
          </cell>
          <cell r="D576">
            <v>669.05</v>
          </cell>
        </row>
        <row r="577">
          <cell r="A577">
            <v>7104009</v>
          </cell>
          <cell r="B577" t="str">
            <v>LANÇAMENTO E ASSENTAMENTO DE CANAL U PRÉ-FABRICADAS EM CONCRETO ARMADO 3,00 X 2,50 X 0,25 - TB 45</v>
          </cell>
          <cell r="C577" t="str">
            <v>M</v>
          </cell>
          <cell r="D577">
            <v>670.36</v>
          </cell>
        </row>
        <row r="578">
          <cell r="A578">
            <v>7104010</v>
          </cell>
          <cell r="B578" t="str">
            <v>LANÇAMENTO E ASSENTAMENTO DE CANAL U PRÉ-FABRICADAS EM CONCRETO ARMADO 4,00 X 2,50 X 0,25 COM ARRANQUES - TB 45</v>
          </cell>
          <cell r="C578" t="str">
            <v>M</v>
          </cell>
          <cell r="D578">
            <v>700.91</v>
          </cell>
        </row>
        <row r="579">
          <cell r="A579">
            <v>7104011</v>
          </cell>
          <cell r="B579" t="str">
            <v>LANÇAMENTO E ASSENTAMENTO DE CANAL U PRÉ-FABRICADAS EM CONCRETO ARMADO 4,00 X 3,00 X 0,25 COM ARRANQUES - TB 45</v>
          </cell>
          <cell r="C579" t="str">
            <v>M</v>
          </cell>
          <cell r="D579">
            <v>691.53</v>
          </cell>
        </row>
        <row r="580">
          <cell r="A580">
            <v>7104012</v>
          </cell>
          <cell r="B580" t="str">
            <v>LANÇAMENTO E ASSENTAMENTO DE CANAL U PRÉ-FABRICADAS EM CONCRETO ARMADO 5,00 X 1,00 X 0,25 COM ARRANQUES - TB 45</v>
          </cell>
          <cell r="C580" t="str">
            <v>M</v>
          </cell>
          <cell r="D580">
            <v>684.82</v>
          </cell>
        </row>
        <row r="581">
          <cell r="A581">
            <v>7104013</v>
          </cell>
          <cell r="B581" t="str">
            <v>LANÇAMENTO E ASSENTAMENTO DE CANAL U PRÉ-FABRICADAS EM CONCRETO ARMADO 5,00 X 2,50 X 0,25 COM ARRANQUES - TB 45</v>
          </cell>
          <cell r="C581" t="str">
            <v>M</v>
          </cell>
          <cell r="D581">
            <v>735.25</v>
          </cell>
        </row>
        <row r="582">
          <cell r="A582">
            <v>7104014</v>
          </cell>
          <cell r="B582" t="str">
            <v>LANÇAMENTO E ASSENTAMENTO DE CANAL U PRÉ-FABRICADAS EM CONCRETO ARMADO 5,00 X 3,00 X 0,25 COM ARRANQUES - TB 45</v>
          </cell>
          <cell r="C582" t="str">
            <v>M</v>
          </cell>
          <cell r="D582">
            <v>730.37</v>
          </cell>
        </row>
        <row r="583">
          <cell r="A583">
            <v>7104015</v>
          </cell>
          <cell r="B583" t="str">
            <v>LANÇAMENTO E ASSENTAMENTO DE CANAL U PRÉ-FABRICADAS EM CONCRETO ARMADO 6,00 X 3,00 X 0,30 COM ARRANQUES - TB 45</v>
          </cell>
          <cell r="C583" t="str">
            <v>M</v>
          </cell>
          <cell r="D583">
            <v>760.38</v>
          </cell>
        </row>
        <row r="584">
          <cell r="A584">
            <v>7107001</v>
          </cell>
          <cell r="B584" t="str">
            <v>IN.10 - EXECUÇÃO DE VALETA DE PROTEÇÃO DE ATERRO COM REVESTIMENTO EM CONCRETO (0,75 M3/M)</v>
          </cell>
          <cell r="C584" t="str">
            <v>M</v>
          </cell>
          <cell r="D584">
            <v>177.55</v>
          </cell>
        </row>
        <row r="585">
          <cell r="A585">
            <v>7107002</v>
          </cell>
          <cell r="B585" t="str">
            <v>IN.11 - EXECUÇÃO DE VALETA DE PROTEÇÃO DE CORTE (0,75 M3/M)</v>
          </cell>
          <cell r="C585" t="str">
            <v>M</v>
          </cell>
          <cell r="D585">
            <v>70.75</v>
          </cell>
        </row>
        <row r="586">
          <cell r="A586">
            <v>7107003</v>
          </cell>
          <cell r="B586" t="str">
            <v>IN.12 - EXECUÇÃO DE VALETA DE PROTEÇÃO DE CORTE COM REVESTIMENTO EM CONCRETO (0,75 M3/M)</v>
          </cell>
          <cell r="C586" t="str">
            <v>M</v>
          </cell>
          <cell r="D586">
            <v>177.55</v>
          </cell>
        </row>
        <row r="587">
          <cell r="A587">
            <v>7109001</v>
          </cell>
          <cell r="B587" t="str">
            <v>IN.14 - FORNECIMENTO E COLOCAÇÃO DE GABIÃO TIPO COLCHÃO RENO, H = 0,30M, DE MALHA 6 X 2CM, GALVANIZADO, REVESTIDO EM PVC, DE FIO Ø = 2,20MM</v>
          </cell>
          <cell r="C587" t="str">
            <v>M2</v>
          </cell>
          <cell r="D587">
            <v>314.8</v>
          </cell>
        </row>
        <row r="588">
          <cell r="A588">
            <v>7109002</v>
          </cell>
          <cell r="B588" t="str">
            <v>FORNECIMENTO E COLOCAÇÃO DE GABIÃO TIPO CAIXA, H = 1,00M, DE MALHA 8 X 10CM, GALVANIZADO E REVESTIDO EM PVC, DE FIO Ø = 2,7MM, ENCHIMENTO COM RESÍDUO DE CONSTRUÇÃO E DEMOLIÇÃO</v>
          </cell>
          <cell r="C588" t="str">
            <v>M3</v>
          </cell>
          <cell r="D588">
            <v>1174.22</v>
          </cell>
        </row>
        <row r="589">
          <cell r="A589">
            <v>8000000</v>
          </cell>
          <cell r="B589" t="str">
            <v>PONTES E VIADUTOS</v>
          </cell>
        </row>
        <row r="590">
          <cell r="A590">
            <v>8001000</v>
          </cell>
          <cell r="B590" t="str">
            <v>FORNECIMENTO E CRAVAÇÃO DE ESTACAS DE EUCALIPTO - DIÂMETRO 20 À 30CM</v>
          </cell>
          <cell r="C590" t="str">
            <v>M</v>
          </cell>
          <cell r="D590">
            <v>133.69</v>
          </cell>
        </row>
        <row r="591">
          <cell r="A591">
            <v>8006000</v>
          </cell>
          <cell r="B591" t="str">
            <v>FORNECIMENTO E CRAVAÇÃO DE ESTACA METÁLICA - PERFIL DE AÇO LAMINADO W 250X32,7</v>
          </cell>
          <cell r="C591" t="str">
            <v>M</v>
          </cell>
          <cell r="D591">
            <v>381.8</v>
          </cell>
        </row>
        <row r="592">
          <cell r="A592">
            <v>8007000</v>
          </cell>
          <cell r="B592" t="str">
            <v>FORNECIMENTO E CRAVAÇÃO DE ESTACA METÁLICA - PERFIL DE AÇO LAMINADO W 310X52</v>
          </cell>
          <cell r="C592" t="str">
            <v>M</v>
          </cell>
          <cell r="D592">
            <v>545.83000000000004</v>
          </cell>
        </row>
        <row r="593">
          <cell r="A593">
            <v>8013000</v>
          </cell>
          <cell r="B593" t="str">
            <v>FORMA PARA SAPATAS E BALDRAMES</v>
          </cell>
          <cell r="C593" t="str">
            <v>M2</v>
          </cell>
          <cell r="D593">
            <v>82.26</v>
          </cell>
        </row>
        <row r="594">
          <cell r="A594">
            <v>8014000</v>
          </cell>
          <cell r="B594" t="str">
            <v>FORMA COMUM</v>
          </cell>
          <cell r="C594" t="str">
            <v>.</v>
          </cell>
          <cell r="D594" t="str">
            <v>.</v>
          </cell>
        </row>
        <row r="595">
          <cell r="A595">
            <v>8014001</v>
          </cell>
          <cell r="B595" t="str">
            <v>FORMA COMUM, INCLUSIVE CIMBRAMENTO</v>
          </cell>
          <cell r="C595" t="str">
            <v>M2</v>
          </cell>
          <cell r="D595">
            <v>88.29</v>
          </cell>
        </row>
        <row r="596">
          <cell r="A596">
            <v>8014002</v>
          </cell>
          <cell r="B596" t="str">
            <v>FORMA COMUM, EXCLUSIVE  CIMBRAMENTO</v>
          </cell>
          <cell r="C596" t="str">
            <v>M2</v>
          </cell>
          <cell r="D596">
            <v>83.48</v>
          </cell>
        </row>
        <row r="597">
          <cell r="A597">
            <v>8015000</v>
          </cell>
          <cell r="B597" t="str">
            <v>FORMA PARA CONCRETO APARENTE</v>
          </cell>
          <cell r="C597" t="str">
            <v>.</v>
          </cell>
          <cell r="D597" t="str">
            <v>.</v>
          </cell>
        </row>
        <row r="598">
          <cell r="A598">
            <v>8015001</v>
          </cell>
          <cell r="B598" t="str">
            <v>FORMA PARA CONCRETO APARENTE, INCLUSIVE CIMBRAMENTO DE ALTURA ATÉ 3M</v>
          </cell>
          <cell r="C598" t="str">
            <v>M2</v>
          </cell>
          <cell r="D598">
            <v>113.49</v>
          </cell>
        </row>
        <row r="599">
          <cell r="A599">
            <v>8015002</v>
          </cell>
          <cell r="B599" t="str">
            <v>FORMA PARA CONCRETO APARENTE, EXCLUSIVE CIMBRAMENTO</v>
          </cell>
          <cell r="C599" t="str">
            <v>M2</v>
          </cell>
          <cell r="D599">
            <v>89.79</v>
          </cell>
        </row>
        <row r="600">
          <cell r="A600">
            <v>8016000</v>
          </cell>
          <cell r="B600" t="str">
            <v>FORMA INTERNA NÃO RECUPERÁVEL, INCLUSIVE CIMBRAMENTO ATÉ 3,00M</v>
          </cell>
          <cell r="C600" t="str">
            <v>M2</v>
          </cell>
          <cell r="D600">
            <v>131.74</v>
          </cell>
        </row>
        <row r="601">
          <cell r="A601">
            <v>8018001</v>
          </cell>
          <cell r="B601" t="str">
            <v>CIMBRAMENTO METÁLICO DE ALTURA MAIOR QUE 3,00M - FORNECIMENTO DOS MATERIAIS</v>
          </cell>
          <cell r="C601" t="str">
            <v>M3XMÊS</v>
          </cell>
          <cell r="D601">
            <v>11.83</v>
          </cell>
        </row>
        <row r="602">
          <cell r="A602">
            <v>8018002</v>
          </cell>
          <cell r="B602" t="str">
            <v>CIMBRAMENTO METÁLICO DE ALTURA MAIOR QUE 3,00M, MONTAGEM E POSTERIOR DESMONTAGEM, INCLUSIVE O TRANSPORTE DOS MATERIAIS</v>
          </cell>
          <cell r="C602" t="str">
            <v>M3</v>
          </cell>
          <cell r="D602">
            <v>35.97</v>
          </cell>
        </row>
        <row r="603">
          <cell r="A603">
            <v>8019000</v>
          </cell>
          <cell r="B603" t="str">
            <v>FORNECIMENTO E APLICAÇÃO DE AÇO CA-25</v>
          </cell>
          <cell r="C603" t="str">
            <v>KG</v>
          </cell>
          <cell r="D603">
            <v>11.57</v>
          </cell>
        </row>
        <row r="604">
          <cell r="A604">
            <v>8020000</v>
          </cell>
          <cell r="B604" t="str">
            <v>FORNECIMENTO E APLICAÇÃO DE AÇO CA-50 - DIÂMETRO MENOR QUE 1/2"</v>
          </cell>
          <cell r="C604" t="str">
            <v>KG</v>
          </cell>
          <cell r="D604">
            <v>10.210000000000001</v>
          </cell>
        </row>
        <row r="605">
          <cell r="A605">
            <v>8021000</v>
          </cell>
          <cell r="B605" t="str">
            <v>FORNECIMENTO E APLICAÇÃO DE AÇO CA-50 - DIÂMETRO MAIOR OU IGUAL À 1/2"</v>
          </cell>
          <cell r="C605" t="str">
            <v>KG</v>
          </cell>
          <cell r="D605">
            <v>10.210000000000001</v>
          </cell>
        </row>
        <row r="606">
          <cell r="A606">
            <v>8022000</v>
          </cell>
          <cell r="B606" t="str">
            <v>FORNECIMENTO E APLICAÇÃO DE AÇO CA-60</v>
          </cell>
          <cell r="C606" t="str">
            <v>KG</v>
          </cell>
          <cell r="D606">
            <v>10.61</v>
          </cell>
        </row>
        <row r="607">
          <cell r="A607">
            <v>8023000</v>
          </cell>
          <cell r="B607" t="str">
            <v>FORNECIMENTO E APLICAÇÃO DE TELA DE AÇO</v>
          </cell>
          <cell r="C607" t="str">
            <v>KG</v>
          </cell>
          <cell r="D607">
            <v>10.220000000000001</v>
          </cell>
        </row>
        <row r="608">
          <cell r="A608">
            <v>8024000</v>
          </cell>
          <cell r="B608" t="str">
            <v>FORNECIMENTO E APLICAÇÃO DE CONCRETO USINADO FCK=10MPA - BOMBEADO</v>
          </cell>
          <cell r="C608" t="str">
            <v>M3</v>
          </cell>
          <cell r="D608">
            <v>464.35</v>
          </cell>
        </row>
        <row r="609">
          <cell r="A609">
            <v>8025000</v>
          </cell>
          <cell r="B609" t="str">
            <v>FORNECIMENTO E APLICAÇÃO DE CONCRETO USINADO FCK=15,0MPA - BOMBEADO</v>
          </cell>
          <cell r="C609" t="str">
            <v>M3</v>
          </cell>
          <cell r="D609">
            <v>485.33</v>
          </cell>
        </row>
        <row r="610">
          <cell r="A610">
            <v>8026000</v>
          </cell>
          <cell r="B610" t="str">
            <v>FORNECIMENTO E APLICAÇÃO DE CONCRETO USINADO FCK=20,0MPA - BOMBEADO</v>
          </cell>
          <cell r="C610" t="str">
            <v>M3</v>
          </cell>
          <cell r="D610">
            <v>509.69</v>
          </cell>
        </row>
        <row r="611">
          <cell r="A611">
            <v>8027000</v>
          </cell>
          <cell r="B611" t="str">
            <v>FORNECIMENTO E APLICAÇÃO DE CONCRETO USINADO FCK=25MPA -BOMBEADO</v>
          </cell>
          <cell r="C611" t="str">
            <v>M3</v>
          </cell>
          <cell r="D611">
            <v>530.36</v>
          </cell>
        </row>
        <row r="612">
          <cell r="A612">
            <v>8028000</v>
          </cell>
          <cell r="B612" t="str">
            <v>FORNECIMENTO E APLICAÇÃO DE CONCRETO USINADO FCK=30,0MPA - BOMBEADO</v>
          </cell>
          <cell r="C612" t="str">
            <v>M3</v>
          </cell>
          <cell r="D612">
            <v>552.65</v>
          </cell>
        </row>
        <row r="613">
          <cell r="A613">
            <v>8029000</v>
          </cell>
          <cell r="B613" t="str">
            <v>FORNECIMENTO E APLICAÇÃO DE CONCRETO CICLÓPICO, CONTENDO 70% DE CONCRETO FCK=15,0MPA E 30% DE PEDRA AMARROADA</v>
          </cell>
          <cell r="C613" t="str">
            <v>M3</v>
          </cell>
          <cell r="D613">
            <v>808.22</v>
          </cell>
        </row>
        <row r="614">
          <cell r="A614">
            <v>8030000</v>
          </cell>
          <cell r="B614" t="str">
            <v>ALVENARIA DE TIJOLO COMUM PARA FUNDAÇÃO</v>
          </cell>
          <cell r="C614" t="str">
            <v>M3</v>
          </cell>
          <cell r="D614">
            <v>1145.27</v>
          </cell>
        </row>
        <row r="615">
          <cell r="A615">
            <v>8031000</v>
          </cell>
          <cell r="B615" t="str">
            <v>ALVENARIA DE UM TIJOLO COMUM</v>
          </cell>
          <cell r="C615" t="str">
            <v>M2</v>
          </cell>
          <cell r="D615">
            <v>280.48</v>
          </cell>
        </row>
        <row r="616">
          <cell r="A616">
            <v>8032000</v>
          </cell>
          <cell r="B616" t="str">
            <v>ALVENARIA DE MEIO TIJOLO COMUM</v>
          </cell>
          <cell r="C616" t="str">
            <v>M2</v>
          </cell>
          <cell r="D616">
            <v>162.11000000000001</v>
          </cell>
        </row>
        <row r="617">
          <cell r="A617">
            <v>8033000</v>
          </cell>
          <cell r="B617" t="str">
            <v>ALVENARIA EM BLOCOS DE CONCRETO 09 X 19 X 39CM</v>
          </cell>
          <cell r="C617" t="str">
            <v>M2</v>
          </cell>
          <cell r="D617">
            <v>87.7</v>
          </cell>
        </row>
        <row r="618">
          <cell r="A618">
            <v>8034000</v>
          </cell>
          <cell r="B618" t="str">
            <v>ALVENARIA EM BLOCOS DE CONCRETO 19 X 19 X 39CM</v>
          </cell>
          <cell r="C618" t="str">
            <v>M2</v>
          </cell>
          <cell r="D618">
            <v>125.34</v>
          </cell>
        </row>
        <row r="619">
          <cell r="A619">
            <v>8035000</v>
          </cell>
          <cell r="B619" t="str">
            <v>ALVENARIA DE PEDRA SECA</v>
          </cell>
          <cell r="C619" t="str">
            <v>M3</v>
          </cell>
          <cell r="D619">
            <v>544.73</v>
          </cell>
        </row>
        <row r="620">
          <cell r="A620">
            <v>8036000</v>
          </cell>
          <cell r="B620" t="str">
            <v>ALVENARIA DE PEDRA ARGAMASSADA</v>
          </cell>
          <cell r="C620" t="str">
            <v>M3</v>
          </cell>
          <cell r="D620">
            <v>830.84</v>
          </cell>
        </row>
        <row r="621">
          <cell r="A621">
            <v>8037000</v>
          </cell>
          <cell r="B621" t="str">
            <v>CHAPISCO COM ARGAMASSA DE CIMENTO E AREIA 1:6</v>
          </cell>
          <cell r="C621" t="str">
            <v>M2</v>
          </cell>
          <cell r="D621">
            <v>11.05</v>
          </cell>
        </row>
        <row r="622">
          <cell r="A622">
            <v>8038000</v>
          </cell>
          <cell r="B622" t="str">
            <v>REVESTIMENTO COM 2CM DE ARGAMASSA, CIMENTO E AREIA 1:3</v>
          </cell>
          <cell r="C622" t="str">
            <v>M2</v>
          </cell>
          <cell r="D622">
            <v>63.41</v>
          </cell>
        </row>
        <row r="623">
          <cell r="A623">
            <v>8039000</v>
          </cell>
          <cell r="B623" t="str">
            <v>EMBOÇO COM ARGAMASSA DE CIMENTO, CAL E AREIA NO TRAÇO 1:2:8</v>
          </cell>
          <cell r="C623" t="str">
            <v>M2</v>
          </cell>
          <cell r="D623">
            <v>36.119999999999997</v>
          </cell>
        </row>
        <row r="624">
          <cell r="A624">
            <v>8040000</v>
          </cell>
          <cell r="B624" t="str">
            <v>REBOCO</v>
          </cell>
          <cell r="C624" t="str">
            <v>M2</v>
          </cell>
          <cell r="D624">
            <v>25.95</v>
          </cell>
        </row>
        <row r="625">
          <cell r="A625">
            <v>8041000</v>
          </cell>
          <cell r="B625" t="str">
            <v>IMPERMEABILIZAÇÃO DE CONCRETO EM CONTATO COM A TERRA</v>
          </cell>
          <cell r="C625" t="str">
            <v>M2</v>
          </cell>
          <cell r="D625">
            <v>85.24</v>
          </cell>
        </row>
        <row r="626">
          <cell r="A626">
            <v>8042000</v>
          </cell>
          <cell r="B626" t="str">
            <v>IMPERMEABILIZAÇÃO DE TABULEIROS</v>
          </cell>
          <cell r="C626" t="str">
            <v>M2</v>
          </cell>
          <cell r="D626">
            <v>227.61</v>
          </cell>
        </row>
        <row r="627">
          <cell r="A627">
            <v>8043000</v>
          </cell>
          <cell r="B627" t="str">
            <v>JUNTA TIPO FUNGENBAND O-12 OU SIMILAR</v>
          </cell>
          <cell r="C627" t="str">
            <v>M</v>
          </cell>
          <cell r="D627">
            <v>51.29</v>
          </cell>
        </row>
        <row r="628">
          <cell r="A628">
            <v>8044000</v>
          </cell>
          <cell r="B628" t="str">
            <v>JUNTA TIPO FUNGENBAND O-22 OU SIMILAR</v>
          </cell>
          <cell r="C628" t="str">
            <v>M</v>
          </cell>
          <cell r="D628">
            <v>100.23</v>
          </cell>
        </row>
        <row r="629">
          <cell r="A629">
            <v>8045000</v>
          </cell>
          <cell r="B629" t="str">
            <v>APOIO DE NEOPRENE SIMPLES</v>
          </cell>
          <cell r="C629" t="str">
            <v>DM3</v>
          </cell>
          <cell r="D629">
            <v>59.47</v>
          </cell>
        </row>
        <row r="630">
          <cell r="A630">
            <v>8046000</v>
          </cell>
          <cell r="B630" t="str">
            <v>APOIO DE NEOPRENE FRETADO</v>
          </cell>
          <cell r="C630" t="str">
            <v>DM3</v>
          </cell>
          <cell r="D630">
            <v>163.46</v>
          </cell>
        </row>
        <row r="631">
          <cell r="A631">
            <v>8048000</v>
          </cell>
          <cell r="B631" t="str">
            <v>GRADIL DE FERRO MODELO PMSP</v>
          </cell>
          <cell r="C631" t="str">
            <v>.</v>
          </cell>
          <cell r="D631" t="str">
            <v>.</v>
          </cell>
        </row>
        <row r="632">
          <cell r="A632">
            <v>8048001</v>
          </cell>
          <cell r="B632" t="str">
            <v>GRADIL DE FERRO MODELO PMSP, INCLUI PINTURA</v>
          </cell>
          <cell r="C632" t="str">
            <v>M</v>
          </cell>
          <cell r="D632">
            <v>1135.51</v>
          </cell>
        </row>
        <row r="633">
          <cell r="A633">
            <v>8048002</v>
          </cell>
          <cell r="B633" t="str">
            <v>PINTURA DE GRADIL DE FERRO, MODELO PMSP</v>
          </cell>
          <cell r="C633" t="str">
            <v>M2</v>
          </cell>
          <cell r="D633">
            <v>81.86</v>
          </cell>
        </row>
        <row r="634">
          <cell r="A634">
            <v>8049000</v>
          </cell>
          <cell r="B634" t="str">
            <v>DEMOLIÇÃO DE CONCRETO SIMPLES</v>
          </cell>
          <cell r="C634" t="str">
            <v>M3</v>
          </cell>
          <cell r="D634">
            <v>221.35</v>
          </cell>
        </row>
        <row r="635">
          <cell r="A635">
            <v>8050000</v>
          </cell>
          <cell r="B635" t="str">
            <v>DEMOLIÇÃO DE ALVENARIA</v>
          </cell>
          <cell r="C635" t="str">
            <v>M3</v>
          </cell>
          <cell r="D635">
            <v>87.31</v>
          </cell>
        </row>
        <row r="636">
          <cell r="A636">
            <v>8051000</v>
          </cell>
          <cell r="B636" t="str">
            <v>DEMOLIÇÃO DE CONCRETO ARMADO</v>
          </cell>
          <cell r="C636" t="str">
            <v>M3</v>
          </cell>
          <cell r="D636">
            <v>442.71</v>
          </cell>
        </row>
        <row r="637">
          <cell r="A637">
            <v>8053000</v>
          </cell>
          <cell r="B637" t="str">
            <v>CORTE DE PERFIL DE AÇO 10"</v>
          </cell>
          <cell r="C637" t="str">
            <v>UN</v>
          </cell>
          <cell r="D637">
            <v>193.15</v>
          </cell>
        </row>
        <row r="638">
          <cell r="A638">
            <v>8054000</v>
          </cell>
          <cell r="B638" t="str">
            <v>CORTE DE PERFIL DE AÇO 12"</v>
          </cell>
          <cell r="C638" t="str">
            <v>UN</v>
          </cell>
          <cell r="D638">
            <v>230.7</v>
          </cell>
        </row>
        <row r="639">
          <cell r="A639">
            <v>8055000</v>
          </cell>
          <cell r="B639" t="str">
            <v>EMENDA DE TOPO DE PERFIL DE AÇO 10"</v>
          </cell>
          <cell r="C639" t="str">
            <v>UN</v>
          </cell>
          <cell r="D639">
            <v>618.94000000000005</v>
          </cell>
        </row>
        <row r="640">
          <cell r="A640">
            <v>8056000</v>
          </cell>
          <cell r="B640" t="str">
            <v>EMENDA DE TOPO DE PERFIL DE AÇO 12"</v>
          </cell>
          <cell r="C640" t="str">
            <v>UN</v>
          </cell>
          <cell r="D640">
            <v>754.68</v>
          </cell>
        </row>
        <row r="641">
          <cell r="A641">
            <v>8057000</v>
          </cell>
          <cell r="B641" t="str">
            <v>FORNECIMENTO E COLOCAÇÃO DE JUNTA DE DILATAÇÃO DE ELASTÔMERO DE NEOPRENE, TIPO JEENE JJ 2540 VV OU SIMILAR</v>
          </cell>
          <cell r="C641" t="str">
            <v>M</v>
          </cell>
          <cell r="D641">
            <v>570.33000000000004</v>
          </cell>
        </row>
        <row r="642">
          <cell r="A642">
            <v>8058000</v>
          </cell>
          <cell r="B642" t="str">
            <v>FORNECIMENTO E COLOCAÇÃO DE JUNTA DE DILATAÇÃO DE ELASTÔMERO DE NEOPRENE, TIPO JEENE JJ 3550 VV OU SIMILAR</v>
          </cell>
          <cell r="C642" t="str">
            <v>M</v>
          </cell>
          <cell r="D642">
            <v>960</v>
          </cell>
        </row>
        <row r="643">
          <cell r="A643">
            <v>8062000</v>
          </cell>
          <cell r="B643" t="str">
            <v>FORNECIMENTO E COLOCAÇÃO DE AÇO DE PROTENSÃO CP-190-RB - 4 Ø=1/2" INCLUINDO BAINHA, PROTENSÃO E INJEÇÃO</v>
          </cell>
          <cell r="C643" t="str">
            <v>KG</v>
          </cell>
          <cell r="D643">
            <v>31.35</v>
          </cell>
        </row>
        <row r="644">
          <cell r="A644">
            <v>8063000</v>
          </cell>
          <cell r="B644" t="str">
            <v>FORNECIMENTO E COLOCAÇÃO DE AÇO DE PROTENSÃO CP-190-RB 6 Ø = 1/2"   INCLUINDO BAINHA, PROTENSÃO E INJEÇÃO</v>
          </cell>
          <cell r="C644" t="str">
            <v>KG</v>
          </cell>
          <cell r="D644">
            <v>29.42</v>
          </cell>
        </row>
        <row r="645">
          <cell r="A645">
            <v>8064000</v>
          </cell>
          <cell r="B645" t="str">
            <v>FORNECIMENTO E COLOCAÇÃO DE AÇO DE PROTENSÃO CP-190-RB - 12 Ø = 1/2" INCLUINDO BAINHA, PROTENSÃO E INJEÇÃO</v>
          </cell>
          <cell r="C645" t="str">
            <v>KG</v>
          </cell>
          <cell r="D645">
            <v>27.78</v>
          </cell>
        </row>
        <row r="646">
          <cell r="A646">
            <v>8065000</v>
          </cell>
          <cell r="B646" t="str">
            <v>ICO.03 - ANCORAGEM ATIVA SÉRIE V- 4 Ø = 1/2"</v>
          </cell>
          <cell r="C646" t="str">
            <v>UN</v>
          </cell>
          <cell r="D646">
            <v>369.56</v>
          </cell>
        </row>
        <row r="647">
          <cell r="A647">
            <v>8066000</v>
          </cell>
          <cell r="B647" t="str">
            <v>ICO.03 - ANCORAGEM ATIVA SÉRIE V-6 - Ø = 1/2"</v>
          </cell>
          <cell r="C647" t="str">
            <v>UN</v>
          </cell>
          <cell r="D647">
            <v>530.79999999999995</v>
          </cell>
        </row>
        <row r="648">
          <cell r="A648">
            <v>8067000</v>
          </cell>
          <cell r="B648" t="str">
            <v>ICO.03 - ANCORAGEM ATIVA SÉRIE V-12 - Ø = 1/2"</v>
          </cell>
          <cell r="C648" t="str">
            <v>UN</v>
          </cell>
          <cell r="D648">
            <v>981.81</v>
          </cell>
        </row>
        <row r="649">
          <cell r="A649">
            <v>8068000</v>
          </cell>
          <cell r="B649" t="str">
            <v>BROCA, DIÂMETRO 25CM, PROFUNDIDADE ATÉ 4M</v>
          </cell>
          <cell r="C649" t="str">
            <v>M</v>
          </cell>
          <cell r="D649">
            <v>97.04</v>
          </cell>
        </row>
        <row r="650">
          <cell r="A650">
            <v>8070000</v>
          </cell>
          <cell r="B650" t="str">
            <v>ALVENARIA DE BLOCOS DE CONCRETO 14 X 19 X 39CM</v>
          </cell>
          <cell r="C650" t="str">
            <v>M2</v>
          </cell>
          <cell r="D650">
            <v>103.58</v>
          </cell>
        </row>
        <row r="651">
          <cell r="A651">
            <v>8071000</v>
          </cell>
          <cell r="B651" t="str">
            <v>INC.27 - FORNECIMENTO E COLOCAÇÃO DE JUNTA DE DILATAÇÃO DE ELASTÔMERO DE NEOPRENE, TIPO JEENE JJ6080VV OU SIMILAR</v>
          </cell>
          <cell r="C651" t="str">
            <v>M</v>
          </cell>
          <cell r="D651">
            <v>1159.42</v>
          </cell>
        </row>
        <row r="652">
          <cell r="A652">
            <v>8072000</v>
          </cell>
          <cell r="B652" t="str">
            <v>INC.27 - FORNECIMENTO E COLOCAÇÃO DE JUNTA DE DILATAÇÃO DE ELASTÔMERO DE NEOPRENE, TIPO JEENE JJ 99120 VV OU SIMILAR</v>
          </cell>
          <cell r="C652" t="str">
            <v>M</v>
          </cell>
          <cell r="D652">
            <v>1448.35</v>
          </cell>
        </row>
        <row r="653">
          <cell r="A653">
            <v>8073000</v>
          </cell>
          <cell r="B653" t="str">
            <v>FORNECIMENTO E COLOCAÇÃO DE AÇO DE PROTENSÃO CP-190 RB 12 DIÂMETRO 5/8", INCLUIDO BAINHA, PROTENSÃO E INJEÇÃO</v>
          </cell>
          <cell r="C653" t="str">
            <v>KG</v>
          </cell>
          <cell r="D653">
            <v>27.22</v>
          </cell>
        </row>
        <row r="654">
          <cell r="A654">
            <v>8076000</v>
          </cell>
          <cell r="B654" t="str">
            <v>INC.27 - FORNECIMENTO E COLOCAÇÃO DE JUNTA DE DILATAÇÃO DE ELASTÔMERO DE NEOPRENE, TIPO JEENE JJ 0411 M OU SIMILAR</v>
          </cell>
          <cell r="C654" t="str">
            <v>M</v>
          </cell>
          <cell r="D654">
            <v>38.03</v>
          </cell>
        </row>
        <row r="655">
          <cell r="A655">
            <v>8077000</v>
          </cell>
          <cell r="B655" t="str">
            <v>INC.27 - FORNECIMENTO E COLOCAÇÃO DE JUNTA DILATAÇÃO ELASTÔMERO NEOPRENE, JEENE JJ2027M OU SIMILAR</v>
          </cell>
          <cell r="C655" t="str">
            <v>M</v>
          </cell>
          <cell r="D655">
            <v>164</v>
          </cell>
        </row>
        <row r="656">
          <cell r="A656">
            <v>8078000</v>
          </cell>
          <cell r="B656" t="str">
            <v>INC.27 - FORNECIMENTO E COLOCAÇÃO DE JUNTA DE DILATAÇÃO DE ELASTÔMERO DE NEOPRENE, TIPO JEENE JJ5070 OU SIMILAR</v>
          </cell>
          <cell r="C656" t="str">
            <v>M</v>
          </cell>
          <cell r="D656">
            <v>1081.0999999999999</v>
          </cell>
        </row>
        <row r="657">
          <cell r="A657">
            <v>8079000</v>
          </cell>
          <cell r="B657" t="str">
            <v>ICO.03 - ANCORAGEM ATIVA SÉRIE V 12 Ø = 5/8 "</v>
          </cell>
          <cell r="C657" t="str">
            <v>UN</v>
          </cell>
          <cell r="D657">
            <v>1746.77</v>
          </cell>
        </row>
        <row r="658">
          <cell r="A658">
            <v>8080000</v>
          </cell>
          <cell r="B658" t="str">
            <v>CARGA E REMOÇÃO DE ENTULHO ATÉ A DISTÂNCIA MÉDIA DE IDA E VOLTA DE 1KM</v>
          </cell>
          <cell r="C658" t="str">
            <v>M3</v>
          </cell>
          <cell r="D658">
            <v>19.71</v>
          </cell>
        </row>
        <row r="659">
          <cell r="A659">
            <v>8086000</v>
          </cell>
          <cell r="B659" t="str">
            <v>REMOÇÃO DE ENTULHO ALÉM DO PRIMEIRO KM</v>
          </cell>
          <cell r="C659" t="str">
            <v>M3XKM</v>
          </cell>
          <cell r="D659">
            <v>1.7</v>
          </cell>
        </row>
        <row r="660">
          <cell r="A660">
            <v>8087000</v>
          </cell>
          <cell r="B660" t="str">
            <v>BRITAGEM DOS MATERIAIS PROVENIENTES DOS RESÍDUOS DA CONSTRUÇÃO CIVIL</v>
          </cell>
          <cell r="C660" t="str">
            <v>M3</v>
          </cell>
          <cell r="D660">
            <v>32.799999999999997</v>
          </cell>
        </row>
        <row r="661">
          <cell r="A661">
            <v>8104001</v>
          </cell>
          <cell r="B661" t="str">
            <v>ANCORAGEM ATIVA SÉRIE V-10 - Ø= 12,7 MM</v>
          </cell>
          <cell r="C661" t="str">
            <v>UN</v>
          </cell>
          <cell r="D661">
            <v>978.79</v>
          </cell>
        </row>
        <row r="662">
          <cell r="A662">
            <v>8104002</v>
          </cell>
          <cell r="B662" t="str">
            <v>ICO.03 - ANCORAGEM ATIVA SÉRIE V-10 - Ø= 15,2 MM</v>
          </cell>
          <cell r="C662" t="str">
            <v>UN</v>
          </cell>
          <cell r="D662">
            <v>1548.51</v>
          </cell>
        </row>
        <row r="663">
          <cell r="A663">
            <v>8104003</v>
          </cell>
          <cell r="B663" t="str">
            <v>ANCORAGEM ATIVA SÉRIE V-19 - Ø= 12,7 MM</v>
          </cell>
          <cell r="C663" t="str">
            <v>UN</v>
          </cell>
          <cell r="D663">
            <v>1953.47</v>
          </cell>
        </row>
        <row r="664">
          <cell r="A664">
            <v>8104004</v>
          </cell>
          <cell r="B664" t="str">
            <v xml:space="preserve"> ANCORAGEM ATIVA SÉRIE V-19 - Ø= 15,2 MM</v>
          </cell>
          <cell r="C664" t="str">
            <v>UN</v>
          </cell>
          <cell r="D664">
            <v>3015.04</v>
          </cell>
        </row>
        <row r="665">
          <cell r="A665">
            <v>8104009</v>
          </cell>
          <cell r="B665" t="str">
            <v>ICO.03 - ANCORAGEM PASSIVA TIPO LAÇO SÉRIE V-10 - Ø= 12,7 MM</v>
          </cell>
          <cell r="C665" t="str">
            <v>UN</v>
          </cell>
          <cell r="D665">
            <v>174.91</v>
          </cell>
        </row>
        <row r="666">
          <cell r="A666">
            <v>8104010</v>
          </cell>
          <cell r="B666" t="str">
            <v>ICO.03 - ANCORAGEM PASSIVA TIPO LAÇO SÉRIE V-10 - Ø= 15,2 MM</v>
          </cell>
          <cell r="C666" t="str">
            <v>UN</v>
          </cell>
          <cell r="D666">
            <v>182.61</v>
          </cell>
        </row>
        <row r="667">
          <cell r="A667">
            <v>8104011</v>
          </cell>
          <cell r="B667" t="str">
            <v xml:space="preserve"> ANCORAGEM PASSIVA TIPO LAÇO SÉRIE V-19 - Ø= 12,7 MM</v>
          </cell>
          <cell r="C667" t="str">
            <v>UN</v>
          </cell>
          <cell r="D667">
            <v>268.8</v>
          </cell>
        </row>
        <row r="668">
          <cell r="A668">
            <v>8104012</v>
          </cell>
          <cell r="B668" t="str">
            <v>ICO.03 - ANCORAGEM PASSIVA TIPO LAÇO SÉRIE V-19 - Ø= 15,2 MM</v>
          </cell>
          <cell r="C668" t="str">
            <v>UN</v>
          </cell>
          <cell r="D668">
            <v>272.7</v>
          </cell>
        </row>
        <row r="669">
          <cell r="A669">
            <v>9000000</v>
          </cell>
          <cell r="B669" t="str">
            <v>FRESAGEM</v>
          </cell>
        </row>
        <row r="670">
          <cell r="A670">
            <v>9001000</v>
          </cell>
          <cell r="B670" t="str">
            <v>FRESAGEM DE PAVIMENTO ASFÁLTICO COM ESPESSURA ATÉ 3CM, EM VIAS EXPRESSAS, INCLUSIVE REMOÇÃO DO MATERIAL FRESADO ATÉ 10KM E VARRIÇÃO</v>
          </cell>
          <cell r="C670" t="str">
            <v>M2</v>
          </cell>
          <cell r="D670">
            <v>15.48</v>
          </cell>
        </row>
        <row r="671">
          <cell r="A671">
            <v>9002000</v>
          </cell>
          <cell r="B671" t="str">
            <v>FRESAGEM DE PAVIMENTO ASFÁLTICO COM ESPESSURA ATÉ 3CM, EM VIAS ARTERIAIS, INCLUSIVE REMOÇÃO DO MATERIAL FRESADO ATÉ 10KM E VARRIÇÃO</v>
          </cell>
          <cell r="C671" t="str">
            <v>M2</v>
          </cell>
          <cell r="D671">
            <v>16.420000000000002</v>
          </cell>
        </row>
        <row r="672">
          <cell r="A672">
            <v>9003000</v>
          </cell>
          <cell r="B672" t="str">
            <v>FRESAGEM DE PAVIMENTO ASFÁLTICO COM ESPESSURA ATÉ 5CM, EM VIAS EXPRESSAS, INCLUSIVE REMOÇÃO DO MATERIAL FRESADO ATÉ 10KM E VARRIÇÃO</v>
          </cell>
          <cell r="C672" t="str">
            <v>M2</v>
          </cell>
          <cell r="D672">
            <v>19.850000000000001</v>
          </cell>
        </row>
        <row r="673">
          <cell r="A673">
            <v>9004000</v>
          </cell>
          <cell r="B673" t="str">
            <v>FRESAGEM DE PAVIMENTO ASFÁLTICO COM ESPESSURA ATÉ 5CM, EM VIAS ARTERIAIS, INCLUSIVE REMOÇÃO DO MATERIAL FRESADO ATÉ 10KM E VARRIÇÃO</v>
          </cell>
          <cell r="C673" t="str">
            <v>M2</v>
          </cell>
          <cell r="D673">
            <v>21.45</v>
          </cell>
        </row>
        <row r="674">
          <cell r="A674">
            <v>10000000</v>
          </cell>
          <cell r="B674" t="str">
            <v>RECUPERAÇÃO ESTRUTURAL DE OBRAS DE ARTE (PONTES E VIADUTOS)</v>
          </cell>
        </row>
        <row r="675">
          <cell r="A675">
            <v>10001000</v>
          </cell>
          <cell r="B675" t="str">
            <v>ANDAIMES METÁLICOS</v>
          </cell>
          <cell r="C675" t="str">
            <v>.</v>
          </cell>
          <cell r="D675" t="str">
            <v>.</v>
          </cell>
        </row>
        <row r="676">
          <cell r="A676">
            <v>10001001</v>
          </cell>
          <cell r="B676" t="str">
            <v>ANDAIMES METÁLICOS - FORNECIMENTO</v>
          </cell>
          <cell r="C676" t="str">
            <v>M3XMES</v>
          </cell>
          <cell r="D676">
            <v>10.57</v>
          </cell>
        </row>
        <row r="677">
          <cell r="A677">
            <v>10001002</v>
          </cell>
          <cell r="B677" t="str">
            <v>ANDAIMES METÁLICOS - MONTAGEM E DESMONTAGEM</v>
          </cell>
          <cell r="C677" t="str">
            <v>M3</v>
          </cell>
          <cell r="D677">
            <v>4.45</v>
          </cell>
        </row>
        <row r="678">
          <cell r="A678">
            <v>10002000</v>
          </cell>
          <cell r="B678" t="str">
            <v>PLATAFORMA DE MADEIRA A SEREM ARMADAS SOBRE ANDAIMES METÁLICOS</v>
          </cell>
          <cell r="C678" t="str">
            <v>M2</v>
          </cell>
          <cell r="D678">
            <v>10.75</v>
          </cell>
        </row>
        <row r="679">
          <cell r="A679">
            <v>10003000</v>
          </cell>
          <cell r="B679" t="str">
            <v>IN.21 - APICOAMENTO DE SUPERFÍCIES DE CONCRETO (COM EQUIPAMENTO PNEUMÁTICO)</v>
          </cell>
          <cell r="C679" t="str">
            <v>M2</v>
          </cell>
          <cell r="D679">
            <v>44.44</v>
          </cell>
        </row>
        <row r="680">
          <cell r="A680">
            <v>10004000</v>
          </cell>
          <cell r="B680" t="str">
            <v>CORTE E REMOÇÃO SUPERFICIAL DE CONCRETO ATÉ 3 CM DE PROFUNDIDADE</v>
          </cell>
          <cell r="C680" t="str">
            <v>M2</v>
          </cell>
          <cell r="D680">
            <v>92.29</v>
          </cell>
        </row>
        <row r="681">
          <cell r="A681">
            <v>10005000</v>
          </cell>
          <cell r="B681" t="str">
            <v>JATEAMENTO PARA LIMPEZA DE FERRAGENS E SUPERFÍCIES DE CONCRETO</v>
          </cell>
          <cell r="C681" t="str">
            <v>M2</v>
          </cell>
          <cell r="D681">
            <v>138.16</v>
          </cell>
        </row>
        <row r="682">
          <cell r="A682">
            <v>10006000</v>
          </cell>
          <cell r="B682" t="str">
            <v>FORNECIMENTO, PREPARO E APLICAÇÃO DE ADESIVO EPOXÍDICO PARA COLAGEM</v>
          </cell>
          <cell r="C682" t="str">
            <v>M2</v>
          </cell>
          <cell r="D682">
            <v>52.83</v>
          </cell>
        </row>
        <row r="683">
          <cell r="A683">
            <v>10007000</v>
          </cell>
          <cell r="B683" t="str">
            <v>FORNECIMENTO, PREPARO E APLICAÇÃO DE CONCRETO PROJETADO, MEDIDO NO PROJETO</v>
          </cell>
          <cell r="C683" t="str">
            <v>.</v>
          </cell>
          <cell r="D683" t="str">
            <v>.</v>
          </cell>
        </row>
        <row r="684">
          <cell r="A684">
            <v>10007002</v>
          </cell>
          <cell r="B684" t="str">
            <v>FORNECIMENTO, PREPARO E APLICAÇÃO DE CONCRETO PROJETADO, MEDIDO NO PROJETO - FCK = 20MPA - EM OBRAS DE CONTENÇÃO</v>
          </cell>
          <cell r="C684" t="str">
            <v>M3</v>
          </cell>
          <cell r="D684">
            <v>994.8</v>
          </cell>
        </row>
        <row r="685">
          <cell r="A685">
            <v>10007003</v>
          </cell>
          <cell r="B685" t="str">
            <v>FORNECIMENTO, PREPARO E APLICAÇÃO DE CONCRETO PROJETADO, MEDIDO NO PROJETO - FCK = 25MPA - EM OBRAS DE CONTENÇÃO</v>
          </cell>
          <cell r="C685" t="str">
            <v>M3</v>
          </cell>
          <cell r="D685">
            <v>1015.28</v>
          </cell>
        </row>
        <row r="686">
          <cell r="A686">
            <v>10007004</v>
          </cell>
          <cell r="B686" t="str">
            <v>FORNECIMENTO, PREPARO E APLICAÇÃO DE CONCRETO PROJETADO, MEDIDO NO PROJETO - FCK = 30MPA - EM OBRAS DE CONTENÇÃO</v>
          </cell>
          <cell r="C686" t="str">
            <v>M3</v>
          </cell>
          <cell r="D686">
            <v>1044.19</v>
          </cell>
        </row>
        <row r="687">
          <cell r="A687">
            <v>10008000</v>
          </cell>
          <cell r="B687" t="str">
            <v>GRAUTE</v>
          </cell>
          <cell r="C687" t="str">
            <v>.</v>
          </cell>
          <cell r="D687" t="str">
            <v>.</v>
          </cell>
        </row>
        <row r="688">
          <cell r="A688">
            <v>10008001</v>
          </cell>
          <cell r="B688" t="str">
            <v>GRAUTE COM PEDRISCO - FORNECIMENTO, PREPARO E APLICAÇÃO</v>
          </cell>
          <cell r="C688" t="str">
            <v>M3</v>
          </cell>
          <cell r="D688">
            <v>3861.28</v>
          </cell>
        </row>
        <row r="689">
          <cell r="A689">
            <v>10008002</v>
          </cell>
          <cell r="B689" t="str">
            <v>GRAUTE - FORNECIMENTO, PREPARO E APLICAÇÃO</v>
          </cell>
          <cell r="C689" t="str">
            <v>M3</v>
          </cell>
          <cell r="D689">
            <v>3807.61</v>
          </cell>
        </row>
        <row r="690">
          <cell r="A690">
            <v>10009000</v>
          </cell>
          <cell r="B690" t="str">
            <v>COLMATAÇÃO DE FISSURAS COM FORNECIMENTO E APLICAÇÃO DE ARGAMASSA EPOXÍDICA</v>
          </cell>
          <cell r="C690" t="str">
            <v>M</v>
          </cell>
          <cell r="D690">
            <v>16.329999999999998</v>
          </cell>
        </row>
        <row r="691">
          <cell r="A691">
            <v>10010000</v>
          </cell>
          <cell r="B691" t="str">
            <v>BICOS DE INJEÇÃO PARA RESINAS - FORNECIMENTO, INSTALAÇÃO E POSTERIOR CORTE</v>
          </cell>
          <cell r="C691" t="str">
            <v>UN</v>
          </cell>
          <cell r="D691">
            <v>9.65</v>
          </cell>
        </row>
        <row r="692">
          <cell r="A692">
            <v>10011000</v>
          </cell>
          <cell r="B692" t="str">
            <v>TRATAMENTO DE TRINCAS INATIVAS COM INJEÇÃO DE RESINA EPÓXI</v>
          </cell>
          <cell r="C692" t="str">
            <v>KG</v>
          </cell>
          <cell r="D692">
            <v>193.97</v>
          </cell>
        </row>
        <row r="693">
          <cell r="A693">
            <v>10012000</v>
          </cell>
          <cell r="B693" t="str">
            <v>CALDA DE CIMENTO PARA INJEÇÃO - FORNECIMENTO, PREPARO E APLICAÇÃO</v>
          </cell>
          <cell r="C693" t="str">
            <v>L</v>
          </cell>
          <cell r="D693">
            <v>1.36</v>
          </cell>
        </row>
        <row r="694">
          <cell r="A694">
            <v>10013000</v>
          </cell>
          <cell r="B694" t="str">
            <v>TRATAMENTO DE TRINCAS INATIVAS COM INJEÇÃO DE RESINA EPÓXI DE BAIXA VISCOSIDADE, BICOMPONENTE, ISENTA DE SOLVENTES</v>
          </cell>
          <cell r="C694" t="str">
            <v>KG</v>
          </cell>
          <cell r="D694">
            <v>176.95</v>
          </cell>
        </row>
        <row r="695">
          <cell r="A695">
            <v>10015000</v>
          </cell>
          <cell r="B695" t="str">
            <v>CURA QUÍMICA</v>
          </cell>
          <cell r="C695" t="str">
            <v>M2</v>
          </cell>
          <cell r="D695">
            <v>2.1800000000000002</v>
          </cell>
        </row>
        <row r="696">
          <cell r="A696">
            <v>10016000</v>
          </cell>
          <cell r="B696" t="str">
            <v>SINALIZAÇÃO</v>
          </cell>
          <cell r="C696" t="str">
            <v>.</v>
          </cell>
          <cell r="D696" t="str">
            <v>.</v>
          </cell>
        </row>
        <row r="697">
          <cell r="A697">
            <v>10016001</v>
          </cell>
          <cell r="B697" t="str">
            <v>SINALIZAÇÃO - TAPUME MÓVEL</v>
          </cell>
          <cell r="C697" t="str">
            <v>M2</v>
          </cell>
          <cell r="D697">
            <v>66.28</v>
          </cell>
        </row>
        <row r="698">
          <cell r="A698">
            <v>10016002</v>
          </cell>
          <cell r="B698" t="str">
            <v>SINALIZAÇÃO - ILUMINAÇÃO</v>
          </cell>
          <cell r="C698" t="str">
            <v>M</v>
          </cell>
          <cell r="D698">
            <v>16.850000000000001</v>
          </cell>
        </row>
        <row r="699">
          <cell r="A699">
            <v>10016003</v>
          </cell>
          <cell r="B699" t="str">
            <v>PLACA DE OBRA EM CHAPA DE AÇO GALVANIZADO</v>
          </cell>
          <cell r="C699" t="str">
            <v>M2</v>
          </cell>
          <cell r="D699">
            <v>409.2</v>
          </cell>
        </row>
        <row r="700">
          <cell r="A700">
            <v>10017000</v>
          </cell>
          <cell r="B700" t="str">
            <v>HIDROJATEAMENTO DE ALTA PRESSÃO PARA LIMPEZA DE SUPERFÍCIES</v>
          </cell>
          <cell r="C700" t="str">
            <v>M2</v>
          </cell>
          <cell r="D700">
            <v>0.46</v>
          </cell>
        </row>
        <row r="701">
          <cell r="A701">
            <v>10018000</v>
          </cell>
          <cell r="B701" t="str">
            <v>PROTEÇÃO PARA TERCEIROS COM TELA DE NYLON</v>
          </cell>
          <cell r="C701" t="str">
            <v>M2</v>
          </cell>
          <cell r="D701">
            <v>4.54</v>
          </cell>
        </row>
        <row r="702">
          <cell r="A702">
            <v>10019000</v>
          </cell>
          <cell r="B702" t="str">
            <v>LIXAMENTO MECÂNICO DE SUPERFÍCIES DE CONCRETO</v>
          </cell>
          <cell r="C702" t="str">
            <v>M2</v>
          </cell>
          <cell r="D702">
            <v>10.25</v>
          </cell>
        </row>
        <row r="703">
          <cell r="A703">
            <v>10020000</v>
          </cell>
          <cell r="B703" t="str">
            <v>FORNECIMENTO E APLICAÇÃO DE RESINA EPOXÍDICA PARA CHUMBAMENTO DE ARMADURAS EM FUROS DE CONCRETO</v>
          </cell>
          <cell r="C703" t="str">
            <v>KG</v>
          </cell>
          <cell r="D703">
            <v>99.35</v>
          </cell>
        </row>
        <row r="704">
          <cell r="A704">
            <v>10021000</v>
          </cell>
          <cell r="B704" t="str">
            <v>CORTE DE CONCRETO COM DISCO DIAMANTADO ATÉ PROFUNDIDADE DE 13CM</v>
          </cell>
          <cell r="C704" t="str">
            <v>M2</v>
          </cell>
          <cell r="D704">
            <v>117.92</v>
          </cell>
        </row>
        <row r="705">
          <cell r="A705">
            <v>10022000</v>
          </cell>
          <cell r="B705" t="str">
            <v>REMOÇÃO DE PINTURA EXISTENTE COM REMOVEDOR "PINTOFF" OU SIMILAR</v>
          </cell>
          <cell r="C705" t="str">
            <v>M2</v>
          </cell>
          <cell r="D705">
            <v>16.86</v>
          </cell>
        </row>
        <row r="706">
          <cell r="A706">
            <v>10023000</v>
          </cell>
          <cell r="B706" t="str">
            <v>TINTA PVA (LÁTEX) - CONCRETO OU REBOCO SEM MASSA CORRIDA</v>
          </cell>
          <cell r="C706" t="str">
            <v>M2</v>
          </cell>
          <cell r="D706">
            <v>17.75</v>
          </cell>
        </row>
        <row r="707">
          <cell r="A707">
            <v>10024000</v>
          </cell>
          <cell r="B707" t="str">
            <v>FURAÇÃO EM CONCRETO ARMADO</v>
          </cell>
          <cell r="C707" t="str">
            <v>.</v>
          </cell>
          <cell r="D707" t="str">
            <v>.</v>
          </cell>
        </row>
        <row r="708">
          <cell r="A708">
            <v>10024001</v>
          </cell>
          <cell r="B708" t="str">
            <v>FURAÇÃO EM CONCRETO - DIÂMETRO 5/8"</v>
          </cell>
          <cell r="C708" t="str">
            <v>CM</v>
          </cell>
          <cell r="D708">
            <v>0.89</v>
          </cell>
        </row>
        <row r="709">
          <cell r="A709">
            <v>10024002</v>
          </cell>
          <cell r="B709" t="str">
            <v>FURAÇÃO EM CONCRETO - DIÂMETRO 3/4"</v>
          </cell>
          <cell r="C709" t="str">
            <v>CM</v>
          </cell>
          <cell r="D709">
            <v>1.1200000000000001</v>
          </cell>
        </row>
        <row r="710">
          <cell r="A710">
            <v>10024003</v>
          </cell>
          <cell r="B710" t="str">
            <v>FURAÇÃO EM CONCRETO - DIÂMETRO 1"</v>
          </cell>
          <cell r="C710" t="str">
            <v>CM</v>
          </cell>
          <cell r="D710">
            <v>1.45</v>
          </cell>
        </row>
        <row r="711">
          <cell r="A711">
            <v>10024004</v>
          </cell>
          <cell r="B711" t="str">
            <v>FURAÇÃO EM CONCRETO - DIÂMETRO 1 1/4"</v>
          </cell>
          <cell r="C711" t="str">
            <v>CM</v>
          </cell>
          <cell r="D711">
            <v>4.09</v>
          </cell>
        </row>
        <row r="712">
          <cell r="A712">
            <v>10024005</v>
          </cell>
          <cell r="B712" t="str">
            <v>FURAÇÃO EM CONCRETO ARMADO - DIÂMETRO 2"</v>
          </cell>
          <cell r="C712" t="str">
            <v>CM</v>
          </cell>
          <cell r="D712">
            <v>4.54</v>
          </cell>
        </row>
        <row r="713">
          <cell r="A713">
            <v>10024006</v>
          </cell>
          <cell r="B713" t="str">
            <v>FURAÇÃO EM CONCRETO ARMADO - DIÂMETRO 3"</v>
          </cell>
          <cell r="C713" t="str">
            <v>CM</v>
          </cell>
          <cell r="D713">
            <v>4.68</v>
          </cell>
        </row>
        <row r="714">
          <cell r="A714">
            <v>10024007</v>
          </cell>
          <cell r="B714" t="str">
            <v>FURAÇÃO EM CONCRETO ARMADO - DIÂMETRO 4"</v>
          </cell>
          <cell r="C714" t="str">
            <v>CM</v>
          </cell>
          <cell r="D714">
            <v>5</v>
          </cell>
        </row>
        <row r="715">
          <cell r="A715">
            <v>10024008</v>
          </cell>
          <cell r="B715" t="str">
            <v>FURAÇÃO DE CONCRETO ARMADO - DIÂMETRO 1 1/2"</v>
          </cell>
          <cell r="C715" t="str">
            <v>CM</v>
          </cell>
          <cell r="D715">
            <v>4.09</v>
          </cell>
        </row>
        <row r="716">
          <cell r="A716">
            <v>10024101</v>
          </cell>
          <cell r="B716" t="str">
            <v>FURAÇÃO EM CONCRETO ARMADO - DIÂMETRO 2 1/2"</v>
          </cell>
          <cell r="C716" t="str">
            <v>CM</v>
          </cell>
          <cell r="D716">
            <v>3.81</v>
          </cell>
        </row>
        <row r="717">
          <cell r="A717">
            <v>10025001</v>
          </cell>
          <cell r="B717" t="str">
            <v>APLICAÇÃO DE TINTA ANTI-PICHAÇÃO - BASE SOLVENTE - 2 DEMÃOS</v>
          </cell>
          <cell r="C717" t="str">
            <v>M2</v>
          </cell>
          <cell r="D717">
            <v>82.73</v>
          </cell>
        </row>
        <row r="718">
          <cell r="A718">
            <v>10025003</v>
          </cell>
          <cell r="B718" t="str">
            <v>APLICAÇÃO DE VERNIZ ANTI-PICHAÇÃO - BASE SOLVENTE - 2 DEMÃOS (REMOÇÃO DA PICHAÇÃO SOMENTE A SECO OU COM ÁGUA E SABÃO)</v>
          </cell>
          <cell r="C718" t="str">
            <v>M2</v>
          </cell>
          <cell r="D718">
            <v>43.72</v>
          </cell>
        </row>
        <row r="719">
          <cell r="A719">
            <v>10102001</v>
          </cell>
          <cell r="B719" t="str">
            <v>FURAÇÃO PARA 10,0MM EM CONCRETO ARMADO, INCLUSIVE COLAGEM DE ARMADURA (PARA 8MM)</v>
          </cell>
          <cell r="C719" t="str">
            <v>CM</v>
          </cell>
          <cell r="D719">
            <v>1.08</v>
          </cell>
        </row>
        <row r="720">
          <cell r="A720">
            <v>10102002</v>
          </cell>
          <cell r="B720" t="str">
            <v>FURAÇÃO PARA 12,5MM EM CONCRETO ARMADO, INCLUSIVE COLAGEM DE ARMADURA (PARA 10MM)</v>
          </cell>
          <cell r="C720" t="str">
            <v>CM</v>
          </cell>
          <cell r="D720">
            <v>1.0900000000000001</v>
          </cell>
        </row>
        <row r="721">
          <cell r="A721">
            <v>10103001</v>
          </cell>
          <cell r="B721" t="str">
            <v>IX.01 - APICOAMENTO DE SUPERFÍCIES DE CONCRETO (COM EQUIPAMENTO ELÉTRICO)</v>
          </cell>
          <cell r="C721" t="str">
            <v>M2</v>
          </cell>
          <cell r="D721">
            <v>35.4</v>
          </cell>
        </row>
        <row r="722">
          <cell r="A722">
            <v>10105001</v>
          </cell>
          <cell r="B722" t="str">
            <v>ARGAMASSA CIMENTÍCIA COM POLÍMERO INCORPORADO</v>
          </cell>
          <cell r="C722" t="str">
            <v>M2</v>
          </cell>
          <cell r="D722">
            <v>182.61</v>
          </cell>
        </row>
        <row r="723">
          <cell r="A723">
            <v>10106001</v>
          </cell>
          <cell r="B723" t="str">
            <v xml:space="preserve"> REPARO SUPERFICIAL DO CONCRETO COM ARGAMASSA INDUSTRIALIZADA POLIMÉRICA BICOMPONENTE</v>
          </cell>
          <cell r="C723" t="str">
            <v>M3</v>
          </cell>
          <cell r="D723">
            <v>9250.2099999999991</v>
          </cell>
        </row>
        <row r="724">
          <cell r="A724">
            <v>10107001</v>
          </cell>
          <cell r="B724" t="str">
            <v>APLICAÇÃO MECANIZADA DE CURA QUÍMICA</v>
          </cell>
          <cell r="C724" t="str">
            <v>M2</v>
          </cell>
          <cell r="D724">
            <v>1.84</v>
          </cell>
        </row>
        <row r="725">
          <cell r="A725">
            <v>10108001</v>
          </cell>
          <cell r="B725" t="str">
            <v>LIXAMENTO MANUAL DE SUPERFÍCIE DE CONCRETO</v>
          </cell>
          <cell r="C725" t="str">
            <v>M2</v>
          </cell>
          <cell r="D725">
            <v>3.22</v>
          </cell>
        </row>
        <row r="726">
          <cell r="A726">
            <v>10109001</v>
          </cell>
          <cell r="B726" t="str">
            <v>PINTURA COM SELADOR PARA TINTA ACRILICA</v>
          </cell>
          <cell r="C726" t="str">
            <v>M2</v>
          </cell>
          <cell r="D726">
            <v>4.58</v>
          </cell>
        </row>
        <row r="727">
          <cell r="A727">
            <v>10111001</v>
          </cell>
          <cell r="B727" t="str">
            <v>FORNECIMENTO E INSTALAÇÃO DE FIBRA DE CARBONO PARA REFORÇO ESTRUTURAL DE ALTA RESISTÊNCIA</v>
          </cell>
          <cell r="C727" t="str">
            <v>M2</v>
          </cell>
          <cell r="D727">
            <v>398.71</v>
          </cell>
        </row>
        <row r="728">
          <cell r="A728">
            <v>10116001</v>
          </cell>
          <cell r="B728" t="str">
            <v>ESTUCAMENTO COM ARGAMASSA POLIMÉRICA RESISTENTE A SULFATOS</v>
          </cell>
          <cell r="C728" t="str">
            <v>M2</v>
          </cell>
          <cell r="D728">
            <v>20.309999999999999</v>
          </cell>
        </row>
        <row r="729">
          <cell r="A729">
            <v>10116002</v>
          </cell>
          <cell r="B729" t="str">
            <v xml:space="preserve"> ESTUCAMENTO E LIXAMENTO DE ELEMENTO CONCRETO DETERIORADO</v>
          </cell>
          <cell r="C729" t="str">
            <v>M2</v>
          </cell>
          <cell r="D729">
            <v>22.76</v>
          </cell>
        </row>
        <row r="730">
          <cell r="A730">
            <v>10117003</v>
          </cell>
          <cell r="B730" t="str">
            <v>PLATAFORMA ELEVATÓRIA ARTICULADA ELÉTRICA COM ALCANCE DE 14 M</v>
          </cell>
          <cell r="C730" t="str">
            <v>DIA</v>
          </cell>
          <cell r="D730">
            <v>20469.939999999999</v>
          </cell>
        </row>
        <row r="731">
          <cell r="A731">
            <v>10117004</v>
          </cell>
          <cell r="B731" t="str">
            <v>PLATAFORMA ELEVATÓRIA ARTICULADA ELÉTRICA COM ALCANCE DE 7 M</v>
          </cell>
          <cell r="C731" t="str">
            <v>DIA</v>
          </cell>
          <cell r="D731">
            <v>18549.060000000001</v>
          </cell>
        </row>
        <row r="732">
          <cell r="A732">
            <v>10117005</v>
          </cell>
          <cell r="B732" t="str">
            <v>PLATAFORMA ELEVATÓRIA TESOURA ELÉTRICA COM ALTURA MÁXIMA DE TRABALHO ATÉ 10 M</v>
          </cell>
          <cell r="C732" t="str">
            <v>DIA</v>
          </cell>
          <cell r="D732">
            <v>7304.93</v>
          </cell>
        </row>
        <row r="733">
          <cell r="A733">
            <v>10118002</v>
          </cell>
          <cell r="B733" t="str">
            <v>ICO.03 - BARRA DE AÇO ROSCADA DE ALTA CAPACIDADE PARA TIRANTE - D= 25 MM. TENSÃO DE ESCOAMENTO MÍNIMA 500 MPA</v>
          </cell>
          <cell r="C733" t="str">
            <v>M</v>
          </cell>
          <cell r="D733">
            <v>76.94</v>
          </cell>
        </row>
        <row r="734">
          <cell r="A734">
            <v>10118004</v>
          </cell>
          <cell r="B734" t="str">
            <v>ICO.03 - BARRA DE AÇO ROSCADA DE ALTA CAPACIDADE PARA TIRANTE - D= 32 MM. TENSÃO DE ESCOAMENTO MÍNIMA 500 MPA</v>
          </cell>
          <cell r="C734" t="str">
            <v>M</v>
          </cell>
          <cell r="D734">
            <v>137.24</v>
          </cell>
        </row>
        <row r="735">
          <cell r="A735">
            <v>10118006</v>
          </cell>
          <cell r="B735" t="str">
            <v>ICO.03 - BARRA DE AÇO ROSCADA DE ALTA CAPACIDADE PARA TIRANTE - D= 36 MM. TENSÃO DE ESCOAMENTO MÍNIMA 500 MPA</v>
          </cell>
          <cell r="C735" t="str">
            <v>M</v>
          </cell>
          <cell r="D735">
            <v>190.29</v>
          </cell>
        </row>
        <row r="736">
          <cell r="A736">
            <v>11000000</v>
          </cell>
          <cell r="B736" t="str">
            <v>CUSTO HORÁRIO EM OPERAÇÃO DE MÁQUINAS E VIATURAS (INCLUI COMBUSTÍVEL E OPERADOR)</v>
          </cell>
        </row>
        <row r="737">
          <cell r="A737">
            <v>11002000</v>
          </cell>
          <cell r="B737" t="str">
            <v>CAMINHÃO BASCULANTE 4,0M3</v>
          </cell>
          <cell r="C737" t="str">
            <v>H</v>
          </cell>
          <cell r="D737">
            <v>225.42</v>
          </cell>
        </row>
        <row r="738">
          <cell r="A738">
            <v>11003000</v>
          </cell>
          <cell r="B738" t="str">
            <v>CAMINHÃO CARGA SECA CAPACIDADE  8TON.</v>
          </cell>
          <cell r="C738" t="str">
            <v>H</v>
          </cell>
          <cell r="D738">
            <v>211.97</v>
          </cell>
        </row>
        <row r="739">
          <cell r="A739">
            <v>11004000</v>
          </cell>
          <cell r="B739" t="str">
            <v>CAMINHÃO CARGA SECA CAPACIDADE 8TON COM GUINDASTE</v>
          </cell>
          <cell r="C739" t="str">
            <v>H</v>
          </cell>
          <cell r="D739">
            <v>233.67</v>
          </cell>
        </row>
        <row r="740">
          <cell r="A740">
            <v>11005000</v>
          </cell>
          <cell r="B740" t="str">
            <v>CAMINHÃO COM TANQUE IRRIGADOR DE 6000 LITROS</v>
          </cell>
          <cell r="C740" t="str">
            <v>H</v>
          </cell>
          <cell r="D740">
            <v>220.9</v>
          </cell>
        </row>
        <row r="741">
          <cell r="A741">
            <v>11006000</v>
          </cell>
          <cell r="B741" t="str">
            <v>CAMINHÃO TRATOR COM SEMI REBOQUE PLANO CARREGA TUDO</v>
          </cell>
          <cell r="C741" t="str">
            <v>H</v>
          </cell>
          <cell r="D741">
            <v>451.5</v>
          </cell>
        </row>
        <row r="742">
          <cell r="A742">
            <v>11007000</v>
          </cell>
          <cell r="B742" t="str">
            <v>COMPRESSOR PORTÁTIL - 295 PCM</v>
          </cell>
          <cell r="C742" t="str">
            <v>H</v>
          </cell>
          <cell r="D742">
            <v>97.86</v>
          </cell>
        </row>
        <row r="743">
          <cell r="A743">
            <v>11008000</v>
          </cell>
          <cell r="B743" t="str">
            <v>CARRO POPULAR 50% EM OPERAÇÃO</v>
          </cell>
          <cell r="C743" t="str">
            <v>H</v>
          </cell>
          <cell r="D743">
            <v>55.2</v>
          </cell>
        </row>
        <row r="744">
          <cell r="A744">
            <v>11009000</v>
          </cell>
          <cell r="B744" t="str">
            <v>MOTONIVELADORA - 125HP</v>
          </cell>
          <cell r="C744" t="str">
            <v>H</v>
          </cell>
          <cell r="D744">
            <v>348.12</v>
          </cell>
        </row>
        <row r="745">
          <cell r="A745">
            <v>11010000</v>
          </cell>
          <cell r="B745" t="str">
            <v>MOTONIVELADORA</v>
          </cell>
          <cell r="C745" t="str">
            <v>H</v>
          </cell>
          <cell r="D745">
            <v>334.55</v>
          </cell>
        </row>
        <row r="746">
          <cell r="A746">
            <v>11011000</v>
          </cell>
          <cell r="B746" t="str">
            <v>PÁ CARREGADEIRA DE PNEUS - 1,80M3</v>
          </cell>
          <cell r="C746" t="str">
            <v>H</v>
          </cell>
          <cell r="D746">
            <v>309.27</v>
          </cell>
        </row>
        <row r="747">
          <cell r="A747">
            <v>11014000</v>
          </cell>
          <cell r="B747" t="str">
            <v>RETROESCAVADEIRA CAP CAÇAMBA FRONTAL 0,76M3</v>
          </cell>
          <cell r="C747" t="str">
            <v>H</v>
          </cell>
          <cell r="D747">
            <v>175.83</v>
          </cell>
        </row>
        <row r="748">
          <cell r="A748">
            <v>11015000</v>
          </cell>
          <cell r="B748" t="str">
            <v>ROLO COMPACTADOR VIBRATÓRIO LISO 4T</v>
          </cell>
          <cell r="C748" t="str">
            <v>H</v>
          </cell>
          <cell r="D748">
            <v>132.65</v>
          </cell>
        </row>
        <row r="749">
          <cell r="A749">
            <v>11017000</v>
          </cell>
          <cell r="B749" t="str">
            <v>ROLO COMPACTADOR  PÉ DE CARNEIRO DE UM CIL. 12,2 TON</v>
          </cell>
          <cell r="C749" t="str">
            <v>H</v>
          </cell>
          <cell r="D749">
            <v>313.12</v>
          </cell>
        </row>
        <row r="750">
          <cell r="A750">
            <v>11018000</v>
          </cell>
          <cell r="B750" t="str">
            <v>TRATOR DE TRAÇÃO AGRÍCOLA</v>
          </cell>
          <cell r="C750" t="str">
            <v>H</v>
          </cell>
          <cell r="D750">
            <v>167.7</v>
          </cell>
        </row>
        <row r="751">
          <cell r="A751">
            <v>11019000</v>
          </cell>
          <cell r="B751" t="str">
            <v>TRATOR DE ESTEIRA - 9TON</v>
          </cell>
          <cell r="C751" t="str">
            <v>H</v>
          </cell>
          <cell r="D751">
            <v>306.39</v>
          </cell>
        </row>
        <row r="752">
          <cell r="A752">
            <v>11020000</v>
          </cell>
          <cell r="B752" t="str">
            <v>TRATOR DE ESTEIRA - 16TON</v>
          </cell>
          <cell r="C752" t="str">
            <v>H</v>
          </cell>
          <cell r="D752">
            <v>432.46</v>
          </cell>
        </row>
        <row r="753">
          <cell r="A753">
            <v>11022000</v>
          </cell>
          <cell r="B753" t="str">
            <v>FURGÃO LONGO, TETO ALTO  50% EM OPERAÇÃO</v>
          </cell>
          <cell r="C753" t="str">
            <v>H</v>
          </cell>
          <cell r="D753">
            <v>98.52</v>
          </cell>
        </row>
        <row r="754">
          <cell r="A754">
            <v>11023000</v>
          </cell>
          <cell r="B754" t="str">
            <v>CAMINHÃO BASCULANTE 10M3</v>
          </cell>
          <cell r="C754" t="str">
            <v>H</v>
          </cell>
          <cell r="D754">
            <v>318.17</v>
          </cell>
        </row>
        <row r="755">
          <cell r="A755">
            <v>11024000</v>
          </cell>
          <cell r="B755" t="str">
            <v>ROMPEDOR</v>
          </cell>
          <cell r="C755" t="str">
            <v>H</v>
          </cell>
          <cell r="D755">
            <v>35.85</v>
          </cell>
        </row>
        <row r="756">
          <cell r="A756">
            <v>11025000</v>
          </cell>
          <cell r="B756" t="str">
            <v>CAMINHÃO ESPARGIDOR - 6000L</v>
          </cell>
          <cell r="C756" t="str">
            <v>H</v>
          </cell>
          <cell r="D756">
            <v>277.27</v>
          </cell>
        </row>
        <row r="757">
          <cell r="A757">
            <v>11027000</v>
          </cell>
          <cell r="B757" t="str">
            <v>GUINDASTE DE LANÇA FIXA SOBRE ESTEIRAS - 12T</v>
          </cell>
          <cell r="C757" t="str">
            <v>H</v>
          </cell>
          <cell r="D757">
            <v>138.22</v>
          </cell>
        </row>
        <row r="758">
          <cell r="A758">
            <v>11028000</v>
          </cell>
          <cell r="B758" t="str">
            <v>GUINDASTE HIDRÁULICO SOBRE PNEUS - 20/25 T</v>
          </cell>
          <cell r="C758" t="str">
            <v>H</v>
          </cell>
          <cell r="D758">
            <v>511</v>
          </cell>
        </row>
        <row r="759">
          <cell r="A759">
            <v>12000000</v>
          </cell>
          <cell r="B759" t="str">
            <v>MÃO DE OBRA PARA SERVIÇOS NAS SUBPREFEITURAS  (INCLUI ENCARGOS SOCIAIS)</v>
          </cell>
        </row>
        <row r="760">
          <cell r="A760">
            <v>12002000</v>
          </cell>
          <cell r="B760" t="str">
            <v>CALCETEIRO</v>
          </cell>
          <cell r="C760" t="str">
            <v>H</v>
          </cell>
          <cell r="D760">
            <v>32.81</v>
          </cell>
        </row>
        <row r="761">
          <cell r="A761">
            <v>12003000</v>
          </cell>
          <cell r="B761" t="str">
            <v>CARPINTEIRO</v>
          </cell>
          <cell r="C761" t="str">
            <v>H</v>
          </cell>
          <cell r="D761">
            <v>33.14</v>
          </cell>
        </row>
        <row r="762">
          <cell r="A762">
            <v>12004000</v>
          </cell>
          <cell r="B762" t="str">
            <v>ELETRICISTA</v>
          </cell>
          <cell r="C762" t="str">
            <v>H</v>
          </cell>
          <cell r="D762">
            <v>33.86</v>
          </cell>
        </row>
        <row r="763">
          <cell r="A763">
            <v>12005000</v>
          </cell>
          <cell r="B763" t="str">
            <v>ENCANADOR</v>
          </cell>
          <cell r="C763" t="str">
            <v>H</v>
          </cell>
          <cell r="D763">
            <v>32.35</v>
          </cell>
        </row>
        <row r="764">
          <cell r="A764">
            <v>12006000</v>
          </cell>
          <cell r="B764" t="str">
            <v>ESGOTEIRO</v>
          </cell>
          <cell r="C764" t="str">
            <v>H</v>
          </cell>
          <cell r="D764">
            <v>33.32</v>
          </cell>
        </row>
        <row r="765">
          <cell r="A765">
            <v>12007000</v>
          </cell>
          <cell r="B765" t="str">
            <v>FERREIRO</v>
          </cell>
          <cell r="C765" t="str">
            <v>H</v>
          </cell>
          <cell r="D765">
            <v>33.4</v>
          </cell>
        </row>
        <row r="766">
          <cell r="A766">
            <v>12008000</v>
          </cell>
          <cell r="B766" t="str">
            <v>MOTORISTA DE CAMINHÃO</v>
          </cell>
          <cell r="C766" t="str">
            <v>H</v>
          </cell>
          <cell r="D766">
            <v>39.99</v>
          </cell>
        </row>
        <row r="767">
          <cell r="A767">
            <v>12009000</v>
          </cell>
          <cell r="B767" t="str">
            <v>OPERADOR DE MÁQUINA PESADA</v>
          </cell>
          <cell r="C767" t="str">
            <v>H</v>
          </cell>
          <cell r="D767">
            <v>44.24</v>
          </cell>
        </row>
        <row r="768">
          <cell r="A768">
            <v>12010000</v>
          </cell>
          <cell r="B768" t="str">
            <v>PEDREIRO</v>
          </cell>
          <cell r="C768" t="str">
            <v>H</v>
          </cell>
          <cell r="D768">
            <v>32.11</v>
          </cell>
        </row>
        <row r="769">
          <cell r="A769">
            <v>12011000</v>
          </cell>
          <cell r="B769" t="str">
            <v>SERVENTE</v>
          </cell>
          <cell r="C769" t="str">
            <v>H</v>
          </cell>
          <cell r="D769">
            <v>25.89</v>
          </cell>
        </row>
        <row r="770">
          <cell r="A770">
            <v>12012000</v>
          </cell>
          <cell r="B770" t="str">
            <v>ENCARREGADO</v>
          </cell>
          <cell r="C770" t="str">
            <v>H</v>
          </cell>
          <cell r="D770">
            <v>73.14</v>
          </cell>
        </row>
        <row r="771">
          <cell r="A771">
            <v>12013000</v>
          </cell>
          <cell r="B771" t="str">
            <v>ENGENHEIRO DA OBRA</v>
          </cell>
          <cell r="C771" t="str">
            <v>H</v>
          </cell>
          <cell r="D771">
            <v>180.21</v>
          </cell>
        </row>
        <row r="772">
          <cell r="A772">
            <v>13000000</v>
          </cell>
          <cell r="B772" t="str">
            <v>FUNDAÇÕES</v>
          </cell>
        </row>
        <row r="773">
          <cell r="A773">
            <v>13001000</v>
          </cell>
          <cell r="B773" t="str">
            <v>EXECUÇÃO DE ESTACA RAIZ, SEM O FORNECIMENTO DOS MATERIAIS</v>
          </cell>
          <cell r="C773" t="str">
            <v>.</v>
          </cell>
          <cell r="D773" t="str">
            <v>.</v>
          </cell>
        </row>
        <row r="774">
          <cell r="A774">
            <v>13001001</v>
          </cell>
          <cell r="B774" t="str">
            <v>ESTACA TIPO RAIZ, 100MM, COM PERFURAÇÃO EM SOLO - 10T</v>
          </cell>
          <cell r="C774" t="str">
            <v>M</v>
          </cell>
          <cell r="D774">
            <v>218.82</v>
          </cell>
        </row>
        <row r="775">
          <cell r="A775">
            <v>13001002</v>
          </cell>
          <cell r="B775" t="str">
            <v>ESTACA TIPO RAIZ, 100MM, COM PERFURAÇÃO EM ROCHA - 10T</v>
          </cell>
          <cell r="C775" t="str">
            <v>M</v>
          </cell>
          <cell r="D775">
            <v>669.97</v>
          </cell>
        </row>
        <row r="776">
          <cell r="A776">
            <v>13001003</v>
          </cell>
          <cell r="B776" t="str">
            <v>ESTACA TIPO RAIZ, 120MM, COM PERFURAÇÃO EM SOLO - 15T</v>
          </cell>
          <cell r="C776" t="str">
            <v>M</v>
          </cell>
          <cell r="D776">
            <v>232.97</v>
          </cell>
        </row>
        <row r="777">
          <cell r="A777">
            <v>13001004</v>
          </cell>
          <cell r="B777" t="str">
            <v>ESTACA TIPO RAIZ, 120MM, COM PERFURAÇÃO EM ROCHA - 15T</v>
          </cell>
          <cell r="C777" t="str">
            <v>M</v>
          </cell>
          <cell r="D777">
            <v>814.95</v>
          </cell>
        </row>
        <row r="778">
          <cell r="A778">
            <v>13001005</v>
          </cell>
          <cell r="B778" t="str">
            <v>ESTACA TIPO RAIZ, 150MM, COM PERFURAÇÃO EM SOLO - 25T</v>
          </cell>
          <cell r="C778" t="str">
            <v>M</v>
          </cell>
          <cell r="D778">
            <v>278.02</v>
          </cell>
        </row>
        <row r="779">
          <cell r="A779">
            <v>13001006</v>
          </cell>
          <cell r="B779" t="str">
            <v>ESTACA TIPO RAIZ, 150MM, COM PERFURAÇÃO EM ROCHA - 25T</v>
          </cell>
          <cell r="C779" t="str">
            <v>M</v>
          </cell>
          <cell r="D779">
            <v>839</v>
          </cell>
        </row>
        <row r="780">
          <cell r="A780">
            <v>13001007</v>
          </cell>
          <cell r="B780" t="str">
            <v>ESTACA TIPO RAIZ, 160MM, COM PERFURAÇÃO EM SOLO - 35T</v>
          </cell>
          <cell r="C780" t="str">
            <v>M</v>
          </cell>
          <cell r="D780">
            <v>282.38</v>
          </cell>
        </row>
        <row r="781">
          <cell r="A781">
            <v>13001008</v>
          </cell>
          <cell r="B781" t="str">
            <v>ESTACA TIPO RAIZ, 160MM, COM PERFURAÇÃO EM ROCHA - 35T</v>
          </cell>
          <cell r="C781" t="str">
            <v>M</v>
          </cell>
          <cell r="D781">
            <v>848.4</v>
          </cell>
        </row>
        <row r="782">
          <cell r="A782">
            <v>13001009</v>
          </cell>
          <cell r="B782" t="str">
            <v>ESTACA TIPO RAIZ, 200MM, COM PERFURAÇÃO EM SOLO - 50T</v>
          </cell>
          <cell r="C782" t="str">
            <v>M</v>
          </cell>
          <cell r="D782">
            <v>301.19</v>
          </cell>
        </row>
        <row r="783">
          <cell r="A783">
            <v>13001010</v>
          </cell>
          <cell r="B783" t="str">
            <v>ESTACA TIPO RAIZ, 200MM, COM PERFURAÇÃO EM ROCHA - 50T</v>
          </cell>
          <cell r="C783" t="str">
            <v>M</v>
          </cell>
          <cell r="D783">
            <v>962.12</v>
          </cell>
        </row>
        <row r="784">
          <cell r="A784">
            <v>13001011</v>
          </cell>
          <cell r="B784" t="str">
            <v>ESTACA TIPO RAIZ, 250MM, COM PERFURAÇÃO EM SOLO - 80T</v>
          </cell>
          <cell r="C784" t="str">
            <v>M</v>
          </cell>
          <cell r="D784">
            <v>329.52</v>
          </cell>
        </row>
        <row r="785">
          <cell r="A785">
            <v>13001012</v>
          </cell>
          <cell r="B785" t="str">
            <v>ESTACA TIPO RAIZ, 250MM, COM PERFURAÇÃO EM ROCHA - 80T</v>
          </cell>
          <cell r="C785" t="str">
            <v>M</v>
          </cell>
          <cell r="D785">
            <v>1069.79</v>
          </cell>
        </row>
        <row r="786">
          <cell r="A786">
            <v>13001013</v>
          </cell>
          <cell r="B786" t="str">
            <v>ESTACA TIPO RAIZ, 310MM, COM PERFURAÇÃO EM SOLO - 100T</v>
          </cell>
          <cell r="C786" t="str">
            <v>M</v>
          </cell>
          <cell r="D786">
            <v>395.34</v>
          </cell>
        </row>
        <row r="787">
          <cell r="A787">
            <v>13001014</v>
          </cell>
          <cell r="B787" t="str">
            <v>ESTACA TIPO RAIZ, 310MM, COM PERFURAÇÃO EM ROCHA - 100T</v>
          </cell>
          <cell r="C787" t="str">
            <v>M</v>
          </cell>
          <cell r="D787">
            <v>1241.24</v>
          </cell>
        </row>
        <row r="788">
          <cell r="A788">
            <v>13001015</v>
          </cell>
          <cell r="B788" t="str">
            <v>ESTACA TIPO RAIZ, 400MM, COM PERFURAÇÃO EM SOLO - 130T</v>
          </cell>
          <cell r="C788" t="str">
            <v>M</v>
          </cell>
          <cell r="D788">
            <v>483.35</v>
          </cell>
        </row>
        <row r="789">
          <cell r="A789">
            <v>13001016</v>
          </cell>
          <cell r="B789" t="str">
            <v>ESTACA TIPO RAIZ, 400MM, COM PERFURAÇÃO EM ROCHA - 130T</v>
          </cell>
          <cell r="C789" t="str">
            <v>M</v>
          </cell>
          <cell r="D789">
            <v>1429.48</v>
          </cell>
        </row>
        <row r="790">
          <cell r="A790">
            <v>13002000</v>
          </cell>
          <cell r="B790" t="str">
            <v>MATERIAIS PARA A ESTACA TIPO RAIZ (AS QUANTIDADES SERÃO LEVANTADAS NO PROJETO)</v>
          </cell>
          <cell r="C790" t="str">
            <v>.</v>
          </cell>
          <cell r="D790" t="str">
            <v>.</v>
          </cell>
        </row>
        <row r="791">
          <cell r="A791">
            <v>13002001</v>
          </cell>
          <cell r="B791" t="str">
            <v>MATERIAIS PARA A ESTACA TIPO RAIZ (AS QUANTIDADES SERÃO LEVANTADAS NO PROJETO) - FORNECIMENTO DE CIMENTO COMUM</v>
          </cell>
          <cell r="C791" t="str">
            <v>KG</v>
          </cell>
          <cell r="D791">
            <v>0.62</v>
          </cell>
        </row>
        <row r="792">
          <cell r="A792">
            <v>13002002</v>
          </cell>
          <cell r="B792" t="str">
            <v>MATERIAIS PARA A ESTACA TIPO RAIZ (AS QUANTIDADES SERÃO LEVANTADAS NO PROJETO) - FORNECIMENTO DE AREIA</v>
          </cell>
          <cell r="C792" t="str">
            <v>M3</v>
          </cell>
          <cell r="D792">
            <v>170.48</v>
          </cell>
        </row>
        <row r="793">
          <cell r="A793">
            <v>13002003</v>
          </cell>
          <cell r="B793" t="str">
            <v>MATERIAIS PARA A ESTACA TIPO RAIZ (AS QUANTIDADES SERÃO LEVANTADAS NO PROJETO) - FORNECIMENTO DE AÇO CA-50, COM BITOLA &gt; = 12,5MM</v>
          </cell>
          <cell r="C793" t="str">
            <v>KG</v>
          </cell>
          <cell r="D793">
            <v>5.94</v>
          </cell>
        </row>
        <row r="794">
          <cell r="A794">
            <v>13002004</v>
          </cell>
          <cell r="B794" t="str">
            <v>MATERIAIS PARA A ESTACA TIPO RAIZ (AS QUANTIDADES SERÃO LEVANTADAS NO PROJETO) - FORNECIMENTO DE AÇO CA-50, COM BITOLA = &lt; 12,5MM</v>
          </cell>
          <cell r="C794" t="str">
            <v>KG</v>
          </cell>
          <cell r="D794">
            <v>6.05</v>
          </cell>
        </row>
        <row r="795">
          <cell r="A795">
            <v>13002005</v>
          </cell>
          <cell r="B795" t="str">
            <v>MATERIAIS PARA A ESTACA TIPO RAIZ (AS QUANTIDADES SERÃO LEVANTADAS NO PROJETO) - FORNECIMENTO DE ÁGUA</v>
          </cell>
          <cell r="C795" t="str">
            <v>M3</v>
          </cell>
          <cell r="D795">
            <v>48.97</v>
          </cell>
        </row>
        <row r="796">
          <cell r="A796">
            <v>13002006</v>
          </cell>
          <cell r="B796" t="str">
            <v>MATERIAIS PARA A ESTACA TIPO RAIZ (AS QUANTIDADES SERÃO LEVANTADAS NO PROJETO) - FORNECIMENTO DE ARAME RECOZIDO N.18</v>
          </cell>
          <cell r="C796" t="str">
            <v>KG</v>
          </cell>
          <cell r="D796">
            <v>12.35</v>
          </cell>
        </row>
        <row r="797">
          <cell r="A797">
            <v>14000000</v>
          </cell>
          <cell r="B797" t="str">
            <v>SERVIÇOS COM AGREGADOS RECICLADOS DE RESÍDUOS DA CONSTRUÇÃO</v>
          </cell>
        </row>
        <row r="798">
          <cell r="A798">
            <v>14001000</v>
          </cell>
          <cell r="B798" t="str">
            <v>SERVIÇOS NÃO INCLUINDO O FORNECIMENTO DOS  AGREGADOS RECICLADOS</v>
          </cell>
          <cell r="C798" t="str">
            <v>.</v>
          </cell>
          <cell r="D798" t="str">
            <v>.</v>
          </cell>
        </row>
        <row r="799">
          <cell r="A799">
            <v>14001001</v>
          </cell>
          <cell r="B799" t="str">
            <v>FUNDAÇÃO DE RACHÃO</v>
          </cell>
          <cell r="C799" t="str">
            <v>M3</v>
          </cell>
          <cell r="D799">
            <v>32.6</v>
          </cell>
        </row>
        <row r="800">
          <cell r="A800">
            <v>14001002</v>
          </cell>
          <cell r="B800" t="str">
            <v>REVESTIMENTO PRIMÁRIO COM AGREGADO RECICLADO MISTURADO AO SOLO LOCAL, INCLUSIVE ESCARIFICAÇÃO, VERIFICAÇÃO, UMEDECIMENTO, COMPACTAÇÃO E ENSAIOS, CAMADA ACABADA, SEM FORNECIMENTO DE AGREGADO</v>
          </cell>
          <cell r="C800" t="str">
            <v>M3</v>
          </cell>
          <cell r="D800">
            <v>86.18</v>
          </cell>
        </row>
        <row r="801">
          <cell r="A801">
            <v>14001003</v>
          </cell>
          <cell r="B801" t="str">
            <v>BASE DE AGREGADO RECICLADO, SEM FORNECIMENTO DE AGREGADO</v>
          </cell>
          <cell r="C801" t="str">
            <v>M3</v>
          </cell>
          <cell r="D801">
            <v>40.61</v>
          </cell>
        </row>
        <row r="802">
          <cell r="A802">
            <v>14001004</v>
          </cell>
          <cell r="B802" t="str">
            <v>REFORÇO SO SUB-LEITO/SUB-BASE DE SOLO MELHORADO COM AGREGADO RECICLADO 10% EM VOLUME, SEM FORNECIMENTO DE AGREGADO</v>
          </cell>
          <cell r="C802" t="str">
            <v>M3</v>
          </cell>
          <cell r="D802">
            <v>32.39</v>
          </cell>
        </row>
        <row r="803">
          <cell r="A803">
            <v>14001005</v>
          </cell>
          <cell r="B803" t="str">
            <v>REFORÇO DO SUB-LEITO/SUB-BASE DE SOLO MELHORADO COM AGREGADO RECICLADO 20% EM VOLUME, SEM FORNECIMENTO DE AGREGADO</v>
          </cell>
          <cell r="C803" t="str">
            <v>M3</v>
          </cell>
          <cell r="D803">
            <v>32.39</v>
          </cell>
        </row>
        <row r="804">
          <cell r="A804">
            <v>14001006</v>
          </cell>
          <cell r="B804" t="str">
            <v>REFORÇO DO SUB-LEITO/SUB-BASE DE SOLO MELHORADO COM AGREGADO RECICLADO 30% EM VOLUME, SEM FORNECIMENTO DE AGREGADO</v>
          </cell>
          <cell r="C804" t="str">
            <v>M3</v>
          </cell>
          <cell r="D804">
            <v>32.39</v>
          </cell>
        </row>
        <row r="805">
          <cell r="A805">
            <v>14001007</v>
          </cell>
          <cell r="B805" t="str">
            <v>REFORÇO DO SUB-LEITO/SUB-BASE DE SOLO MELHORADO COM AGREGADO RECICLADO 40% EM VOLUME, SEM FORNECIMENTO DE AGREGADO</v>
          </cell>
          <cell r="C805" t="str">
            <v>M3</v>
          </cell>
          <cell r="D805">
            <v>32.39</v>
          </cell>
        </row>
        <row r="806">
          <cell r="A806">
            <v>14001008</v>
          </cell>
          <cell r="B806" t="str">
            <v>REFORÇO DO SUB-LEITO/SUB-BASE DE SOLO MELHORADO COM AGREGADO RECICLADO 50% EM VOLUME, SEM FORNECIMENTO DE AGREGADO</v>
          </cell>
          <cell r="C806" t="str">
            <v>M3</v>
          </cell>
          <cell r="D806">
            <v>32.39</v>
          </cell>
        </row>
        <row r="807">
          <cell r="A807">
            <v>14001009</v>
          </cell>
          <cell r="B807" t="str">
            <v>REFORÇO DO SUB-LEITO/SUB-BASE DE SOLO MELHORADO COM AGREGADO RECICLADO 60% EM VOLUME, SEM FORNECIMENTO DE AGREGADO</v>
          </cell>
          <cell r="C807" t="str">
            <v>M3</v>
          </cell>
          <cell r="D807">
            <v>32.39</v>
          </cell>
        </row>
        <row r="808">
          <cell r="A808">
            <v>14001010</v>
          </cell>
          <cell r="B808" t="str">
            <v>LASTRO DE AGREGADO RECICLADO, SEM FORNECIMENTO DE AGREGADO</v>
          </cell>
          <cell r="C808" t="str">
            <v>M3</v>
          </cell>
          <cell r="D808">
            <v>28</v>
          </cell>
        </row>
        <row r="809">
          <cell r="A809">
            <v>14001011</v>
          </cell>
          <cell r="B809" t="str">
            <v>DRENO DE AGREGADO RECICLADO, SEM FORNECIMENTO DE AGREGADO</v>
          </cell>
          <cell r="C809" t="str">
            <v>M3</v>
          </cell>
          <cell r="D809">
            <v>51.78</v>
          </cell>
        </row>
        <row r="810">
          <cell r="A810">
            <v>14002000</v>
          </cell>
          <cell r="B810" t="str">
            <v>SERVIÇOS INCLUINDO O FORNECIMENTO DOS AGREGADOS RECICLADOS</v>
          </cell>
          <cell r="C810" t="str">
            <v>.</v>
          </cell>
          <cell r="D810" t="str">
            <v>.</v>
          </cell>
        </row>
        <row r="811">
          <cell r="A811">
            <v>14002001</v>
          </cell>
          <cell r="B811" t="str">
            <v>FUNDAÇÃO DE AGREGADO RECICLADO, COM FORNECIMENTO DE AGREGADO</v>
          </cell>
          <cell r="C811" t="str">
            <v>M3</v>
          </cell>
          <cell r="D811">
            <v>169.65</v>
          </cell>
        </row>
        <row r="812">
          <cell r="A812">
            <v>14002002</v>
          </cell>
          <cell r="B812" t="str">
            <v>REVESTIMENTO PRIMÁRIO COM AGREGADO RECICLADO MISTURADO AO SOLO LOCAL, COM FORNECIMENTO DE AGREGADO</v>
          </cell>
          <cell r="C812" t="str">
            <v>M3</v>
          </cell>
          <cell r="D812">
            <v>119.6</v>
          </cell>
        </row>
        <row r="813">
          <cell r="A813">
            <v>14002003</v>
          </cell>
          <cell r="B813" t="str">
            <v>BASE DE AGREGADO RECICLADO, COM FORNECIMENTO DE AGREGADO</v>
          </cell>
          <cell r="C813" t="str">
            <v>M3</v>
          </cell>
          <cell r="D813">
            <v>140.87</v>
          </cell>
        </row>
        <row r="814">
          <cell r="A814">
            <v>14002004</v>
          </cell>
          <cell r="B814" t="str">
            <v>REFORÇO DO SUB-LEITO/SUB-BASE DE SOLO MELHORADO COM AGREGADO RECICLADO 10% EM VOLUME, COM FORNECIMENTO DE AGREGADO</v>
          </cell>
          <cell r="C814" t="str">
            <v>M3</v>
          </cell>
          <cell r="D814">
            <v>42.42</v>
          </cell>
        </row>
        <row r="815">
          <cell r="A815">
            <v>14002005</v>
          </cell>
          <cell r="B815" t="str">
            <v>REFORÇO DO SUB-LEITO/SUB-BASE DE SOLO MELHORADO COM AGREGADO RECICLADO 20% EM VOLUME, COM FORNECIMENTO DE AGREGADO</v>
          </cell>
          <cell r="C815" t="str">
            <v>M3</v>
          </cell>
          <cell r="D815">
            <v>52.44</v>
          </cell>
        </row>
        <row r="816">
          <cell r="A816">
            <v>14002006</v>
          </cell>
          <cell r="B816" t="str">
            <v>REFORÇO DO SUB-LEITO/SUB-BASE DE SOLO MELHORADO COM AGREGADO RECICLADO 30% EM VOLUME, COM FORNECIMENTO DE AGREGADO</v>
          </cell>
          <cell r="C816" t="str">
            <v>M3</v>
          </cell>
          <cell r="D816">
            <v>62.47</v>
          </cell>
        </row>
        <row r="817">
          <cell r="A817">
            <v>14002007</v>
          </cell>
          <cell r="B817" t="str">
            <v>REFORÇO DO SUB-LEITO/SUB-BASE DE SOLO MELHORADO COM AGREGADO RECICLADO 40% EM VOLUME, COM FORNECIMENTO DE AGREGADO</v>
          </cell>
          <cell r="C817" t="str">
            <v>M3</v>
          </cell>
          <cell r="D817">
            <v>72.489999999999995</v>
          </cell>
        </row>
        <row r="818">
          <cell r="A818">
            <v>14002008</v>
          </cell>
          <cell r="B818" t="str">
            <v>REFORÇO DO SUB-LEITO/SUB-BASE DE SOLO MELHORADO COM AGREGADO RECICLADO 50% EM VOLUME, COM FORNECIMENTO DE AGREGADO</v>
          </cell>
          <cell r="C818" t="str">
            <v>M3</v>
          </cell>
          <cell r="D818">
            <v>82.52</v>
          </cell>
        </row>
        <row r="819">
          <cell r="A819">
            <v>14002009</v>
          </cell>
          <cell r="B819" t="str">
            <v>REFORÇO DO SUB-LEITO/SUB-BASE DE SOLO MELHORADO COM AGREGADO RECICLADO 60% EM VOLUME, COM FORNECIMENTO DE AGREGADO</v>
          </cell>
          <cell r="C819" t="str">
            <v>M3</v>
          </cell>
          <cell r="D819">
            <v>92.55</v>
          </cell>
        </row>
        <row r="820">
          <cell r="A820">
            <v>14002010</v>
          </cell>
          <cell r="B820" t="str">
            <v>LASTRO DE AGREGADO RECICLADO, COM FORNECIMENTO DE AGREGADO</v>
          </cell>
          <cell r="C820" t="str">
            <v>M3</v>
          </cell>
          <cell r="D820">
            <v>128.26</v>
          </cell>
        </row>
        <row r="821">
          <cell r="A821">
            <v>14002011</v>
          </cell>
          <cell r="B821" t="str">
            <v>DRENO DE AGREGADO RECICLADO, COM FORNECIMENTO DE AGREGADO</v>
          </cell>
          <cell r="C821" t="str">
            <v>M3</v>
          </cell>
          <cell r="D821">
            <v>152.04</v>
          </cell>
        </row>
        <row r="822">
          <cell r="A822">
            <v>15000000</v>
          </cell>
          <cell r="B822" t="str">
            <v>TÚNEIS</v>
          </cell>
        </row>
        <row r="823">
          <cell r="A823">
            <v>15001000</v>
          </cell>
          <cell r="B823" t="str">
            <v>ESCAVAÇÃO MANUAL EM SOLO PARA EXECUÇÃO DE TÚNEL POR SISTEMA NÃO DESTRUTIVO, INCLUSIVE REMOÇÃO DO MATERIAL ESCAVADO ATÉ FORA DO POÇO</v>
          </cell>
          <cell r="C823" t="str">
            <v>M3</v>
          </cell>
          <cell r="D823">
            <v>383.36</v>
          </cell>
        </row>
        <row r="824">
          <cell r="A824">
            <v>15002000</v>
          </cell>
          <cell r="B824" t="str">
            <v>ESCAVAÇÃO MANUAL EM SOLO PARA EXECUÇÃO DE POÇO DE ACESSO</v>
          </cell>
          <cell r="C824" t="str">
            <v>M3</v>
          </cell>
          <cell r="D824">
            <v>168.76</v>
          </cell>
        </row>
        <row r="825">
          <cell r="A825">
            <v>15003000</v>
          </cell>
          <cell r="B825" t="str">
            <v>ILUMINAÇÃO E VENTILAÇÃO PARA EXECUÇÃO DE TÚNEL POR SISTEMA NÃO DESTRUTIVO</v>
          </cell>
          <cell r="C825" t="str">
            <v>M</v>
          </cell>
          <cell r="D825">
            <v>111.3</v>
          </cell>
        </row>
        <row r="826">
          <cell r="A826">
            <v>15004000</v>
          </cell>
          <cell r="B826" t="str">
            <v>EXECUÇÃO DE POÇO DE ACESSO EM CHAPA DE AÇO CORRUGADA, INCLUSA MONTAGEM DAS CHAPAS E CONSOLIDAÇÃO EXTERNA COM INJEÇÃO DE SOLO-CIMENTO, SEM FORNECIMENTO DE SOLO, CIMENTO E CHAPAS DE AÇO</v>
          </cell>
          <cell r="C826" t="str">
            <v>.</v>
          </cell>
          <cell r="D826" t="str">
            <v>.</v>
          </cell>
        </row>
        <row r="827">
          <cell r="A827">
            <v>15004001</v>
          </cell>
          <cell r="B827" t="str">
            <v>EXECUÇÃO DE POÇO DE ACESSO EM CHAPA DE AÇO CORRUGADA, INCLUSA MONTAGEM DAS CHAPAS E CONSOLIDAÇÃO EXTERNA COM INJEÇÃO DE SOLO-CIMENTO, SEM FORNECIMENTO DE SOLO, CIMENTO E CHAPAS DE AÇO - DIÂMETRO 2,40M</v>
          </cell>
          <cell r="C827" t="str">
            <v>M</v>
          </cell>
          <cell r="D827">
            <v>387.7</v>
          </cell>
        </row>
        <row r="828">
          <cell r="A828">
            <v>15004002</v>
          </cell>
          <cell r="B828" t="str">
            <v>EXECUÇÃO DE POÇO DE ACESSO EM CHAPA DE AÇO CORRUGADA, INCLUSA MONTAGEM DAS CHAPAS E CONSOLIDAÇÃO EXTERNA COM INJEÇÃO DE SOLO-CIMENTO, SEM FORNECIMENTO DE SOLO, CIMENTO E CHAPAS DE AÇO - DIÂMETRO 2,60M</v>
          </cell>
          <cell r="C828" t="str">
            <v>M</v>
          </cell>
          <cell r="D828">
            <v>426.81</v>
          </cell>
        </row>
        <row r="829">
          <cell r="A829">
            <v>15004003</v>
          </cell>
          <cell r="B829" t="str">
            <v>EXECUÇÃO DE POÇO DE ACESSO EM CHAPA DE AÇO CORRUGADA, INCLUSA MONTAGEM DAS CHAPAS E CONSOLIDAÇÃO EXTERNA COM INJEÇÃO DE SOLO-CIMENTO, SEM FORNECIMENTO DE SOLO, CIMENTO E CHAPAS DE AÇO - DIÂMETRO 2,80M</v>
          </cell>
          <cell r="C829" t="str">
            <v>M</v>
          </cell>
          <cell r="D829">
            <v>464.79</v>
          </cell>
        </row>
        <row r="830">
          <cell r="A830">
            <v>15004004</v>
          </cell>
          <cell r="B830" t="str">
            <v>EXECUÇÃO DE POÇO DE ACESSO EM CHAPA DE AÇO CORRUGADA, INCLUSA MONTAGEM DAS CHAPAS E CONSOLIDAÇÃO EXTERNA COM INJEÇÃO DE SOLO-CIMENTO, SEM FORNECIMENTO DE SOLO, CIMENTO E CHAPAS DE AÇO - DIÂMETRO 3,00M</v>
          </cell>
          <cell r="C830" t="str">
            <v>M</v>
          </cell>
          <cell r="D830">
            <v>503.9</v>
          </cell>
        </row>
        <row r="831">
          <cell r="A831">
            <v>15004005</v>
          </cell>
          <cell r="B831" t="str">
            <v>EXECUÇÃO DE POÇO DE ACESSO EM CHAPA DE AÇO CORRUGADA, INCLUSA MONTAGEM DAS CHAPAS E CONSOLIDAÇÃO EXTERNA COM INJEÇÃO DE SOLO-CIMENTO, SEM FORNECIMENTO DE SOLO, CIMENTO E CHAPAS DE AÇO - DIÂMETRO 3,20M</v>
          </cell>
          <cell r="C831" t="str">
            <v>M</v>
          </cell>
          <cell r="D831">
            <v>543.01</v>
          </cell>
        </row>
        <row r="832">
          <cell r="A832">
            <v>15005000</v>
          </cell>
          <cell r="B832" t="str">
            <v>EXECUÇÃO DE "TUNNEL LINER" INCLUSA MONTAGEM DAS CHAPAS E CONSOLIDAÇÃO EXTERNA COM INJEÇÃO DE SOLO-CIMENTO, SEM FORNECIMENTO DAS CHAPAS DE AÇO, SOLO E CIMENTO</v>
          </cell>
          <cell r="C832" t="str">
            <v>.</v>
          </cell>
          <cell r="D832" t="str">
            <v>.</v>
          </cell>
        </row>
        <row r="833">
          <cell r="A833">
            <v>15005001</v>
          </cell>
          <cell r="B833" t="str">
            <v>EXECUÇÃO DE "TUNNEL LINER" INCLUSA MONTAGEM DAS CHAPAS E CONSOLIDAÇÃO EXTERNA COM INJEÇÃO DE SOLO-CIMENTO, SEM FORNECIMENTO DAS CHAPAS DE AÇO, SOLO E CIMENTO - DIÂMETRO 1,60M</v>
          </cell>
          <cell r="C833" t="str">
            <v>M</v>
          </cell>
          <cell r="D833">
            <v>394.53</v>
          </cell>
        </row>
        <row r="834">
          <cell r="A834">
            <v>15005002</v>
          </cell>
          <cell r="B834" t="str">
            <v>EXECUÇÃO DE "TUNNEL LINER" INCLUSA MONTAGEM DAS CHAPAS E CONSOLIDAÇÃO EXTERNA COM INJEÇÃO DE SOLO-CIMENTO, SEM FORNECIMENTO DAS CHAPAS DE AÇO, SOLO E CIMENTO - DIÂMETRO 1,80M</v>
          </cell>
          <cell r="C834" t="str">
            <v>M</v>
          </cell>
          <cell r="D834">
            <v>434.78</v>
          </cell>
        </row>
        <row r="835">
          <cell r="A835">
            <v>15005003</v>
          </cell>
          <cell r="B835" t="str">
            <v>EXECUÇÃO DE "TUNNEL LINER" INCLUSA MONTAGEM DAS CHAPAS E CONSOLIDAÇÃO EXTERNA COM INJEÇÃO DE SOLO-CIMENTO, SEM FORNECIMENTO DAS CHAPAS DE AÇO, SOLO E CIMENTO - DIÂMETRO 2,00M</v>
          </cell>
          <cell r="C835" t="str">
            <v>M</v>
          </cell>
          <cell r="D835">
            <v>473.89</v>
          </cell>
        </row>
        <row r="836">
          <cell r="A836">
            <v>15005004</v>
          </cell>
          <cell r="B836" t="str">
            <v>EXECUÇÃO DE "TUNNEL LINER" INCLUSA MONTAGEM DAS CHAPAS E CONSOLIDAÇÃO EXTERNA COM INJEÇÃO DE SOLO-CIMENTO, SEM FORNECIMENTO DAS CHAPAS DE AÇO, SOLO E CIMENTO - DIÂMETRO 2,20M</v>
          </cell>
          <cell r="C836" t="str">
            <v>M</v>
          </cell>
          <cell r="D836">
            <v>513</v>
          </cell>
        </row>
        <row r="837">
          <cell r="A837">
            <v>15006000</v>
          </cell>
          <cell r="B837" t="str">
            <v>FORNECIMENTO DE CHAPA DE AÇO CORRUGADA, TIPO "TUNNEL LINER", GALVANIZADA</v>
          </cell>
          <cell r="C837" t="str">
            <v>.</v>
          </cell>
          <cell r="D837" t="str">
            <v>.</v>
          </cell>
        </row>
        <row r="838">
          <cell r="A838">
            <v>15006001</v>
          </cell>
          <cell r="B838" t="str">
            <v>FORNECIMENTO DE CHAPA DE AÇO CORRUGADA, TIPO "TUNNEL LINER", GALVANIZADA - DIÂMETRO 1,60M E ESPESSURA 2,70MM</v>
          </cell>
          <cell r="C838" t="str">
            <v>M</v>
          </cell>
          <cell r="D838">
            <v>6187.79</v>
          </cell>
        </row>
        <row r="839">
          <cell r="A839">
            <v>15006002</v>
          </cell>
          <cell r="B839" t="str">
            <v>FORNECIMENTO DE CHAPA DE AÇO CORRUGADA, TIPO "TUNNEL LINER", GALVANIZADA - DIÂMETRO 1,80M E ESPESSURA 2,70MM</v>
          </cell>
          <cell r="C839" t="str">
            <v>M</v>
          </cell>
          <cell r="D839">
            <v>7066.3</v>
          </cell>
        </row>
        <row r="840">
          <cell r="A840">
            <v>15006003</v>
          </cell>
          <cell r="B840" t="str">
            <v>FORNECIMENTO DE CHAPA DE AÇO CORRUGADA, TIPO "TUNNEL LINER", GALVANIZADA - DIÂMETRO 2,00M E ESPESSURA 2,70MM</v>
          </cell>
          <cell r="C840" t="str">
            <v>M</v>
          </cell>
          <cell r="D840">
            <v>7753.84</v>
          </cell>
        </row>
        <row r="841">
          <cell r="A841">
            <v>15006004</v>
          </cell>
          <cell r="B841" t="str">
            <v>FORNECIMENTO DE CHAPA DE AÇO CORRUGADA, TIPO "TUNNEL LINER", GALVANIZADA - DIÂMETRO 2,20M E ESPESSURA 2,70MM</v>
          </cell>
          <cell r="C841" t="str">
            <v>M</v>
          </cell>
          <cell r="D841">
            <v>8594.16</v>
          </cell>
        </row>
        <row r="842">
          <cell r="A842">
            <v>15006005</v>
          </cell>
          <cell r="B842" t="str">
            <v>FORNECIMENTO DE CHAPA DE AÇO CORRUGADA, TIPO "TUNNEL LINER", GALVANIZADA - DIÂMETRO 2,40M E ESPESSURA 2,70MM</v>
          </cell>
          <cell r="C842" t="str">
            <v>M</v>
          </cell>
          <cell r="D842">
            <v>9319.8799999999992</v>
          </cell>
        </row>
        <row r="843">
          <cell r="A843">
            <v>15006006</v>
          </cell>
          <cell r="B843" t="str">
            <v>FORNECIMENTO DE CHAPA DE AÇO CORRUGADA, TIPO "TUNNEL LINER", GALVANIZADA - DIÂMETRO 2,60M E ESPESSURA 2,70MM</v>
          </cell>
          <cell r="C843" t="str">
            <v>M</v>
          </cell>
          <cell r="D843">
            <v>10160.200000000001</v>
          </cell>
        </row>
        <row r="844">
          <cell r="A844">
            <v>15006007</v>
          </cell>
          <cell r="B844" t="str">
            <v>FORNECIMENTO DE CHAPA DE AÇO CORRUGADA, TIPO "TUNNEL LINER", GALVANIZADA - DIÂMETRO 2,80M E ESPESSURA 2,70MM</v>
          </cell>
          <cell r="C844" t="str">
            <v>M</v>
          </cell>
          <cell r="D844">
            <v>10847.74</v>
          </cell>
        </row>
        <row r="845">
          <cell r="A845">
            <v>15006008</v>
          </cell>
          <cell r="B845" t="str">
            <v>FORNECIMENTO DE CHAPA DE AÇO CORRUGADA, TIPO "TUNNEL LINER", GALVANIZADA - DIÂMETRO 3,00M E ESPESSURA 2,70MM</v>
          </cell>
          <cell r="C845" t="str">
            <v>M</v>
          </cell>
          <cell r="D845">
            <v>11688.05</v>
          </cell>
        </row>
        <row r="846">
          <cell r="A846">
            <v>15006009</v>
          </cell>
          <cell r="B846" t="str">
            <v>FORNECIMENTO DE CHAPA DE AÇO CORRUGADA, TIPO "TUNNEL LINER", GALVANIZADA - DIÂMETRO 3,20M E ESPESSURA 2,70MM</v>
          </cell>
          <cell r="C846" t="str">
            <v>M</v>
          </cell>
          <cell r="D846">
            <v>12413.78</v>
          </cell>
        </row>
        <row r="847">
          <cell r="A847">
            <v>15006010</v>
          </cell>
          <cell r="B847" t="str">
            <v>FORNECIMENTO DE CHAPA DE AÇO CORRUGADA, TIPO "TUNNEL LINER", GALVANIZADA - DIÂMETRO 2,00M E ESPESSURA 3,40MM</v>
          </cell>
          <cell r="C847" t="str">
            <v>M</v>
          </cell>
          <cell r="D847">
            <v>9097.24</v>
          </cell>
        </row>
        <row r="848">
          <cell r="A848">
            <v>15006011</v>
          </cell>
          <cell r="B848" t="str">
            <v>FORNECIMENTO DE CHAPA DE AÇO CORRUGADA, TIPO "TUNNEL LINER", GALVANIZADA - DIÂMETRO 2,20M E ESPESSURA 3,40MM</v>
          </cell>
          <cell r="C848" t="str">
            <v>M</v>
          </cell>
          <cell r="D848">
            <v>10079.74</v>
          </cell>
        </row>
        <row r="849">
          <cell r="A849">
            <v>15006012</v>
          </cell>
          <cell r="B849" t="str">
            <v>FORNECIMENTO DE CHAPA DE AÇO CORRUGADA, TIPO "TUNNEL LINER", GALVANIZADA - DIÂMETRO 2,40M E ESPESSURA 3,40MM</v>
          </cell>
          <cell r="C849" t="str">
            <v>M</v>
          </cell>
          <cell r="D849">
            <v>10916.69</v>
          </cell>
        </row>
        <row r="850">
          <cell r="A850">
            <v>15006013</v>
          </cell>
          <cell r="B850" t="str">
            <v>FORNECIMENTO DE CHAPA DE AÇO CORRUGADA, TIPO "TUNNEL LINER", GALVANIZADA - DIÂMETRO 2,60M E ESPESSURA 3,40MM</v>
          </cell>
          <cell r="C850" t="str">
            <v>M</v>
          </cell>
          <cell r="D850">
            <v>11899.19</v>
          </cell>
        </row>
        <row r="851">
          <cell r="A851">
            <v>15006014</v>
          </cell>
          <cell r="B851" t="str">
            <v>FORNECIMENTO DE CHAPA DE AÇO CORRUGADA, TIPO "TUNNEL LINER", GALVANIZADA - DIÂMETRO 2,80M E ESPESSURA 3,40MM</v>
          </cell>
          <cell r="C851" t="str">
            <v>M</v>
          </cell>
          <cell r="D851">
            <v>12736.13</v>
          </cell>
        </row>
        <row r="852">
          <cell r="A852">
            <v>15006015</v>
          </cell>
          <cell r="B852" t="str">
            <v>FORNECIMENTO DE CHAPA DE AÇO CORRUGADA, TIPO "TUNNEL LINER", GALVANIZADA - DIÂMETRO 3,00M E ESPESSURA 3,40MM</v>
          </cell>
          <cell r="C852" t="str">
            <v>M</v>
          </cell>
          <cell r="D852">
            <v>13718.64</v>
          </cell>
        </row>
        <row r="853">
          <cell r="A853">
            <v>15006016</v>
          </cell>
          <cell r="B853" t="str">
            <v>FORNECIMENTO DE CHAPA DE AÇO CORRUGADA, TIPO "TUNNEL LINER", GALVANIZADA - DIÂMETRO 3,20M E ESPESSURA 3,40MM</v>
          </cell>
          <cell r="C853" t="str">
            <v>M</v>
          </cell>
          <cell r="D853">
            <v>14555.58</v>
          </cell>
        </row>
        <row r="854">
          <cell r="A854">
            <v>15007000</v>
          </cell>
          <cell r="B854" t="str">
            <v>FORNECIMENTO DE CHAPA PRETA DE AÇO CORRUGADA, TIPO "TUNNEL LINER"</v>
          </cell>
          <cell r="C854" t="str">
            <v>.</v>
          </cell>
          <cell r="D854" t="str">
            <v>.</v>
          </cell>
        </row>
        <row r="855">
          <cell r="A855">
            <v>15007001</v>
          </cell>
          <cell r="B855" t="str">
            <v>FORNECIMENTO DE CHAPA PRETA DE AÇO CORRUGADA, TIPO "TUNNEL LINER" - DIÂMETRO 1,60M E ESPESSURA 2,50MM</v>
          </cell>
          <cell r="C855" t="str">
            <v>M</v>
          </cell>
          <cell r="D855">
            <v>4250.7</v>
          </cell>
        </row>
        <row r="856">
          <cell r="A856">
            <v>15007002</v>
          </cell>
          <cell r="B856" t="str">
            <v>FORNECIMENTO DE CHAPA PRETA DE AÇO CORRUGADA, TIPO "TUNNEL LINER" - DIÂMETRO 1,80M E ESPESSURA 2,50MM</v>
          </cell>
          <cell r="C856" t="str">
            <v>M</v>
          </cell>
          <cell r="D856">
            <v>4854.0200000000004</v>
          </cell>
        </row>
        <row r="857">
          <cell r="A857">
            <v>15007003</v>
          </cell>
          <cell r="B857" t="str">
            <v>FORNECIMENTO DE CHAPA PRETA DE AÇO CORRUGADA, TIPO "TUNNEL LINER" - DIÂMETRO 2,00M E ESPESSURA 2,50MM</v>
          </cell>
          <cell r="C857" t="str">
            <v>M</v>
          </cell>
          <cell r="D857">
            <v>5347.65</v>
          </cell>
        </row>
        <row r="858">
          <cell r="A858">
            <v>15007004</v>
          </cell>
          <cell r="B858" t="str">
            <v>FORNECIMENTO DE CHAPA PRETA DE AÇO CORRUGADA, TIPO "TUNNEL LINER" - DIÂMETRO 2,20M E ESPESSURA 2,50MM</v>
          </cell>
          <cell r="C858" t="str">
            <v>M</v>
          </cell>
          <cell r="D858">
            <v>5950.98</v>
          </cell>
        </row>
        <row r="859">
          <cell r="A859">
            <v>15007005</v>
          </cell>
          <cell r="B859" t="str">
            <v>FORNECIMENTO DE CHAPA PRETA DE AÇO CORRUGADA, TIPO "TUNNEL LINER" - DIÂMETRO 2,40M E ESPESSURA 2,50MM</v>
          </cell>
          <cell r="C859" t="str">
            <v>M</v>
          </cell>
          <cell r="D859">
            <v>6417.18</v>
          </cell>
        </row>
        <row r="860">
          <cell r="A860">
            <v>15007006</v>
          </cell>
          <cell r="B860" t="str">
            <v>FORNECIMENTO DE CHAPA PRETA DE AÇO CORRUGADA, TIPO "TUNNEL LINER" - DIÂMETRO 2,60M E ESPESSURA 2,50MM</v>
          </cell>
          <cell r="C860" t="str">
            <v>M</v>
          </cell>
          <cell r="D860">
            <v>6965.66</v>
          </cell>
        </row>
        <row r="861">
          <cell r="A861">
            <v>15007007</v>
          </cell>
          <cell r="B861" t="str">
            <v>FORNECIMENTO DE CHAPA PRETA DE AÇO CORRUGADA, TIPO "TUNNEL LINER" - DIÂMETRO 2,80M E ESPESSURA 2,50MM</v>
          </cell>
          <cell r="C861" t="str">
            <v>M</v>
          </cell>
          <cell r="D861">
            <v>7431.87</v>
          </cell>
        </row>
        <row r="862">
          <cell r="A862">
            <v>15007008</v>
          </cell>
          <cell r="B862" t="str">
            <v>FORNECIMENTO DE CHAPA PRETA DE AÇO CORRUGADA, TIPO "TUNNEL LINER" - DIÂMETRO 3,00M E ESPESSURA 2,50MM</v>
          </cell>
          <cell r="C862" t="str">
            <v>M</v>
          </cell>
          <cell r="D862">
            <v>8035.19</v>
          </cell>
        </row>
        <row r="863">
          <cell r="A863">
            <v>15007009</v>
          </cell>
          <cell r="B863" t="str">
            <v>FORNECIMENTO DE CHAPA PRETA DE AÇO CORRUGADA, TIPO "TUNNEL LINER" - DIÂMETRO 3,20M E ESPESSURA 2,50MM</v>
          </cell>
          <cell r="C863" t="str">
            <v>M</v>
          </cell>
          <cell r="D863">
            <v>8528.82</v>
          </cell>
        </row>
        <row r="864">
          <cell r="A864">
            <v>15007010</v>
          </cell>
          <cell r="B864" t="str">
            <v>FORNECIMENTO DE CHAPA PRETA DE AÇO CORRUGADA, TIPO "TUNNEL LINER" - DIÂMETRO 2,00M E ESPESSURA 3,40MM</v>
          </cell>
          <cell r="C864" t="str">
            <v>M</v>
          </cell>
          <cell r="D864">
            <v>6500.06</v>
          </cell>
        </row>
        <row r="865">
          <cell r="A865">
            <v>15007011</v>
          </cell>
          <cell r="B865" t="str">
            <v>FORNECIMENTO DE CHAPA PRETA DE AÇO CORRUGADA, TIPO "TUNNEL LINER" - DIÂMETRO 2,20M E ESPESSURA 3,40MM</v>
          </cell>
          <cell r="C865" t="str">
            <v>M</v>
          </cell>
          <cell r="D865">
            <v>7201.32</v>
          </cell>
        </row>
        <row r="866">
          <cell r="A866">
            <v>15007012</v>
          </cell>
          <cell r="B866" t="str">
            <v>FORNECIMENTO DE CHAPA PRETA DE AÇO CORRUGADA, TIPO "TUNNEL LINER" - DIÂMETRO 2,40M E ESPESSURA 3,40MM</v>
          </cell>
          <cell r="C866" t="str">
            <v>M</v>
          </cell>
          <cell r="D866">
            <v>7794.68</v>
          </cell>
        </row>
        <row r="867">
          <cell r="A867">
            <v>15007013</v>
          </cell>
          <cell r="B867" t="str">
            <v>FORNECIMENTO DE CHAPA PRETA DE AÇO CORRUGADA, TIPO "TUNNEL LINER" - DIÂMETRO 2,60M E ESPESSURA 3,40MM</v>
          </cell>
          <cell r="C867" t="str">
            <v>M</v>
          </cell>
          <cell r="D867">
            <v>8495.94</v>
          </cell>
        </row>
        <row r="868">
          <cell r="A868">
            <v>15007014</v>
          </cell>
          <cell r="B868" t="str">
            <v>FORNECIMENTO DE CHAPA PRETA DE AÇO CORRUGADA, TIPO "TUNNEL LINER" - DIÂMETRO 2,80M E ESPESSURA 3,40MM</v>
          </cell>
          <cell r="C868" t="str">
            <v>M</v>
          </cell>
          <cell r="D868">
            <v>9089.2999999999993</v>
          </cell>
        </row>
        <row r="869">
          <cell r="A869">
            <v>15007015</v>
          </cell>
          <cell r="B869" t="str">
            <v>FORNECIMENTO DE CHAPA PRETA DE AÇO CORRUGADA, TIPO "TUNNEL LINER" - DIÂMETRO 3,00M E ESPESSURA 3,40MM</v>
          </cell>
          <cell r="C869" t="str">
            <v>M</v>
          </cell>
          <cell r="D869">
            <v>9790.56</v>
          </cell>
        </row>
        <row r="870">
          <cell r="A870">
            <v>15007016</v>
          </cell>
          <cell r="B870" t="str">
            <v>FORNECIMENTO DE CHAPA PRETA DE AÇO CORRUGADA, TIPO "TUNNEL LINER" - DIÂMETRO 3,20M E ESPESSURA 3,40MM</v>
          </cell>
          <cell r="C870" t="str">
            <v>M</v>
          </cell>
          <cell r="D870">
            <v>10383.92</v>
          </cell>
        </row>
        <row r="871">
          <cell r="A871">
            <v>15008000</v>
          </cell>
          <cell r="B871" t="str">
            <v>CAMBOTAS METÁLICAS PARA TÚNEL NATM</v>
          </cell>
          <cell r="C871" t="str">
            <v>KG</v>
          </cell>
          <cell r="D871">
            <v>16.95</v>
          </cell>
        </row>
        <row r="872">
          <cell r="A872">
            <v>15009000</v>
          </cell>
          <cell r="B872" t="str">
            <v>FORNECIMENTO E APLICAÇÃO DE ENFILAGEM, COM TUBO DE AÇO, DIÂMETRO 2 1/2" E PAREDE DE 5,16MM DE ESPESSURA, EXCETO INJEÇÃO, PARA IMPLATAÇÃO DE TÚNEL NATM</v>
          </cell>
          <cell r="C872" t="str">
            <v>M</v>
          </cell>
          <cell r="D872">
            <v>132.22999999999999</v>
          </cell>
        </row>
        <row r="873">
          <cell r="A873">
            <v>15010000</v>
          </cell>
          <cell r="B873" t="str">
            <v>FORMAS METÁLICAS PARA CONCRETAGEM DO REVESTIMENTO INTERNO DE "TUNNEL LINER", FORNECIMENTO, MONTAGEM E POSTERIOR DESMONTAGEM</v>
          </cell>
          <cell r="C873" t="str">
            <v>M2</v>
          </cell>
          <cell r="D873">
            <v>50.68</v>
          </cell>
        </row>
        <row r="874">
          <cell r="A874">
            <v>16001001</v>
          </cell>
          <cell r="B874" t="str">
            <v>RELATÓRIO DE CONSULTA PRÉVIA</v>
          </cell>
          <cell r="C874" t="str">
            <v>UN</v>
          </cell>
          <cell r="D874">
            <v>26642.41</v>
          </cell>
        </row>
        <row r="875">
          <cell r="A875">
            <v>16001104</v>
          </cell>
          <cell r="B875" t="str">
            <v>PLANO DE TRABALHO</v>
          </cell>
          <cell r="C875" t="str">
            <v>UN</v>
          </cell>
          <cell r="D875">
            <v>16697.54</v>
          </cell>
        </row>
        <row r="876">
          <cell r="A876">
            <v>16001105</v>
          </cell>
          <cell r="B876" t="str">
            <v>PLANO DE RECUPERAÇÃO DE ÁREAS DEGRADADAS - PRAD (CONFORME RESOLUÇÃO CADES 284/2024, ANEXO ÚNICO, ITEM 18, OU A QUE VIER SUBSTITUÍ-LA)</v>
          </cell>
          <cell r="C876" t="str">
            <v>UN</v>
          </cell>
          <cell r="D876">
            <v>187685.57</v>
          </cell>
        </row>
        <row r="877">
          <cell r="A877">
            <v>16001106</v>
          </cell>
          <cell r="B877" t="str">
            <v>ESTUDO AMBIENTAL SIMPLIFICADO - EAS (CORFOME RESOLUÇÃO CADES 284/2024, ANEXO ÚNICO, ITENS 20 a 24, OU A QUE VIER SUBSTITUÍ-LA)</v>
          </cell>
          <cell r="C877" t="str">
            <v>UN</v>
          </cell>
          <cell r="D877">
            <v>249677.76</v>
          </cell>
        </row>
        <row r="878">
          <cell r="A878">
            <v>16001107</v>
          </cell>
          <cell r="B878" t="str">
            <v>ESTUDO DE VIABILIDADE AMBIENTAL - EVA (CONFORME RESOLUÇÃO CADES 284/2024, ANEXO ÚNICO, itens 8 À 15, OU A QUE QUE VIER SUBSTITUÍ-LA)</v>
          </cell>
          <cell r="C878" t="str">
            <v>UN</v>
          </cell>
          <cell r="D878">
            <v>503632.98</v>
          </cell>
        </row>
        <row r="879">
          <cell r="A879">
            <v>16001108</v>
          </cell>
          <cell r="B879" t="str">
            <v>ESTUDO DE IMPACTO AMBIENTAL e RELATÓRIO DE IMPACTO AMBIENTAL - EIA/RIMA (CONFORME RESOLUÇÃO CADES 284/2024 ANEXO ÚNICO, ITENS 1, 2, 3, 5 e 6, OU A QUE VIERSUBSTITUÍ-LA).</v>
          </cell>
          <cell r="C879" t="str">
            <v>UN</v>
          </cell>
          <cell r="D879">
            <v>760838.01</v>
          </cell>
        </row>
        <row r="880">
          <cell r="A880">
            <v>16001109</v>
          </cell>
          <cell r="B880" t="str">
            <v>ELABORAÇÃO DE 1 (um) PROGRAMA AMBIENTAL PARA COMPOSIÇÃO DO PLANO BÁSICO AMBIENTAL (PBA)</v>
          </cell>
          <cell r="C880" t="str">
            <v>UN</v>
          </cell>
          <cell r="D880">
            <v>13027.74</v>
          </cell>
        </row>
        <row r="881">
          <cell r="A881">
            <v>16001110</v>
          </cell>
          <cell r="B881" t="str">
            <v>MANUAL DE LIMPEZA DOS RESERVATÓRIOS (ENTREGA ÚNICA)</v>
          </cell>
          <cell r="C881" t="str">
            <v>UN</v>
          </cell>
          <cell r="D881">
            <v>9467.33</v>
          </cell>
        </row>
        <row r="882">
          <cell r="A882">
            <v>16001111</v>
          </cell>
          <cell r="B882" t="str">
            <v>REQUERIMENTO, ESTUDOS, DOCUMENTOS, MAPAS E PLANTAS PARA OBTENÇÃO DO ALVARÁ METROPOLITANO (CETESB)</v>
          </cell>
          <cell r="C882" t="str">
            <v>UN</v>
          </cell>
          <cell r="D882">
            <v>53839.6</v>
          </cell>
        </row>
        <row r="883">
          <cell r="A883">
            <v>16001112</v>
          </cell>
          <cell r="B883" t="str">
            <v>REQUERIMENTO, ESTUDOS, DOCUMENTOS, MAPAS E PLANTAS PARA OBTENÇÃO DA OUTORGA da SP AGUAS (DAEE)</v>
          </cell>
          <cell r="C883" t="str">
            <v>UN</v>
          </cell>
          <cell r="D883">
            <v>12057.43</v>
          </cell>
        </row>
        <row r="884">
          <cell r="A884">
            <v>16001113</v>
          </cell>
          <cell r="B884" t="str">
            <v>AUDIÊNCIA PÚBLICA</v>
          </cell>
          <cell r="C884" t="str">
            <v>UN</v>
          </cell>
          <cell r="D884">
            <v>31676.86</v>
          </cell>
        </row>
        <row r="885">
          <cell r="A885">
            <v>16001114</v>
          </cell>
          <cell r="B885" t="str">
            <v>RELATÓRIO DE ATENDIMENTO A LAP, OBTENÇÃO DA LAI</v>
          </cell>
          <cell r="C885" t="str">
            <v>UN</v>
          </cell>
          <cell r="D885">
            <v>80826.67</v>
          </cell>
        </row>
        <row r="886">
          <cell r="A886">
            <v>16002050</v>
          </cell>
          <cell r="B886" t="str">
            <v>ELABORAÇÃO DE DOCUMENTOS TÉCNICOS PARA O TERMO DE COMPROMISSO AMBIENTAL - TCA OU TERMO DE COMPROMISSO DE RECUPERAÇÃO AMBIENTAL - TCRA PARA ATÉ 100 EXEMPLARES ARBÓREOS</v>
          </cell>
          <cell r="C886" t="str">
            <v>UN</v>
          </cell>
          <cell r="D886">
            <v>28196.99</v>
          </cell>
        </row>
        <row r="887">
          <cell r="A887">
            <v>16002051</v>
          </cell>
          <cell r="B887" t="str">
            <v>ELABORAÇÃO DE DOCUMENTOS TÉCNICOS PARA O TERMO DE COMPROMISSO AMBIENTAL - TCA  OU TERMO DE COMPROMISSO DE RECUPERAÇÃO AMBIENTAL - TCRA DE 101 ATÉ 1000 EXEMPLARES ARBÓREOS</v>
          </cell>
          <cell r="C887" t="str">
            <v>UN</v>
          </cell>
          <cell r="D887">
            <v>41856.910000000003</v>
          </cell>
        </row>
        <row r="888">
          <cell r="A888">
            <v>16002052</v>
          </cell>
          <cell r="B888" t="str">
            <v>ELABORAÇÃO DE DOCUMENTOS TÉCNICOS PARA O TERMO DE COMPROMISSO AMBIENTAL - TCA OU TERMO DE COMPROMISSO DE RECUPERAÇÃO AMBIENTAL - TCRA PARA MAIS DE 1000 EXEMPLARES ARBÓREOS</v>
          </cell>
          <cell r="C888" t="str">
            <v>UN</v>
          </cell>
          <cell r="D888">
            <v>59885.42</v>
          </cell>
        </row>
        <row r="889">
          <cell r="A889">
            <v>16002053</v>
          </cell>
          <cell r="B889" t="str">
            <v>ELABORAÇÃO DE ADITIVO AO TERMO DE COMPROMISSO AMBIENTAL - TCA</v>
          </cell>
          <cell r="C889" t="str">
            <v>UN</v>
          </cell>
          <cell r="D889">
            <v>24146.26</v>
          </cell>
        </row>
        <row r="890">
          <cell r="A890">
            <v>16003001</v>
          </cell>
          <cell r="B890" t="str">
            <v>RELATÓRIO DE AVALIAÇÃO PRELIMINAR CONFORME CETESB DD N°38/2017/C</v>
          </cell>
          <cell r="C890" t="str">
            <v>UN</v>
          </cell>
          <cell r="D890">
            <v>20936.34</v>
          </cell>
        </row>
        <row r="891">
          <cell r="A891">
            <v>16003002</v>
          </cell>
          <cell r="B891" t="str">
            <v>RELATÓRIO DE INVESTIGAÇÃO CONFIRMATÓRIA OU DETALHADA CONFORME CETESB DD nº 38/2017/C  E DD nº 125/2021/E</v>
          </cell>
          <cell r="C891" t="str">
            <v>UN</v>
          </cell>
          <cell r="D891">
            <v>34012.120000000003</v>
          </cell>
        </row>
        <row r="892">
          <cell r="A892">
            <v>16003003</v>
          </cell>
          <cell r="B892" t="str">
            <v>SERVIÇOS DE CAMPO PARA AMOSTRAGEM DE AGUA E SOLO CONFORME CETESB DD nº 38/2017/C E DD nº 125/2021/E PARA ÁREAS ATÉ 1200 m²</v>
          </cell>
          <cell r="C892" t="str">
            <v>UN</v>
          </cell>
          <cell r="D892">
            <v>30438.45</v>
          </cell>
        </row>
        <row r="893">
          <cell r="A893">
            <v>16003004</v>
          </cell>
          <cell r="B893" t="str">
            <v>SERVIÇOS DE CAMPO PARA AMOSTRAGEM DE AGUA E SOLO CONFORME CETESB DD nº 38/2017/C E DD nº 125/2021/E PARA ÁREAS ACIMA 1200 m² ATÉ 2400 m²</v>
          </cell>
          <cell r="C893" t="str">
            <v>UN</v>
          </cell>
          <cell r="D893">
            <v>66009.87</v>
          </cell>
        </row>
        <row r="894">
          <cell r="A894">
            <v>16003005</v>
          </cell>
          <cell r="B894" t="str">
            <v>SERVIÇOS DE CAMPO PARA AMOSTRAGEM DE AGUA E SOLO CONFORME CETESB DD nº 38/2017/C E DD nº 125/2021/E PARA ÁREAS ACIMA DE 2400 m²</v>
          </cell>
          <cell r="C894" t="str">
            <v>UN</v>
          </cell>
          <cell r="D894">
            <v>104876.59</v>
          </cell>
        </row>
        <row r="895">
          <cell r="A895">
            <v>16004001</v>
          </cell>
          <cell r="B895" t="str">
            <v>FICHA DE CARACTERIZAÇÃO DO EMPREENDIMENTO - FCA, CONFORME INSTRUÇÃO NORMATIVA IPHAN N°01/2015</v>
          </cell>
          <cell r="C895" t="str">
            <v>UN</v>
          </cell>
          <cell r="D895">
            <v>9506.36</v>
          </cell>
        </row>
        <row r="896">
          <cell r="A896">
            <v>16004002</v>
          </cell>
          <cell r="B896" t="str">
            <v>RELATÓRIO DE AVALIAÇÃO DE IMPACTO AOS BENS CULTURAIS TOMBADOS, VALORADOS E REGISTRADOS</v>
          </cell>
          <cell r="C896" t="str">
            <v>UN</v>
          </cell>
          <cell r="D896">
            <v>17129.82</v>
          </cell>
        </row>
        <row r="897">
          <cell r="A897">
            <v>16004003</v>
          </cell>
          <cell r="B897" t="str">
            <v>PROJETO DE AVALIAÇÃO DE IMPACTO AO PATRIMÔNIO ARQUEOLÓGICO</v>
          </cell>
          <cell r="C897" t="str">
            <v>UN</v>
          </cell>
          <cell r="D897">
            <v>17665.849999999999</v>
          </cell>
        </row>
        <row r="898">
          <cell r="A898">
            <v>16004004</v>
          </cell>
          <cell r="B898" t="str">
            <v>RELATÓRIO DE AVALIAÇÃO DE IMPACTO AO PATRIMÔNIO ARQUEOLÓGICO</v>
          </cell>
          <cell r="C898" t="str">
            <v>UN</v>
          </cell>
          <cell r="D898">
            <v>7868.23</v>
          </cell>
        </row>
        <row r="899">
          <cell r="A899">
            <v>16004005</v>
          </cell>
          <cell r="B899" t="str">
            <v>PROGRAMA DE GESTÃO DOS BENS CULTURAIS TOMBADOS, VALORADOS E REGISTRADOS</v>
          </cell>
          <cell r="C899" t="str">
            <v>UN</v>
          </cell>
          <cell r="D899">
            <v>17411.740000000002</v>
          </cell>
        </row>
        <row r="900">
          <cell r="A900">
            <v>16004006</v>
          </cell>
          <cell r="B900" t="str">
            <v>RELATÓRIO DE GESTÃO DOS BENS CULTURAIS TOMBADOS, VALORADOS E REGISTRADOS</v>
          </cell>
          <cell r="C900" t="str">
            <v>UN</v>
          </cell>
          <cell r="D900">
            <v>7855.69</v>
          </cell>
        </row>
        <row r="901">
          <cell r="A901">
            <v>16004007</v>
          </cell>
          <cell r="B901" t="str">
            <v>PROJETO DE SALVAMENTO ARQUEOLÓGICO</v>
          </cell>
          <cell r="C901" t="str">
            <v>UN</v>
          </cell>
          <cell r="D901">
            <v>16617.990000000002</v>
          </cell>
        </row>
        <row r="902">
          <cell r="A902">
            <v>16004008</v>
          </cell>
          <cell r="B902" t="str">
            <v>RELATÓRIO DE SALVAMENTO ARQUEOLÓGICO</v>
          </cell>
          <cell r="C902" t="str">
            <v>UN</v>
          </cell>
          <cell r="D902">
            <v>16740.37</v>
          </cell>
        </row>
        <row r="903">
          <cell r="A903">
            <v>16004009</v>
          </cell>
          <cell r="B903" t="str">
            <v>PROJETO E RELATÓRIO INTEGRADO DE EDUCAÇÃO PATRIMONIAL</v>
          </cell>
          <cell r="C903" t="str">
            <v>UN</v>
          </cell>
          <cell r="D903">
            <v>17480.7</v>
          </cell>
        </row>
        <row r="904">
          <cell r="A904">
            <v>16005001</v>
          </cell>
          <cell r="B904" t="str">
            <v>RELATÓRIO SEMESTRAL DE ATENDIMENTO À LAI - LICENÇA AMBIENTAL DE INSTALAÇÃO OBTIDA ATRAVÉS DE EAS (ESTUDO AMBIENTAL SIMPLIFICADO)</v>
          </cell>
          <cell r="C904" t="str">
            <v>UN</v>
          </cell>
          <cell r="D904">
            <v>8579.4699999999993</v>
          </cell>
        </row>
        <row r="905">
          <cell r="A905">
            <v>16005002</v>
          </cell>
          <cell r="B905" t="str">
            <v>RELATÓRIO SEMESTRAL DE ATENDIMENTO À LAI - LICENÇA AMBIENTAL DE INSTALAÇÃO OBTIDA ATRAVÉS DE EVA (ESTUDO DE VIABILIDADE AMBIENTAL - EVA).</v>
          </cell>
          <cell r="C905" t="str">
            <v>UN</v>
          </cell>
          <cell r="D905">
            <v>11031.98</v>
          </cell>
        </row>
        <row r="906">
          <cell r="A906">
            <v>16005003</v>
          </cell>
          <cell r="B906" t="str">
            <v>RELATÓRIO SEMESTRAL DE ATENDIMENTO À LAI - LICENÇA AMBIENTAL DE INSTALAÇÃO OBTIDA ATRAVÉS DE EIA/RIMA</v>
          </cell>
          <cell r="C906" t="str">
            <v>UN</v>
          </cell>
          <cell r="D906">
            <v>13525.71</v>
          </cell>
        </row>
        <row r="907">
          <cell r="A907">
            <v>16005004</v>
          </cell>
          <cell r="B907" t="str">
            <v>IMPLEMENTAÇÃO E RELATÓRIO MENSAL DOS PROGRAMAS AMBIENTAIS DE OBRAS DISPENSADAS DE LICENCIAMENTO AMBIENTAL</v>
          </cell>
          <cell r="C907" t="str">
            <v>UN</v>
          </cell>
          <cell r="D907">
            <v>32085.62</v>
          </cell>
        </row>
        <row r="908">
          <cell r="A908">
            <v>16005005</v>
          </cell>
          <cell r="B908" t="str">
            <v>IMPLEMENTAÇÃO E RELATÓRIO MENSAL DOS PROGRAMAS AMBIENTAIS DE OBRAS PREVISTOS NO ESTUDO AMBIENTAL SIMPLIFICADO - EAS</v>
          </cell>
          <cell r="C908" t="str">
            <v>UN</v>
          </cell>
          <cell r="D908">
            <v>38272.61</v>
          </cell>
        </row>
        <row r="909">
          <cell r="A909">
            <v>16005006</v>
          </cell>
          <cell r="B909" t="str">
            <v>IMPLEMENTAÇÃO E  RELATÓRIO MENSAL DOS PROGRAMAS AMBIENTAIS DE OBRAS PREVISTOS NO ESTUDO DE VIABILIDADE AMBIENTAL - EVA</v>
          </cell>
          <cell r="C909" t="str">
            <v>UN</v>
          </cell>
          <cell r="D909">
            <v>55478.21</v>
          </cell>
        </row>
        <row r="910">
          <cell r="A910">
            <v>16005007</v>
          </cell>
          <cell r="B910" t="str">
            <v>IMPLEMENTAÇÃO E RELATÓRIO MENSAL DOS PROGRAMAS AMBIENTAIS DE OBRAS PREVISTOS NO EIA/RIMA</v>
          </cell>
          <cell r="C910" t="str">
            <v>UN</v>
          </cell>
          <cell r="D910">
            <v>84889.66</v>
          </cell>
        </row>
      </sheetData>
      <sheetData sheetId="9">
        <row r="4">
          <cell r="A4">
            <v>1000000</v>
          </cell>
          <cell r="B4" t="str">
            <v>SERVICOS PRELIMINARES</v>
          </cell>
        </row>
        <row r="5">
          <cell r="A5">
            <v>1001000</v>
          </cell>
          <cell r="B5" t="str">
            <v>LIMPEZA DO TERRENO</v>
          </cell>
          <cell r="C5" t="str">
            <v>.</v>
          </cell>
          <cell r="D5" t="str">
            <v>.</v>
          </cell>
        </row>
        <row r="6">
          <cell r="A6">
            <v>1001001</v>
          </cell>
          <cell r="B6" t="str">
            <v>LIMPEZA MECANIZADA GERAL, INCLUSIVE REMOÇÃO DA COBERTURA VEGETAL - TRONCOS COM DIÂMETRO ATÉ 10CM - SEM TRANSPORTE</v>
          </cell>
          <cell r="C6" t="str">
            <v>M2</v>
          </cell>
          <cell r="D6">
            <v>1.76</v>
          </cell>
        </row>
        <row r="7">
          <cell r="A7">
            <v>1001002</v>
          </cell>
          <cell r="B7" t="str">
            <v>DESTOCAMENTO, INCLUSIVE REMOÇÃO DAS RAÍZES - DIÂMETROS DE 10,01 À 30CM</v>
          </cell>
          <cell r="C7" t="str">
            <v>UN</v>
          </cell>
          <cell r="D7">
            <v>57.61</v>
          </cell>
        </row>
        <row r="8">
          <cell r="A8">
            <v>1001003</v>
          </cell>
          <cell r="B8" t="str">
            <v>DESTOCAMENTO, INCLUSIVE REMOÇÃO DAS RAÍZES - DIÂMETRO 30,01 À 50 CM</v>
          </cell>
          <cell r="C8" t="str">
            <v>UN</v>
          </cell>
          <cell r="D8">
            <v>160.16</v>
          </cell>
        </row>
        <row r="9">
          <cell r="A9">
            <v>1001004</v>
          </cell>
          <cell r="B9" t="str">
            <v>DESTOCAMENTO, INCLUSIVE REMOÇÃO DAS RAÍZES - DIÂMETROS MAIORES QUE 50 CM</v>
          </cell>
          <cell r="C9" t="str">
            <v>UN</v>
          </cell>
          <cell r="D9">
            <v>190.8</v>
          </cell>
        </row>
        <row r="10">
          <cell r="A10">
            <v>1001005</v>
          </cell>
          <cell r="B10" t="str">
            <v>CARGA MECANIZADA E REMOÇÃO DE ENTULHO, INCLUSIVE TRANSPORTE ATÉ 1KM</v>
          </cell>
          <cell r="C10" t="str">
            <v>M3</v>
          </cell>
          <cell r="D10">
            <v>12.21</v>
          </cell>
        </row>
        <row r="11">
          <cell r="A11">
            <v>1001006</v>
          </cell>
          <cell r="B11" t="str">
            <v>CARGA MANUAL E REMOÇÃO DE ENTULHO, INCLUSIVE TRANSPORTE ATÉ 1 KM</v>
          </cell>
          <cell r="C11" t="str">
            <v>M3</v>
          </cell>
          <cell r="D11">
            <v>54.3</v>
          </cell>
        </row>
        <row r="12">
          <cell r="A12">
            <v>1001007</v>
          </cell>
          <cell r="B12" t="str">
            <v>REMOÇÃO DE ENTULHO COM CAÇAMBA METÁLICA, INCLUSIVE CARGA MANUAL E DESCARGA EM BOTA-FORA</v>
          </cell>
          <cell r="C12" t="str">
            <v>M3</v>
          </cell>
          <cell r="D12">
            <v>163.19</v>
          </cell>
        </row>
        <row r="13">
          <cell r="A13">
            <v>1001008</v>
          </cell>
          <cell r="B13" t="str">
            <v>LIMPEZA MANUAL GERAL INCLUSIVE REMOÇÃO DE COBERTURA VEGETAL - TRONCO ATÉ 10CM - SEM TRANSPORTE</v>
          </cell>
          <cell r="C13" t="str">
            <v>M2</v>
          </cell>
          <cell r="D13">
            <v>6.47</v>
          </cell>
        </row>
        <row r="14">
          <cell r="A14">
            <v>1001009</v>
          </cell>
          <cell r="B14" t="str">
            <v>DESTOCAMENTO MANUAL, INCLUSIVE REMOÇÃO DE RAÍZES - DIÂMETRO 10,01 À 30 CM</v>
          </cell>
          <cell r="C14" t="str">
            <v>UN</v>
          </cell>
          <cell r="D14">
            <v>77.67</v>
          </cell>
        </row>
        <row r="15">
          <cell r="A15">
            <v>1001010</v>
          </cell>
          <cell r="B15" t="str">
            <v>TRANSPORTE DE ENTULHO POR CAMINHÃO BASCULANTE, A PARTIR DE 1KM</v>
          </cell>
          <cell r="C15" t="str">
            <v>M3XKM</v>
          </cell>
          <cell r="D15">
            <v>1.7</v>
          </cell>
        </row>
        <row r="16">
          <cell r="A16">
            <v>1001020</v>
          </cell>
          <cell r="B16" t="str">
            <v>CORTE, RECORTE E REMOÇÃO DE ÁRVORES INCLUSIVE RAIZES DIÂM. &gt; 5 E &lt; 15CM</v>
          </cell>
          <cell r="C16" t="str">
            <v>UN</v>
          </cell>
          <cell r="D16">
            <v>234.21</v>
          </cell>
        </row>
        <row r="17">
          <cell r="A17">
            <v>1001021</v>
          </cell>
          <cell r="B17" t="str">
            <v>CORTE, RECORTE E REMOÇÃO DE ÁRVORES INCLUSIVE RAIZES DIÂM. &gt; 15 E &lt; 30CM</v>
          </cell>
          <cell r="C17" t="str">
            <v>UN</v>
          </cell>
          <cell r="D17">
            <v>585.88</v>
          </cell>
        </row>
        <row r="18">
          <cell r="A18">
            <v>1001022</v>
          </cell>
          <cell r="B18" t="str">
            <v>CORTE, RECORTE E REMOÇÃO DE ÁRVORES INCLUSIVE RAIZES DIÂM. &gt; 30 E &lt; 60CM</v>
          </cell>
          <cell r="C18" t="str">
            <v>UN</v>
          </cell>
          <cell r="D18">
            <v>732.35</v>
          </cell>
        </row>
        <row r="19">
          <cell r="A19">
            <v>1001023</v>
          </cell>
          <cell r="B19" t="str">
            <v>CORTE, RECORTE E REMOÇÃO DE ÁRVORES INCLUSIVE RAIZES DIÂM. &gt; 60 E &lt; 90CM</v>
          </cell>
          <cell r="C19" t="str">
            <v>UN</v>
          </cell>
          <cell r="D19">
            <v>878.82</v>
          </cell>
        </row>
        <row r="20">
          <cell r="A20">
            <v>1001024</v>
          </cell>
          <cell r="B20" t="str">
            <v>CORTE, RECORTE E REMOÇÃO DE ÁRVORES INCLUSIVE RAIZES DIÂM. &gt; 90CM</v>
          </cell>
          <cell r="C20" t="str">
            <v>UN</v>
          </cell>
          <cell r="D20">
            <v>1025.29</v>
          </cell>
        </row>
        <row r="21">
          <cell r="A21">
            <v>1002000</v>
          </cell>
          <cell r="B21" t="str">
            <v>MOVIMENTO DE TERRA MANUAL</v>
          </cell>
          <cell r="C21" t="str">
            <v>.</v>
          </cell>
          <cell r="D21" t="str">
            <v>.</v>
          </cell>
        </row>
        <row r="22">
          <cell r="A22">
            <v>1002001</v>
          </cell>
          <cell r="B22" t="str">
            <v>CORTE</v>
          </cell>
          <cell r="C22" t="str">
            <v>M3</v>
          </cell>
          <cell r="D22">
            <v>51.78</v>
          </cell>
        </row>
        <row r="23">
          <cell r="A23">
            <v>1002002</v>
          </cell>
          <cell r="B23" t="str">
            <v>CORTE E ESPALHAMENTO DENTRO DA OBRA</v>
          </cell>
          <cell r="C23" t="str">
            <v>M3</v>
          </cell>
          <cell r="D23">
            <v>64.73</v>
          </cell>
        </row>
        <row r="24">
          <cell r="A24">
            <v>1002005</v>
          </cell>
          <cell r="B24" t="str">
            <v>ATERRO, INCLUSIVE COMPACTAÇÃO MANUAL</v>
          </cell>
          <cell r="C24" t="str">
            <v>M3</v>
          </cell>
          <cell r="D24">
            <v>46.09</v>
          </cell>
        </row>
        <row r="25">
          <cell r="A25">
            <v>1002010</v>
          </cell>
          <cell r="B25" t="str">
            <v>CARGA MECANIZADA E REMOÇÃO DE TERRA, INCLUSIVE TRANSPORTE ATÉ 1KM</v>
          </cell>
          <cell r="C25" t="str">
            <v>M3</v>
          </cell>
          <cell r="D25">
            <v>17.350000000000001</v>
          </cell>
        </row>
        <row r="26">
          <cell r="A26">
            <v>1002011</v>
          </cell>
          <cell r="B26" t="str">
            <v>CARGA MANUAL E REMOÇÃO DE TERRA, INCLUSIVE TRANSPORTE ATÉ 1 KM</v>
          </cell>
          <cell r="C26" t="str">
            <v>M3</v>
          </cell>
          <cell r="D26">
            <v>42.85</v>
          </cell>
        </row>
        <row r="27">
          <cell r="A27">
            <v>1003000</v>
          </cell>
          <cell r="B27" t="str">
            <v>MOVIMENTO DE TERRA MECANIZADO</v>
          </cell>
          <cell r="C27" t="str">
            <v>.</v>
          </cell>
          <cell r="D27" t="str">
            <v>.</v>
          </cell>
        </row>
        <row r="28">
          <cell r="A28">
            <v>1003001</v>
          </cell>
          <cell r="B28" t="str">
            <v>CORTE E ESPALHAMENTO DENTRO DA OBRA</v>
          </cell>
          <cell r="C28" t="str">
            <v>M3</v>
          </cell>
          <cell r="D28">
            <v>17.579999999999998</v>
          </cell>
        </row>
        <row r="29">
          <cell r="A29">
            <v>1003002</v>
          </cell>
          <cell r="B29" t="str">
            <v>CORTE E ATERRO COMPACTADO</v>
          </cell>
          <cell r="C29" t="str">
            <v>M3</v>
          </cell>
          <cell r="D29">
            <v>20.82</v>
          </cell>
        </row>
        <row r="30">
          <cell r="A30">
            <v>1003003</v>
          </cell>
          <cell r="B30" t="str">
            <v>CORTE E CARREGAMENTO PARA BOTA-FORA, INCLUSIVE TRANSPORTE ATÉ 1KM</v>
          </cell>
          <cell r="C30" t="str">
            <v>M3</v>
          </cell>
          <cell r="D30">
            <v>28.55</v>
          </cell>
        </row>
        <row r="31">
          <cell r="A31">
            <v>1003005</v>
          </cell>
          <cell r="B31" t="str">
            <v>FORNECIMENTO DE TERRA, INCLUSIVE CORTE, CARGA, DESCARGA E TRANSPORTE ATÉ 1KM</v>
          </cell>
          <cell r="C31" t="str">
            <v>M3</v>
          </cell>
          <cell r="D31">
            <v>32.21</v>
          </cell>
        </row>
        <row r="32">
          <cell r="A32">
            <v>1003006</v>
          </cell>
          <cell r="B32" t="str">
            <v>ATERRO, INCLUSIVE COMPACTAÇÃO</v>
          </cell>
          <cell r="C32" t="str">
            <v>M3</v>
          </cell>
          <cell r="D32">
            <v>8.02</v>
          </cell>
        </row>
        <row r="33">
          <cell r="A33">
            <v>1003010</v>
          </cell>
          <cell r="B33" t="str">
            <v>TRANSPORTE DE TERRA POR CAMINHÃO BASCULANTE, A PARTIR DE 1KM</v>
          </cell>
          <cell r="C33" t="str">
            <v>M3XKM</v>
          </cell>
          <cell r="D33">
            <v>3.03</v>
          </cell>
        </row>
        <row r="34">
          <cell r="A34">
            <v>1004000</v>
          </cell>
          <cell r="B34" t="str">
            <v>DRENAGEM DO TERRENO</v>
          </cell>
          <cell r="C34" t="str">
            <v>.</v>
          </cell>
          <cell r="D34" t="str">
            <v>.</v>
          </cell>
        </row>
        <row r="35">
          <cell r="A35">
            <v>1004001</v>
          </cell>
          <cell r="B35" t="str">
            <v>ESCAVAÇÃO MANUAL, PROFUNDIDADE IGUAL OU INFERIOR A 1,50M</v>
          </cell>
          <cell r="C35" t="str">
            <v>M3</v>
          </cell>
          <cell r="D35">
            <v>82.59</v>
          </cell>
        </row>
        <row r="36">
          <cell r="A36">
            <v>1004002</v>
          </cell>
          <cell r="B36" t="str">
            <v xml:space="preserve"> ESCAVAÇÃO MANUAL,  PROFUNDIDADE SUPERIOR A 1,50M</v>
          </cell>
          <cell r="C36" t="str">
            <v>M3</v>
          </cell>
          <cell r="D36">
            <v>90.62</v>
          </cell>
        </row>
        <row r="37">
          <cell r="A37">
            <v>1004005</v>
          </cell>
          <cell r="B37" t="str">
            <v>ESCORAMENTO DE VALAS, CONTINUO</v>
          </cell>
          <cell r="C37" t="str">
            <v>M2</v>
          </cell>
          <cell r="D37">
            <v>135.07</v>
          </cell>
        </row>
        <row r="38">
          <cell r="A38">
            <v>1004006</v>
          </cell>
          <cell r="B38" t="str">
            <v>ESCORAMENTO DE VALAS, DESCONTINUO</v>
          </cell>
          <cell r="C38" t="str">
            <v>M2</v>
          </cell>
          <cell r="D38">
            <v>77.900000000000006</v>
          </cell>
        </row>
        <row r="39">
          <cell r="A39">
            <v>1004010</v>
          </cell>
          <cell r="B39" t="str">
            <v>APILOAMENTO DO FUNDO DE VALAS, PARA SIMPLES REGULARIZAÇÃO</v>
          </cell>
          <cell r="C39" t="str">
            <v>M2</v>
          </cell>
          <cell r="D39">
            <v>6.47</v>
          </cell>
        </row>
        <row r="40">
          <cell r="A40">
            <v>1004014</v>
          </cell>
          <cell r="B40" t="str">
            <v>LASTRO DE AGREGADO RECICLADO</v>
          </cell>
          <cell r="C40" t="str">
            <v>M3</v>
          </cell>
          <cell r="D40">
            <v>152.04</v>
          </cell>
        </row>
        <row r="41">
          <cell r="A41">
            <v>1004015</v>
          </cell>
          <cell r="B41" t="str">
            <v>LASTRO DE BRITA</v>
          </cell>
          <cell r="C41" t="str">
            <v>M3</v>
          </cell>
          <cell r="D41">
            <v>237.75</v>
          </cell>
        </row>
        <row r="42">
          <cell r="A42">
            <v>1004016</v>
          </cell>
          <cell r="B42" t="str">
            <v>LASTRO DE CONCRETO, 150KG CIM/M3</v>
          </cell>
          <cell r="C42" t="str">
            <v>M3</v>
          </cell>
          <cell r="D42">
            <v>555.14</v>
          </cell>
        </row>
        <row r="43">
          <cell r="A43">
            <v>1004017</v>
          </cell>
          <cell r="B43" t="str">
            <v>LASTRO DE CONCRETO COM AGREGADO RECICLADO, 150 KG CIM/M3</v>
          </cell>
          <cell r="C43" t="str">
            <v>M3</v>
          </cell>
          <cell r="D43">
            <v>486.15</v>
          </cell>
        </row>
        <row r="44">
          <cell r="A44">
            <v>1004020</v>
          </cell>
          <cell r="B44" t="str">
            <v>HD.23 - TUBO DE PEAD CORRUGADO E PERFURADOPARA DRENAGEM - DIÂMETRO 2,5" (EM ACORDO COM AS NORMAS DNIT 093/06, NBR 15073 E NBR 14692)</v>
          </cell>
          <cell r="C44" t="str">
            <v>M</v>
          </cell>
          <cell r="D44">
            <v>17.5</v>
          </cell>
        </row>
        <row r="45">
          <cell r="A45">
            <v>1004021</v>
          </cell>
          <cell r="B45" t="str">
            <v>HD.23 - TUBO DE PEAD CORRUGADO E PERFURADOPARA DRENAGEM - DIÂMETRO 3,0" (EM ACORDO COM AS NORMAS DNIT 093/06, NBR 15073 E NBR 14692)</v>
          </cell>
          <cell r="C45" t="str">
            <v>M</v>
          </cell>
          <cell r="D45">
            <v>18.27</v>
          </cell>
        </row>
        <row r="46">
          <cell r="A46">
            <v>1004022</v>
          </cell>
          <cell r="B46" t="str">
            <v>HD.23 - TUBO DE PEAD CORRUGADO E PERFURADOPARA DRENAGEM - DIÂMETRO 4,0" (EM ACORDO COM AS NORMAS DNIT 093/06, NBR 15073 E NBR 14692)</v>
          </cell>
          <cell r="C46" t="str">
            <v>M</v>
          </cell>
          <cell r="D46">
            <v>21.17</v>
          </cell>
        </row>
        <row r="47">
          <cell r="A47">
            <v>1004023</v>
          </cell>
          <cell r="B47" t="str">
            <v>HD.23 - TUBO DE PEAD CORRUGADO E PERFURADOPARA DRENAGEM - DIÂMETRO 6,0" (EM ACORDO COM AS NORMAS DNIT 093/06, NBR 15073 E NBR 14692)</v>
          </cell>
          <cell r="C47" t="str">
            <v>M</v>
          </cell>
          <cell r="D47">
            <v>32.28</v>
          </cell>
        </row>
        <row r="48">
          <cell r="A48">
            <v>1004026</v>
          </cell>
          <cell r="B48" t="str">
            <v>TUBO PVC PERFURADO PARA DRENAGEM - DIÂMETRO 4" (100MM)</v>
          </cell>
          <cell r="C48" t="str">
            <v>M</v>
          </cell>
          <cell r="D48">
            <v>88.25</v>
          </cell>
        </row>
        <row r="49">
          <cell r="A49">
            <v>1004027</v>
          </cell>
          <cell r="B49" t="str">
            <v>TUBO PVC PERFURADO PARA DRENAGEM - DIÂMETRO 6" (150MM)</v>
          </cell>
          <cell r="C49" t="str">
            <v>M</v>
          </cell>
          <cell r="D49">
            <v>114.67</v>
          </cell>
        </row>
        <row r="50">
          <cell r="A50">
            <v>1004030</v>
          </cell>
          <cell r="B50" t="str">
            <v>TUBO DE CONCRETO - DIÂMETRO DE 30CM</v>
          </cell>
          <cell r="C50" t="str">
            <v>M</v>
          </cell>
          <cell r="D50">
            <v>76.63</v>
          </cell>
        </row>
        <row r="51">
          <cell r="A51">
            <v>1004031</v>
          </cell>
          <cell r="B51" t="str">
            <v>TUBO DE CONCRETO - DIÂMETRO DE 40CM</v>
          </cell>
          <cell r="C51" t="str">
            <v>M</v>
          </cell>
          <cell r="D51">
            <v>108.28</v>
          </cell>
        </row>
        <row r="52">
          <cell r="A52">
            <v>1004032</v>
          </cell>
          <cell r="B52" t="str">
            <v>TUBO DE CONCRETO - DIÂMETRO DE 50CM</v>
          </cell>
          <cell r="C52" t="str">
            <v>M</v>
          </cell>
          <cell r="D52">
            <v>144.57</v>
          </cell>
        </row>
        <row r="53">
          <cell r="A53">
            <v>1004033</v>
          </cell>
          <cell r="B53" t="str">
            <v>TUBO DE CONCRETO - DIÂMETRO DE 60CM</v>
          </cell>
          <cell r="C53" t="str">
            <v>M</v>
          </cell>
          <cell r="D53">
            <v>188.29</v>
          </cell>
        </row>
        <row r="54">
          <cell r="A54">
            <v>1004035</v>
          </cell>
          <cell r="B54" t="str">
            <v>TUBO DE CONCRETO - DIÂMETRO DE 80CM</v>
          </cell>
          <cell r="C54" t="str">
            <v>M</v>
          </cell>
          <cell r="D54">
            <v>418.89</v>
          </cell>
        </row>
        <row r="55">
          <cell r="A55">
            <v>1004037</v>
          </cell>
          <cell r="B55" t="str">
            <v>TUBO DE CONCRETO - DIÂMETRO DE 100CM</v>
          </cell>
          <cell r="C55" t="str">
            <v>M</v>
          </cell>
          <cell r="D55">
            <v>567.07000000000005</v>
          </cell>
        </row>
        <row r="56">
          <cell r="A56">
            <v>1004039</v>
          </cell>
          <cell r="B56" t="str">
            <v>TUBO DE CONCRETO - DIÂMETRO DE 120CM</v>
          </cell>
          <cell r="C56" t="str">
            <v>M</v>
          </cell>
          <cell r="D56">
            <v>876.41</v>
          </cell>
        </row>
        <row r="57">
          <cell r="A57">
            <v>1004048</v>
          </cell>
          <cell r="B57" t="str">
            <v>HA.01 - CAIXA DE LIGAÇÃO OU INSPEÇÃO - ESCAVAÇÃO E APILOAMENTO</v>
          </cell>
          <cell r="C57" t="str">
            <v>M3</v>
          </cell>
          <cell r="D57">
            <v>69.91</v>
          </cell>
        </row>
        <row r="58">
          <cell r="A58">
            <v>1004049</v>
          </cell>
          <cell r="B58" t="str">
            <v>HA.01 - CAIXA DE LIGAÇÃO OU INSPEÇÃO - LASTRO DE CONCRETO (FUNDO)</v>
          </cell>
          <cell r="C58" t="str">
            <v>M3</v>
          </cell>
          <cell r="D58">
            <v>587.02</v>
          </cell>
        </row>
        <row r="59">
          <cell r="A59">
            <v>1004050</v>
          </cell>
          <cell r="B59" t="str">
            <v>HA.01 - CAIXA DE LIGAÇÃO OU INSPEÇÃO - ALVENARIA DE 1/2 TIJOLO, REVESTIDA</v>
          </cell>
          <cell r="C59" t="str">
            <v>M2</v>
          </cell>
          <cell r="D59">
            <v>307.63</v>
          </cell>
        </row>
        <row r="60">
          <cell r="A60">
            <v>1004051</v>
          </cell>
          <cell r="B60" t="str">
            <v>HA.01 - CAIXA DE LIGAÇÃO OU INSPEÇÃO - ALVENARIA DE 1 TIJOLO, REVESTIDA</v>
          </cell>
          <cell r="C60" t="str">
            <v>M2</v>
          </cell>
          <cell r="D60">
            <v>434.92</v>
          </cell>
        </row>
        <row r="61">
          <cell r="A61">
            <v>1004052</v>
          </cell>
          <cell r="B61" t="str">
            <v>HA.01 - CAIXA DE LIGAÇÃO OU INSPEÇÃO - TAMPA DE CONCRETO</v>
          </cell>
          <cell r="C61" t="str">
            <v>M2</v>
          </cell>
          <cell r="D61">
            <v>273.06</v>
          </cell>
        </row>
        <row r="62">
          <cell r="A62">
            <v>1004070</v>
          </cell>
          <cell r="B62" t="str">
            <v>ENVOLVIMENTO DE TUBOS COM BRITA</v>
          </cell>
          <cell r="C62" t="str">
            <v>M3</v>
          </cell>
          <cell r="D62">
            <v>250.69</v>
          </cell>
        </row>
        <row r="63">
          <cell r="A63">
            <v>1004071</v>
          </cell>
          <cell r="B63" t="str">
            <v>ENVOLVIMENTO DE TUBOS COM AREIA</v>
          </cell>
          <cell r="C63" t="str">
            <v>M3</v>
          </cell>
          <cell r="D63">
            <v>288.3</v>
          </cell>
        </row>
        <row r="64">
          <cell r="A64">
            <v>1004075</v>
          </cell>
          <cell r="B64" t="str">
            <v>MANTA GEOTÊXTIL</v>
          </cell>
          <cell r="C64" t="str">
            <v>M2</v>
          </cell>
          <cell r="D64">
            <v>11.24</v>
          </cell>
        </row>
        <row r="65">
          <cell r="A65">
            <v>1004076</v>
          </cell>
          <cell r="B65" t="str">
            <v>FORNECIMENTO E APLICAÇÃO DE GEOMEMBRANA DE PEAD - 1MM DE ESPESSURA</v>
          </cell>
          <cell r="C65" t="str">
            <v>M2</v>
          </cell>
          <cell r="D65">
            <v>36.76</v>
          </cell>
        </row>
        <row r="66">
          <cell r="A66">
            <v>1004077</v>
          </cell>
          <cell r="B66" t="str">
            <v>FORNECIMENTO E APLICAÇÃO DE MANTA FORMADA PELA ASSOCIAÇÃO DE UM TECIDO TÉCNICO DE POLIESTER COM UM FILME DE POLIETILENO DE BAIXA DENSIDADE EM ACORDO COM A NBR 12824</v>
          </cell>
          <cell r="C66" t="str">
            <v>M2</v>
          </cell>
          <cell r="D66">
            <v>21.85</v>
          </cell>
        </row>
        <row r="67">
          <cell r="A67">
            <v>1004078</v>
          </cell>
          <cell r="B67" t="str">
            <v xml:space="preserve"> FORNECIMENTO E APLICAÇÃO DE GEOCOMPOSTO FORMADO POR NÚCLEO TRIDIMENSIONAL, FLEXÍVEL DE FILAMENTO DE POLIPROPILENO, ASSOCIADO ÀS SUAS DUAS SUPERFÍCIES GEOTEXTEIS NÃO TECIDOS</v>
          </cell>
          <cell r="C67" t="str">
            <v>M2</v>
          </cell>
          <cell r="D67">
            <v>38.07</v>
          </cell>
        </row>
        <row r="68">
          <cell r="A68">
            <v>1004080</v>
          </cell>
          <cell r="B68" t="str">
            <v>REATERRO DE VALAS, INCLUSIVE COMPACTAÇÃO</v>
          </cell>
          <cell r="C68" t="str">
            <v>M3</v>
          </cell>
          <cell r="D68">
            <v>17.2</v>
          </cell>
        </row>
        <row r="69">
          <cell r="A69">
            <v>1005000</v>
          </cell>
          <cell r="B69" t="str">
            <v>TAPUMES</v>
          </cell>
          <cell r="C69" t="str">
            <v>.</v>
          </cell>
          <cell r="D69" t="str">
            <v>.</v>
          </cell>
        </row>
        <row r="70">
          <cell r="A70">
            <v>1005001</v>
          </cell>
          <cell r="B70" t="str">
            <v>TAPUME CHAPA COMPENSADA 6MM</v>
          </cell>
          <cell r="C70" t="str">
            <v>M2</v>
          </cell>
          <cell r="D70">
            <v>89.08</v>
          </cell>
        </row>
        <row r="71">
          <cell r="A71">
            <v>1005002</v>
          </cell>
          <cell r="B71" t="str">
            <v>TAPUME CHAPA COMPENSADA RESINADA 10MM</v>
          </cell>
          <cell r="C71" t="str">
            <v>M2</v>
          </cell>
          <cell r="D71">
            <v>98.67</v>
          </cell>
        </row>
        <row r="72">
          <cell r="A72">
            <v>1005005</v>
          </cell>
          <cell r="B72" t="str">
            <v>TAPUME METÁLICO COM TELHA METÁLICA, SEM PINTURA, TRAPEZOIDAL 40 ESP=0,43MM, COLUNAS, BASES E PARAFUSOS</v>
          </cell>
          <cell r="C72" t="str">
            <v>M2</v>
          </cell>
          <cell r="D72">
            <v>172.3</v>
          </cell>
        </row>
        <row r="73">
          <cell r="A73">
            <v>1005006</v>
          </cell>
          <cell r="B73" t="str">
            <v>PORTÃO METÁLICO DE OBRA - 5M, PIVOTANTE, 2 FOLHAS, PARA TAPUME</v>
          </cell>
          <cell r="C73" t="str">
            <v>M2</v>
          </cell>
          <cell r="D73">
            <v>291.99</v>
          </cell>
        </row>
        <row r="74">
          <cell r="A74">
            <v>1005007</v>
          </cell>
          <cell r="B74" t="str">
            <v>PORTÃO DE PEDESTRES - 1,15M, PARA TAPUME</v>
          </cell>
          <cell r="C74" t="str">
            <v>M2</v>
          </cell>
          <cell r="D74">
            <v>286.83</v>
          </cell>
        </row>
        <row r="75">
          <cell r="A75">
            <v>1005040</v>
          </cell>
          <cell r="B75" t="str">
            <v>TELA PARA PROTEÇÃO DE OBRAS, MALHA 2 MM</v>
          </cell>
          <cell r="C75" t="str">
            <v>M2</v>
          </cell>
          <cell r="D75">
            <v>33.229999999999997</v>
          </cell>
        </row>
        <row r="76">
          <cell r="A76">
            <v>2000000</v>
          </cell>
          <cell r="B76" t="str">
            <v>FUNDACOES</v>
          </cell>
        </row>
        <row r="77">
          <cell r="A77">
            <v>2001000</v>
          </cell>
          <cell r="B77" t="str">
            <v>FUNDAÇÃO PROFUNDA</v>
          </cell>
          <cell r="C77" t="str">
            <v>.</v>
          </cell>
          <cell r="D77" t="str">
            <v>.</v>
          </cell>
        </row>
        <row r="78">
          <cell r="A78">
            <v>2001001</v>
          </cell>
          <cell r="B78" t="str">
            <v>BROCA DE CONCRETO - DIÂMETRO DE 20CM</v>
          </cell>
          <cell r="C78" t="str">
            <v>M</v>
          </cell>
          <cell r="D78">
            <v>64.069999999999993</v>
          </cell>
        </row>
        <row r="79">
          <cell r="A79">
            <v>2001002</v>
          </cell>
          <cell r="B79" t="str">
            <v>BROCA DE CONCRETO - DIÂMETRO DE 25CM</v>
          </cell>
          <cell r="C79" t="str">
            <v>M</v>
          </cell>
          <cell r="D79">
            <v>97.05</v>
          </cell>
        </row>
        <row r="80">
          <cell r="A80">
            <v>2001003</v>
          </cell>
          <cell r="B80" t="str">
            <v>BROCA DE CONCRETO - DIÂMETRO DE 30CM</v>
          </cell>
          <cell r="C80" t="str">
            <v>M</v>
          </cell>
          <cell r="D80">
            <v>144.35</v>
          </cell>
        </row>
        <row r="81">
          <cell r="A81">
            <v>2001005</v>
          </cell>
          <cell r="B81" t="str">
            <v>ESTACA DE CONCRETO MOLDADA NO LOCAL, TIPO "STRAUSS" - ATÉ 20T</v>
          </cell>
          <cell r="C81" t="str">
            <v>M</v>
          </cell>
          <cell r="D81">
            <v>67.27</v>
          </cell>
        </row>
        <row r="82">
          <cell r="A82">
            <v>2001006</v>
          </cell>
          <cell r="B82" t="str">
            <v>ESTACA DE CONCRETO MOLDADA NO LOCAL, TIPO "STRAUSS" - ATÉ 30T</v>
          </cell>
          <cell r="C82" t="str">
            <v>M</v>
          </cell>
          <cell r="D82">
            <v>87.93</v>
          </cell>
        </row>
        <row r="83">
          <cell r="A83">
            <v>2001007</v>
          </cell>
          <cell r="B83" t="str">
            <v>ESTACA DE CONCRETO MOLDADA NO LOCAL, TIPO "STRAUSS" - ATÉ 40T</v>
          </cell>
          <cell r="C83" t="str">
            <v>M</v>
          </cell>
          <cell r="D83">
            <v>110.18</v>
          </cell>
        </row>
        <row r="84">
          <cell r="A84">
            <v>2001008</v>
          </cell>
          <cell r="B84" t="str">
            <v>ESTACA DE CONCRETO MOLDADA NO LOCAL, TIPO "STRAUSS" - ATÉ 60T</v>
          </cell>
          <cell r="C84" t="str">
            <v>M</v>
          </cell>
          <cell r="D84">
            <v>141.57</v>
          </cell>
        </row>
        <row r="85">
          <cell r="A85">
            <v>2001020</v>
          </cell>
          <cell r="B85" t="str">
            <v>TUBULÃO - ESCAVAÇÃO A CÉU ABERTO, COM PÁ E PICARETA</v>
          </cell>
          <cell r="C85" t="str">
            <v>M3</v>
          </cell>
          <cell r="D85">
            <v>623.35</v>
          </cell>
        </row>
        <row r="86">
          <cell r="A86">
            <v>2001034</v>
          </cell>
          <cell r="B86" t="str">
            <v>TUBULÃO A CÉU ABERTO FCK=20 MPA</v>
          </cell>
          <cell r="C86" t="str">
            <v>M3</v>
          </cell>
          <cell r="D86">
            <v>837.77</v>
          </cell>
        </row>
        <row r="87">
          <cell r="A87">
            <v>2001043</v>
          </cell>
          <cell r="B87" t="str">
            <v>EMENDA DE ESTACA DE CONCRETO PRÉ-MOLDADA - DIÂMETRO 17 CM - 20 T</v>
          </cell>
          <cell r="C87" t="str">
            <v>UN</v>
          </cell>
          <cell r="D87">
            <v>41.14</v>
          </cell>
        </row>
        <row r="88">
          <cell r="A88">
            <v>2001044</v>
          </cell>
          <cell r="B88" t="str">
            <v>EMENDA DE ESTACA DE CONCRETO PRÉ-MOLDADA - DIÂMETRO 20 CM - 30 T</v>
          </cell>
          <cell r="C88" t="str">
            <v>UN</v>
          </cell>
          <cell r="D88">
            <v>46.41</v>
          </cell>
        </row>
        <row r="89">
          <cell r="A89">
            <v>2001045</v>
          </cell>
          <cell r="B89" t="str">
            <v>EMENDA DE ESTACA DE CONCRETO PRÉ-MOLDADA - DIÂMETRO 23 CM - 40 T</v>
          </cell>
          <cell r="C89" t="str">
            <v>UN</v>
          </cell>
          <cell r="D89">
            <v>54.07</v>
          </cell>
        </row>
        <row r="90">
          <cell r="A90">
            <v>2001046</v>
          </cell>
          <cell r="B90" t="str">
            <v>EMENDA DE ESTACA DE CONCRETO PRÉ-MOLDADA - DIÂMETRO 28 CM - 60 T</v>
          </cell>
          <cell r="C90" t="str">
            <v>UN</v>
          </cell>
          <cell r="D90">
            <v>65.28</v>
          </cell>
        </row>
        <row r="91">
          <cell r="A91">
            <v>2001047</v>
          </cell>
          <cell r="B91" t="str">
            <v>EMENDA DE ESTACA DE CONCRETO PRÉ-MOLDADA - DIÂMETRO 33 CM - 70 T</v>
          </cell>
          <cell r="C91" t="str">
            <v>UN</v>
          </cell>
          <cell r="D91">
            <v>73.53</v>
          </cell>
        </row>
        <row r="92">
          <cell r="A92">
            <v>2001048</v>
          </cell>
          <cell r="B92" t="str">
            <v>ARRASAMENTO DE ESTACA</v>
          </cell>
          <cell r="C92" t="str">
            <v>UN</v>
          </cell>
          <cell r="D92">
            <v>74.55</v>
          </cell>
        </row>
        <row r="93">
          <cell r="A93">
            <v>2001051</v>
          </cell>
          <cell r="B93" t="str">
            <v>ESTACAS ESCAVADAS MECANICAMENTE - DIÂMETRO DE 25CM</v>
          </cell>
          <cell r="C93" t="str">
            <v>M</v>
          </cell>
          <cell r="D93">
            <v>45.9</v>
          </cell>
        </row>
        <row r="94">
          <cell r="A94">
            <v>2001052</v>
          </cell>
          <cell r="B94" t="str">
            <v>ESTACAS ESCAVADAS MECANICAMENTE - DIÂMETRO DE 30CM</v>
          </cell>
          <cell r="C94" t="str">
            <v>M</v>
          </cell>
          <cell r="D94">
            <v>59.91</v>
          </cell>
        </row>
        <row r="95">
          <cell r="A95">
            <v>2001053</v>
          </cell>
          <cell r="B95" t="str">
            <v>ESTACAS ESCAVADAS MECANICAMENTE - DIÂMETRO DE 35CM</v>
          </cell>
          <cell r="C95" t="str">
            <v>M</v>
          </cell>
          <cell r="D95">
            <v>76.16</v>
          </cell>
        </row>
        <row r="96">
          <cell r="A96">
            <v>2001055</v>
          </cell>
          <cell r="B96" t="str">
            <v>ESTACAS ESCAVADAS MECANICAMENTE - DIÂMETRO DE 40CM</v>
          </cell>
          <cell r="C96" t="str">
            <v>M</v>
          </cell>
          <cell r="D96">
            <v>102.09</v>
          </cell>
        </row>
        <row r="97">
          <cell r="A97">
            <v>2001056</v>
          </cell>
          <cell r="B97" t="str">
            <v>ESTACAS ESCAVADAS MECANICAMENTE - DIÂMETRO DE 80CM</v>
          </cell>
          <cell r="C97" t="str">
            <v>M</v>
          </cell>
          <cell r="D97">
            <v>348.33</v>
          </cell>
        </row>
        <row r="98">
          <cell r="A98">
            <v>2001060</v>
          </cell>
          <cell r="B98" t="str">
            <v>ESTACA RAIZ DIÂMETRO DE 160MM PARA ATÉ 35 TF</v>
          </cell>
          <cell r="C98" t="str">
            <v>M</v>
          </cell>
          <cell r="D98">
            <v>399.45</v>
          </cell>
        </row>
        <row r="99">
          <cell r="A99">
            <v>2001061</v>
          </cell>
          <cell r="B99" t="str">
            <v>ESTACA RAIZ DIÂMETRO DE 200MM PARA ATÉ 50 TF</v>
          </cell>
          <cell r="C99" t="str">
            <v>M</v>
          </cell>
          <cell r="D99">
            <v>451.35</v>
          </cell>
        </row>
        <row r="100">
          <cell r="A100">
            <v>2001062</v>
          </cell>
          <cell r="B100" t="str">
            <v>ESTACA RAIZ DIÂMETRO DE 250MM PARA ATÉ 80 TF</v>
          </cell>
          <cell r="C100" t="str">
            <v>M</v>
          </cell>
          <cell r="D100">
            <v>515.94000000000005</v>
          </cell>
        </row>
        <row r="101">
          <cell r="A101">
            <v>2001063</v>
          </cell>
          <cell r="B101" t="str">
            <v>ESTACA RAIZ DIÂMETRO DE 310MM PARA ATÉ 100 TF</v>
          </cell>
          <cell r="C101" t="str">
            <v>M</v>
          </cell>
          <cell r="D101">
            <v>644.21</v>
          </cell>
        </row>
        <row r="102">
          <cell r="A102">
            <v>2001070</v>
          </cell>
          <cell r="B102" t="str">
            <v>FORNECIMENTO E CRAVAÇÃO DE ESTACA METÁLICA - PERFIL DE AÇO LAMINADO W 250X32,7</v>
          </cell>
          <cell r="C102" t="str">
            <v>M</v>
          </cell>
          <cell r="D102">
            <v>380.77</v>
          </cell>
        </row>
        <row r="103">
          <cell r="A103">
            <v>2001071</v>
          </cell>
          <cell r="B103" t="str">
            <v>FORNECIMENTO E CRAVAÇÃO DE ESTACA METÁLICA - PERFIL DE AÇO LAMINADO W 310X52</v>
          </cell>
          <cell r="C103" t="str">
            <v>M</v>
          </cell>
          <cell r="D103">
            <v>545.83000000000004</v>
          </cell>
        </row>
        <row r="104">
          <cell r="A104">
            <v>2001072</v>
          </cell>
          <cell r="B104" t="str">
            <v>FORNECIMENTO E CRAVAÇÃO DE ESTACA PERFIL DE AÇO I 15"</v>
          </cell>
          <cell r="C104" t="str">
            <v>M</v>
          </cell>
          <cell r="D104">
            <v>2199.65</v>
          </cell>
        </row>
        <row r="105">
          <cell r="A105">
            <v>2001073</v>
          </cell>
          <cell r="B105" t="str">
            <v>CORTE DE ESTACA METÁLICA PERFIL 10"</v>
          </cell>
          <cell r="C105" t="str">
            <v>UN</v>
          </cell>
          <cell r="D105">
            <v>193.15</v>
          </cell>
        </row>
        <row r="106">
          <cell r="A106">
            <v>2001074</v>
          </cell>
          <cell r="B106" t="str">
            <v>CORTE DE ESTACA METÁLICA PERFIL 12"</v>
          </cell>
          <cell r="C106" t="str">
            <v>UN</v>
          </cell>
          <cell r="D106">
            <v>230.7</v>
          </cell>
        </row>
        <row r="107">
          <cell r="A107">
            <v>2001075</v>
          </cell>
          <cell r="B107" t="str">
            <v>CORTE DE ESTACA METÁLICA PERFIL I 15"</v>
          </cell>
          <cell r="C107" t="str">
            <v>UN</v>
          </cell>
          <cell r="D107">
            <v>234.36</v>
          </cell>
        </row>
        <row r="108">
          <cell r="A108">
            <v>2001076</v>
          </cell>
          <cell r="B108" t="str">
            <v>EMENDA DE TOPO PARA ESTACA METÁLICA PERFIL 10"</v>
          </cell>
          <cell r="C108" t="str">
            <v>UN</v>
          </cell>
          <cell r="D108">
            <v>618.94000000000005</v>
          </cell>
        </row>
        <row r="109">
          <cell r="A109">
            <v>2001077</v>
          </cell>
          <cell r="B109" t="str">
            <v>EMENDA DE TOPO PARA ESTACA METÁLICA PERFIL 12"</v>
          </cell>
          <cell r="C109" t="str">
            <v>UN</v>
          </cell>
          <cell r="D109">
            <v>754.68</v>
          </cell>
        </row>
        <row r="110">
          <cell r="A110">
            <v>2001078</v>
          </cell>
          <cell r="B110" t="str">
            <v>EMENDA DE TOPO PARA ESTACA METÁLICA PERFIL I 15"</v>
          </cell>
          <cell r="C110" t="str">
            <v>UN</v>
          </cell>
          <cell r="D110">
            <v>863.38</v>
          </cell>
        </row>
        <row r="111">
          <cell r="A111">
            <v>2001080</v>
          </cell>
          <cell r="B111" t="str">
            <v>ESTACA ESCAVADA HÉLICE CONTÍNUA - DIÂMETRO 25CM</v>
          </cell>
          <cell r="C111" t="str">
            <v>M</v>
          </cell>
          <cell r="D111">
            <v>71.52</v>
          </cell>
        </row>
        <row r="112">
          <cell r="A112">
            <v>2001081</v>
          </cell>
          <cell r="B112" t="str">
            <v>ESTACA ESCAVADA HÉLICE CONTÍNUA - DIÂMETRO 30CM</v>
          </cell>
          <cell r="C112" t="str">
            <v>M</v>
          </cell>
          <cell r="D112">
            <v>94.66</v>
          </cell>
        </row>
        <row r="113">
          <cell r="A113">
            <v>2001082</v>
          </cell>
          <cell r="B113" t="str">
            <v>ESTACA ESCAVADA HÉLICE CONTÍNUA - DIÂMETRO 35CM</v>
          </cell>
          <cell r="C113" t="str">
            <v>M</v>
          </cell>
          <cell r="D113">
            <v>119.97</v>
          </cell>
        </row>
        <row r="114">
          <cell r="A114">
            <v>2001083</v>
          </cell>
          <cell r="B114" t="str">
            <v>ESTACA ESCAVADA HÉLICE CONTÍNUA - DIÂMETRO 40CM</v>
          </cell>
          <cell r="C114" t="str">
            <v>M</v>
          </cell>
          <cell r="D114">
            <v>153.88</v>
          </cell>
        </row>
        <row r="115">
          <cell r="A115">
            <v>2001084</v>
          </cell>
          <cell r="B115" t="str">
            <v>ESTACA ESCAVADA HÉLICE CONTÍNUA - DIÂMETRO 50CM</v>
          </cell>
          <cell r="C115" t="str">
            <v>M</v>
          </cell>
          <cell r="D115">
            <v>211.41</v>
          </cell>
        </row>
        <row r="116">
          <cell r="A116">
            <v>2001085</v>
          </cell>
          <cell r="B116" t="str">
            <v>ESTACA ESCAVADA HÉLICE CONTÍNUA - DIÂMETRO 60CM</v>
          </cell>
          <cell r="C116" t="str">
            <v>M</v>
          </cell>
          <cell r="D116">
            <v>278.3</v>
          </cell>
        </row>
        <row r="117">
          <cell r="A117">
            <v>2001090</v>
          </cell>
          <cell r="B117" t="str">
            <v>ESTACA ESCAVADA HÉLICE CONTÍNUA - DIÂMETRO 25CM - EXCLUSIVE MATERIAIS</v>
          </cell>
          <cell r="C117" t="str">
            <v>M</v>
          </cell>
          <cell r="D117">
            <v>41.95</v>
          </cell>
        </row>
        <row r="118">
          <cell r="A118">
            <v>2001091</v>
          </cell>
          <cell r="B118" t="str">
            <v>ESTACA ESCAVADA HÉLICE CONTÍNUA - DIÂMETRO 30CM - EXCLUSIVE MATERIAIS</v>
          </cell>
          <cell r="C118" t="str">
            <v>M</v>
          </cell>
          <cell r="D118">
            <v>52.54</v>
          </cell>
        </row>
        <row r="119">
          <cell r="A119">
            <v>2001092</v>
          </cell>
          <cell r="B119" t="str">
            <v>ESTACA ESCAVADA HÉLICE CONTÍNUA - DIÂMETRO 35CM - EXCLUSIVE MATERIAIS</v>
          </cell>
          <cell r="C119" t="str">
            <v>M</v>
          </cell>
          <cell r="D119">
            <v>62.74</v>
          </cell>
        </row>
        <row r="120">
          <cell r="A120">
            <v>2001093</v>
          </cell>
          <cell r="B120" t="str">
            <v>ESTACA ESCAVADA HÉLICE CONTÍNUA - DIÂMETRO 40CM - EXCLUSIVE MATERIAIS</v>
          </cell>
          <cell r="C120" t="str">
            <v>M</v>
          </cell>
          <cell r="D120">
            <v>73.040000000000006</v>
          </cell>
        </row>
        <row r="121">
          <cell r="A121">
            <v>2001094</v>
          </cell>
          <cell r="B121" t="str">
            <v>ESTACA ESCAVADA HÉLICE CONTÍNUA - DIÂMETRO 50CM - EXCLUSIVE MATERIAIS</v>
          </cell>
          <cell r="C121" t="str">
            <v>M</v>
          </cell>
          <cell r="D121">
            <v>85.57</v>
          </cell>
        </row>
        <row r="122">
          <cell r="A122">
            <v>2001095</v>
          </cell>
          <cell r="B122" t="str">
            <v>ESTACA ESCAVADA HÉLICE CONTÍNUA - DIÂMETRO 60CM - EXCLUSIVE MATERIAIS</v>
          </cell>
          <cell r="C122" t="str">
            <v>M</v>
          </cell>
          <cell r="D122">
            <v>96.68</v>
          </cell>
        </row>
        <row r="123">
          <cell r="A123">
            <v>2002000</v>
          </cell>
          <cell r="B123" t="str">
            <v>VALAS</v>
          </cell>
          <cell r="C123" t="str">
            <v>.</v>
          </cell>
          <cell r="D123" t="str">
            <v>.</v>
          </cell>
        </row>
        <row r="124">
          <cell r="A124">
            <v>2002001</v>
          </cell>
          <cell r="B124" t="str">
            <v>ESCAVAÇÃO MANUAL COM PROFUNDIDADE IGUAL OU INFERIOR A 1,50M</v>
          </cell>
          <cell r="C124" t="str">
            <v>M3</v>
          </cell>
          <cell r="D124">
            <v>82.59</v>
          </cell>
        </row>
        <row r="125">
          <cell r="A125">
            <v>2002002</v>
          </cell>
          <cell r="B125" t="str">
            <v>ESCAVAÇÃO MANUAL COM PROFUNDIDADE SUPERIOR A 1,50M</v>
          </cell>
          <cell r="C125" t="str">
            <v>M3</v>
          </cell>
          <cell r="D125">
            <v>90.62</v>
          </cell>
        </row>
        <row r="126">
          <cell r="A126">
            <v>2002005</v>
          </cell>
          <cell r="B126" t="str">
            <v>ESCORAMENTO DE VALAS - CONTINUO</v>
          </cell>
          <cell r="C126" t="str">
            <v>M2</v>
          </cell>
          <cell r="D126">
            <v>135.09</v>
          </cell>
        </row>
        <row r="127">
          <cell r="A127">
            <v>2002006</v>
          </cell>
          <cell r="B127" t="str">
            <v>ESCORAMENTO DE VALAS - DESCONTINUO</v>
          </cell>
          <cell r="C127" t="str">
            <v>M2</v>
          </cell>
          <cell r="D127">
            <v>77.900000000000006</v>
          </cell>
        </row>
        <row r="128">
          <cell r="A128">
            <v>2002010</v>
          </cell>
          <cell r="B128" t="str">
            <v>APILOAMENTO DO FUNDO DE VALAS, PARA SIMPLES REGULARIZAÇÃO</v>
          </cell>
          <cell r="C128" t="str">
            <v>M2</v>
          </cell>
          <cell r="D128">
            <v>6.47</v>
          </cell>
        </row>
        <row r="129">
          <cell r="A129">
            <v>2002011</v>
          </cell>
          <cell r="B129" t="str">
            <v>APILOAMENTO DO FUNDO DE VALAS, COM SOQUETE VIBRATÓRIO</v>
          </cell>
          <cell r="C129" t="str">
            <v>M2</v>
          </cell>
          <cell r="D129">
            <v>4.3600000000000003</v>
          </cell>
        </row>
        <row r="130">
          <cell r="A130">
            <v>2002015</v>
          </cell>
          <cell r="B130" t="str">
            <v>LASTRO DE BRITA</v>
          </cell>
          <cell r="C130" t="str">
            <v>M3</v>
          </cell>
          <cell r="D130">
            <v>237.75</v>
          </cell>
        </row>
        <row r="131">
          <cell r="A131">
            <v>2002016</v>
          </cell>
          <cell r="B131" t="str">
            <v>LASTRO DE CONCRETO - 150KG CIM/M3</v>
          </cell>
          <cell r="C131" t="str">
            <v>M3</v>
          </cell>
          <cell r="D131">
            <v>555.14</v>
          </cell>
        </row>
        <row r="132">
          <cell r="A132">
            <v>2002017</v>
          </cell>
          <cell r="B132" t="str">
            <v>LASTRO DE CONCRETO COM AGREGADO RECICLADO - 150 KG CIM/M3</v>
          </cell>
          <cell r="C132" t="str">
            <v>M3</v>
          </cell>
          <cell r="D132">
            <v>486.15</v>
          </cell>
        </row>
        <row r="133">
          <cell r="A133">
            <v>2003000</v>
          </cell>
          <cell r="B133" t="str">
            <v>FUNDAÇÃO - FORMA</v>
          </cell>
          <cell r="C133" t="str">
            <v>.</v>
          </cell>
          <cell r="D133" t="str">
            <v>.</v>
          </cell>
        </row>
        <row r="134">
          <cell r="A134">
            <v>2003001</v>
          </cell>
          <cell r="B134" t="str">
            <v>FORMA COMUM DE TÁBUAS DE PINUS</v>
          </cell>
          <cell r="C134" t="str">
            <v>M2</v>
          </cell>
          <cell r="D134">
            <v>89.88</v>
          </cell>
        </row>
        <row r="135">
          <cell r="A135">
            <v>2003004</v>
          </cell>
          <cell r="B135" t="str">
            <v>FORMA COMUM DE TÁBUAS DE PINUS - NÃO RECUPERÁVEL</v>
          </cell>
          <cell r="C135" t="str">
            <v>M2</v>
          </cell>
          <cell r="D135">
            <v>108.42</v>
          </cell>
        </row>
        <row r="136">
          <cell r="A136">
            <v>2004000</v>
          </cell>
          <cell r="B136" t="str">
            <v>FUNDAÇÃO - ARMADURA</v>
          </cell>
          <cell r="C136" t="str">
            <v>.</v>
          </cell>
          <cell r="D136" t="str">
            <v>.</v>
          </cell>
        </row>
        <row r="137">
          <cell r="A137">
            <v>2004004</v>
          </cell>
          <cell r="B137" t="str">
            <v>ARMADURA EM AÇO CA-50</v>
          </cell>
          <cell r="C137" t="str">
            <v>KG</v>
          </cell>
          <cell r="D137">
            <v>10.220000000000001</v>
          </cell>
        </row>
        <row r="138">
          <cell r="A138">
            <v>2004007</v>
          </cell>
          <cell r="B138" t="str">
            <v>ARMADURA EM AÇO CA-60</v>
          </cell>
          <cell r="C138" t="str">
            <v>KG</v>
          </cell>
          <cell r="D138">
            <v>10.62</v>
          </cell>
        </row>
        <row r="139">
          <cell r="A139">
            <v>2004009</v>
          </cell>
          <cell r="B139" t="str">
            <v>ARMADURA EM AÇO CA-60 - TELA</v>
          </cell>
          <cell r="C139" t="str">
            <v>KG</v>
          </cell>
          <cell r="D139">
            <v>10.23</v>
          </cell>
        </row>
        <row r="140">
          <cell r="A140">
            <v>2005000</v>
          </cell>
          <cell r="B140" t="str">
            <v>FUNDAÇÃO - CONCRETO</v>
          </cell>
          <cell r="C140" t="str">
            <v>.</v>
          </cell>
          <cell r="D140" t="str">
            <v>.</v>
          </cell>
        </row>
        <row r="141">
          <cell r="A141">
            <v>2005005</v>
          </cell>
          <cell r="B141" t="str">
            <v>CONCRETO FCK=15,0MPA - VIRADO NA OBRA</v>
          </cell>
          <cell r="C141" t="str">
            <v>M3</v>
          </cell>
          <cell r="D141">
            <v>629.79999999999995</v>
          </cell>
        </row>
        <row r="142">
          <cell r="A142">
            <v>2005006</v>
          </cell>
          <cell r="B142" t="str">
            <v>CONCRETO FCK=20,0MPA - VIRADO NA OBRA</v>
          </cell>
          <cell r="C142" t="str">
            <v>M3</v>
          </cell>
          <cell r="D142">
            <v>646.67999999999995</v>
          </cell>
        </row>
        <row r="143">
          <cell r="A143">
            <v>2005008</v>
          </cell>
          <cell r="B143" t="str">
            <v>CONCRETO FCK=15,0MPA - USINADO</v>
          </cell>
          <cell r="C143" t="str">
            <v>M3</v>
          </cell>
          <cell r="D143">
            <v>497.15</v>
          </cell>
        </row>
        <row r="144">
          <cell r="A144">
            <v>2005009</v>
          </cell>
          <cell r="B144" t="str">
            <v>CONCRETO FCK=20,0MPA - USINADO</v>
          </cell>
          <cell r="C144" t="str">
            <v>M3</v>
          </cell>
          <cell r="D144">
            <v>519.45000000000005</v>
          </cell>
        </row>
        <row r="145">
          <cell r="A145">
            <v>2005010</v>
          </cell>
          <cell r="B145" t="str">
            <v>CONCRETO FCK=25MPA - USINADO</v>
          </cell>
          <cell r="C145" t="str">
            <v>M3</v>
          </cell>
          <cell r="D145">
            <v>542.41999999999996</v>
          </cell>
        </row>
        <row r="146">
          <cell r="A146">
            <v>2005011</v>
          </cell>
          <cell r="B146" t="str">
            <v>CONCRETO FCK=30MPA - USINADO</v>
          </cell>
          <cell r="C146" t="str">
            <v>M3</v>
          </cell>
          <cell r="D146">
            <v>566.49</v>
          </cell>
        </row>
        <row r="147">
          <cell r="A147">
            <v>2006000</v>
          </cell>
          <cell r="B147" t="str">
            <v>EMBASAMENTO</v>
          </cell>
          <cell r="C147" t="str">
            <v>.</v>
          </cell>
          <cell r="D147" t="str">
            <v>.</v>
          </cell>
        </row>
        <row r="148">
          <cell r="A148">
            <v>2006001</v>
          </cell>
          <cell r="B148" t="str">
            <v>ALVENARIA DE EMBASAMENTO - TIJOLOS MACIÇOS COMUNS</v>
          </cell>
          <cell r="C148" t="str">
            <v>M3</v>
          </cell>
          <cell r="D148">
            <v>1145.28</v>
          </cell>
        </row>
        <row r="149">
          <cell r="A149">
            <v>2006002</v>
          </cell>
          <cell r="B149" t="str">
            <v>ALVENARIA DE EMBASAMENTO - BLOCOS VAZADO DE CONCRETO ESTRUTURAL - 14CM - 10MPA</v>
          </cell>
          <cell r="C149" t="str">
            <v>M2</v>
          </cell>
          <cell r="D149">
            <v>161.87</v>
          </cell>
        </row>
        <row r="150">
          <cell r="A150">
            <v>2006005</v>
          </cell>
          <cell r="B150" t="str">
            <v>IMPERMEABILIZAÇÃO DO RESPALDO DA FUNDAÇÃO - ARGAMASSA IMPERMEÁVEL</v>
          </cell>
          <cell r="C150" t="str">
            <v>M2</v>
          </cell>
          <cell r="D150">
            <v>129.63999999999999</v>
          </cell>
        </row>
        <row r="151">
          <cell r="A151">
            <v>2006010</v>
          </cell>
          <cell r="B151" t="str">
            <v>REATERRO DE VALAS, INCLUSIVE APILOAMENTO</v>
          </cell>
          <cell r="C151" t="str">
            <v>M3</v>
          </cell>
          <cell r="D151">
            <v>29.52</v>
          </cell>
        </row>
        <row r="152">
          <cell r="A152">
            <v>2050000</v>
          </cell>
          <cell r="B152" t="str">
            <v>DEMOLIÇÕES</v>
          </cell>
          <cell r="C152" t="str">
            <v>.</v>
          </cell>
          <cell r="D152" t="str">
            <v>.</v>
          </cell>
        </row>
        <row r="153">
          <cell r="A153">
            <v>2050001</v>
          </cell>
          <cell r="B153" t="str">
            <v>DEMOLIÇÃO DE ALVENARIA DE EMBASAMENTO - TIJOLOS MACIÇOS COMUNS</v>
          </cell>
          <cell r="C153" t="str">
            <v>M3</v>
          </cell>
          <cell r="D153">
            <v>87.31</v>
          </cell>
        </row>
        <row r="154">
          <cell r="A154">
            <v>2050003</v>
          </cell>
          <cell r="B154" t="str">
            <v>DEMOLIÇÃO MANUAL DE CONCRETO SIMPLES</v>
          </cell>
          <cell r="C154" t="str">
            <v>M3</v>
          </cell>
          <cell r="D154">
            <v>284.81</v>
          </cell>
        </row>
        <row r="155">
          <cell r="A155">
            <v>2050004</v>
          </cell>
          <cell r="B155" t="str">
            <v>DEMOLIÇÃO MANUAL DE CONCRETO ARMADO</v>
          </cell>
          <cell r="C155" t="str">
            <v>M3</v>
          </cell>
          <cell r="D155">
            <v>517.83000000000004</v>
          </cell>
        </row>
        <row r="156">
          <cell r="A156">
            <v>2050005</v>
          </cell>
          <cell r="B156" t="str">
            <v>DEMOLIÇÃO MECANIZADA DE CONCRETO SIMPLES</v>
          </cell>
          <cell r="C156" t="str">
            <v>M3</v>
          </cell>
          <cell r="D156">
            <v>111.16</v>
          </cell>
        </row>
        <row r="157">
          <cell r="A157">
            <v>2050006</v>
          </cell>
          <cell r="B157" t="str">
            <v>DEMOLIÇÃO MECANIZADA DE CONCRETO ARMADO</v>
          </cell>
          <cell r="C157" t="str">
            <v>M3</v>
          </cell>
          <cell r="D157">
            <v>439.01</v>
          </cell>
        </row>
        <row r="158">
          <cell r="A158">
            <v>2090000</v>
          </cell>
          <cell r="B158" t="str">
            <v>OUTROS SERVIÇOS</v>
          </cell>
          <cell r="C158" t="str">
            <v>.</v>
          </cell>
          <cell r="D158" t="str">
            <v>.</v>
          </cell>
        </row>
        <row r="159">
          <cell r="A159">
            <v>2090040</v>
          </cell>
          <cell r="B159" t="str">
            <v>BUZINOTE PVC - 2", C=0,30 M</v>
          </cell>
          <cell r="C159" t="str">
            <v>UN</v>
          </cell>
          <cell r="D159">
            <v>14.61</v>
          </cell>
        </row>
        <row r="160">
          <cell r="A160">
            <v>3000000</v>
          </cell>
          <cell r="B160" t="str">
            <v>ESTRUTURA</v>
          </cell>
        </row>
        <row r="161">
          <cell r="A161">
            <v>3001000</v>
          </cell>
          <cell r="B161" t="str">
            <v>ESTRUTURA DE CONCRETO ARMADO - FORMAS</v>
          </cell>
          <cell r="C161" t="str">
            <v>.</v>
          </cell>
          <cell r="D161" t="str">
            <v>.</v>
          </cell>
        </row>
        <row r="162">
          <cell r="A162">
            <v>3001001</v>
          </cell>
          <cell r="B162" t="str">
            <v>FORMA COMUM DE TÁBUAS DE PINUS - PLANA</v>
          </cell>
          <cell r="C162" t="str">
            <v>M2</v>
          </cell>
          <cell r="D162">
            <v>99.64</v>
          </cell>
        </row>
        <row r="163">
          <cell r="A163">
            <v>3001004</v>
          </cell>
          <cell r="B163" t="str">
            <v>FORMA COMUM DE TÁBUAS DE PINUS - NÃO RECUPERÁVEL</v>
          </cell>
          <cell r="C163" t="str">
            <v>M2</v>
          </cell>
          <cell r="D163">
            <v>108.42</v>
          </cell>
        </row>
        <row r="164">
          <cell r="A164">
            <v>3001011</v>
          </cell>
          <cell r="B164" t="str">
            <v>FORMA ESPECIAL DE CHAPAS RESINADAS (10MM) - CURVA</v>
          </cell>
          <cell r="C164" t="str">
            <v>M2</v>
          </cell>
          <cell r="D164">
            <v>143.49</v>
          </cell>
        </row>
        <row r="165">
          <cell r="A165">
            <v>3001013</v>
          </cell>
          <cell r="B165" t="str">
            <v>FORMA ESPECIAL DE CHAPAS PLASTIFICADAS (10MM) - CURVA</v>
          </cell>
          <cell r="C165" t="str">
            <v>M2</v>
          </cell>
          <cell r="D165">
            <v>149.28</v>
          </cell>
        </row>
        <row r="166">
          <cell r="A166">
            <v>3001014</v>
          </cell>
          <cell r="B166" t="str">
            <v>FORMA ESPECIAL DE CHAPAS RESINADAS (10MM) - PLANA</v>
          </cell>
          <cell r="C166" t="str">
            <v>M2</v>
          </cell>
          <cell r="D166">
            <v>115.98</v>
          </cell>
        </row>
        <row r="167">
          <cell r="A167">
            <v>3001015</v>
          </cell>
          <cell r="B167" t="str">
            <v>FORMA ESPECIAL DE CHAPAS RESINADAS (12MM) - PLANA</v>
          </cell>
          <cell r="C167" t="str">
            <v>M2</v>
          </cell>
          <cell r="D167">
            <v>117.35</v>
          </cell>
        </row>
        <row r="168">
          <cell r="A168">
            <v>3001016</v>
          </cell>
          <cell r="B168" t="str">
            <v>FORMA ESPECIAL DE CHAPAS PLASTIFICADAS (10MM) - PLANA</v>
          </cell>
          <cell r="C168" t="str">
            <v>M2</v>
          </cell>
          <cell r="D168">
            <v>119.02</v>
          </cell>
        </row>
        <row r="169">
          <cell r="A169">
            <v>3001017</v>
          </cell>
          <cell r="B169" t="str">
            <v>FORMA ESPECIAL DE CHAPAS PLASTIFICADAS (12MM) - PLANA</v>
          </cell>
          <cell r="C169" t="str">
            <v>M2</v>
          </cell>
          <cell r="D169">
            <v>120.62</v>
          </cell>
        </row>
        <row r="170">
          <cell r="A170">
            <v>3001020</v>
          </cell>
          <cell r="B170" t="str">
            <v>FORMA DE TUBO DE PAPELÃO, DIÂMETRO 350MM</v>
          </cell>
          <cell r="C170" t="str">
            <v>M</v>
          </cell>
          <cell r="D170">
            <v>167.5</v>
          </cell>
        </row>
        <row r="171">
          <cell r="A171">
            <v>3001030</v>
          </cell>
          <cell r="B171" t="str">
            <v>CIMBRAMENTO PARA ALTURAS ENTRE 3,01M E 7,00M</v>
          </cell>
          <cell r="C171" t="str">
            <v>M3</v>
          </cell>
          <cell r="D171">
            <v>46.33</v>
          </cell>
        </row>
        <row r="172">
          <cell r="A172">
            <v>3002000</v>
          </cell>
          <cell r="B172" t="str">
            <v>ESTRUTURA DE CONCRETO ARMADO - ARMADURA</v>
          </cell>
          <cell r="C172" t="str">
            <v>.</v>
          </cell>
          <cell r="D172" t="str">
            <v>.</v>
          </cell>
        </row>
        <row r="173">
          <cell r="A173">
            <v>3002004</v>
          </cell>
          <cell r="B173" t="str">
            <v>ARMADURA EM AÇO CA-50</v>
          </cell>
          <cell r="C173" t="str">
            <v>KG</v>
          </cell>
          <cell r="D173">
            <v>10.220000000000001</v>
          </cell>
        </row>
        <row r="174">
          <cell r="A174">
            <v>3002007</v>
          </cell>
          <cell r="B174" t="str">
            <v>ARMADURA EM AÇO CA-60</v>
          </cell>
          <cell r="C174" t="str">
            <v>KG</v>
          </cell>
          <cell r="D174">
            <v>10.62</v>
          </cell>
        </row>
        <row r="175">
          <cell r="A175">
            <v>3002009</v>
          </cell>
          <cell r="B175" t="str">
            <v>ARMADURA EM AÇO CA-60 - TELA</v>
          </cell>
          <cell r="C175" t="str">
            <v>KG</v>
          </cell>
          <cell r="D175">
            <v>10.23</v>
          </cell>
        </row>
        <row r="176">
          <cell r="A176">
            <v>3003000</v>
          </cell>
          <cell r="B176" t="str">
            <v>ESTRUTURA DE CONCRETO ARMADO - CONCRETO</v>
          </cell>
          <cell r="C176" t="str">
            <v>.</v>
          </cell>
          <cell r="D176" t="str">
            <v>.</v>
          </cell>
        </row>
        <row r="177">
          <cell r="A177">
            <v>3003005</v>
          </cell>
          <cell r="B177" t="str">
            <v>CONCRETO FCK = 15,0MPA - VIRADO NA OBRA</v>
          </cell>
          <cell r="C177" t="str">
            <v>M3</v>
          </cell>
          <cell r="D177">
            <v>629.79999999999995</v>
          </cell>
        </row>
        <row r="178">
          <cell r="A178">
            <v>3003007</v>
          </cell>
          <cell r="B178" t="str">
            <v>CONCRETO FCK = 20,0MPA - VIRADO NA OBRA</v>
          </cell>
          <cell r="C178" t="str">
            <v>M3</v>
          </cell>
          <cell r="D178">
            <v>646.67999999999995</v>
          </cell>
        </row>
        <row r="179">
          <cell r="A179">
            <v>3003008</v>
          </cell>
          <cell r="B179" t="str">
            <v>CONCRETO FCK = 25,0MPA - VIRADO NA OBRA</v>
          </cell>
          <cell r="C179" t="str">
            <v>M3</v>
          </cell>
          <cell r="D179">
            <v>664.81</v>
          </cell>
        </row>
        <row r="180">
          <cell r="A180">
            <v>3003009</v>
          </cell>
          <cell r="B180" t="str">
            <v>CONCRETO FCK = 15,0MPA - USINADO</v>
          </cell>
          <cell r="C180" t="str">
            <v>M3</v>
          </cell>
          <cell r="D180">
            <v>497.15</v>
          </cell>
        </row>
        <row r="181">
          <cell r="A181">
            <v>3003015</v>
          </cell>
          <cell r="B181" t="str">
            <v>CONCRETO FCK = 20,0MPA - USINADO</v>
          </cell>
          <cell r="C181" t="str">
            <v>M3</v>
          </cell>
          <cell r="D181">
            <v>519.45000000000005</v>
          </cell>
        </row>
        <row r="182">
          <cell r="A182">
            <v>3003016</v>
          </cell>
          <cell r="B182" t="str">
            <v>CONCRETO FCK = 20,0MPA - USINADO E BOMBEÁVEL</v>
          </cell>
          <cell r="C182" t="str">
            <v>M3</v>
          </cell>
          <cell r="D182">
            <v>509.7</v>
          </cell>
        </row>
        <row r="183">
          <cell r="A183">
            <v>3003017</v>
          </cell>
          <cell r="B183" t="str">
            <v>CONCRETO FCK = 25,0MPA - USINADO</v>
          </cell>
          <cell r="C183" t="str">
            <v>M3</v>
          </cell>
          <cell r="D183">
            <v>542.41999999999996</v>
          </cell>
        </row>
        <row r="184">
          <cell r="A184">
            <v>3003018</v>
          </cell>
          <cell r="B184" t="str">
            <v>CONCRETO FCK = 25,0MPA - USINADO E BOMBEÁVEL</v>
          </cell>
          <cell r="C184" t="str">
            <v>M3</v>
          </cell>
          <cell r="D184">
            <v>530.37</v>
          </cell>
        </row>
        <row r="185">
          <cell r="A185">
            <v>3003019</v>
          </cell>
          <cell r="B185" t="str">
            <v>CONCRETO USINADO, BOMBEÁVEL FCK = 20MPA COM PEDRA 1</v>
          </cell>
          <cell r="C185" t="str">
            <v>M3</v>
          </cell>
          <cell r="D185">
            <v>535.9</v>
          </cell>
        </row>
        <row r="186">
          <cell r="A186">
            <v>3003020</v>
          </cell>
          <cell r="B186" t="str">
            <v>CONCRETO FCK = 30,0MPA - USINADO</v>
          </cell>
          <cell r="C186" t="str">
            <v>M3</v>
          </cell>
          <cell r="D186">
            <v>566.49</v>
          </cell>
        </row>
        <row r="187">
          <cell r="A187">
            <v>3003021</v>
          </cell>
          <cell r="B187" t="str">
            <v>CONCRETO FCK = 30,0MPA - USINADO E BOMBEÁVEL</v>
          </cell>
          <cell r="C187" t="str">
            <v>M3</v>
          </cell>
          <cell r="D187">
            <v>554.53</v>
          </cell>
        </row>
        <row r="188">
          <cell r="A188">
            <v>3003022</v>
          </cell>
          <cell r="B188" t="str">
            <v>CONCRETO FCK = 35,0MPA - USINADO</v>
          </cell>
          <cell r="C188" t="str">
            <v>M3</v>
          </cell>
          <cell r="D188">
            <v>591.72</v>
          </cell>
        </row>
        <row r="189">
          <cell r="A189">
            <v>3003023</v>
          </cell>
          <cell r="B189" t="str">
            <v>CONCRETO FCK = 35,0MPA - USINADO E BOMBEÁVEL</v>
          </cell>
          <cell r="C189" t="str">
            <v>M3</v>
          </cell>
          <cell r="D189">
            <v>579.85</v>
          </cell>
        </row>
        <row r="190">
          <cell r="A190">
            <v>3003024</v>
          </cell>
          <cell r="B190" t="str">
            <v>CONCRETO FCK = 40,0MPA - USINADO</v>
          </cell>
          <cell r="C190" t="str">
            <v>M3</v>
          </cell>
          <cell r="D190">
            <v>618.16</v>
          </cell>
        </row>
        <row r="191">
          <cell r="A191">
            <v>3003025</v>
          </cell>
          <cell r="B191" t="str">
            <v>CONCRETO FCK = 40,0MPA - USINADO E BOMBEÁVEL</v>
          </cell>
          <cell r="C191" t="str">
            <v>M3</v>
          </cell>
          <cell r="D191">
            <v>609.26</v>
          </cell>
        </row>
        <row r="192">
          <cell r="A192">
            <v>3003030</v>
          </cell>
          <cell r="B192" t="str">
            <v>BOMBEAMENTO DE CONCRETO</v>
          </cell>
          <cell r="C192" t="str">
            <v>M3</v>
          </cell>
          <cell r="D192">
            <v>61.85</v>
          </cell>
        </row>
        <row r="193">
          <cell r="A193">
            <v>3003102</v>
          </cell>
          <cell r="B193" t="str">
            <v>FIBRA EM POLIPROPILENO (MACROFIBRA) PARA CONCRETO, RESISTÊNCIA RESIDUAL 4,3+-0,3MPA</v>
          </cell>
          <cell r="C193" t="str">
            <v>KG</v>
          </cell>
          <cell r="D193">
            <v>55.35</v>
          </cell>
        </row>
        <row r="194">
          <cell r="A194">
            <v>3003103</v>
          </cell>
          <cell r="B194" t="str">
            <v>FIBRA POLIMÉRICA (MICROFIBRA ANTIRACK) PARA CONCRETO, TENACIDADE MÍNIMA 5CN/DTEX</v>
          </cell>
          <cell r="C194" t="str">
            <v>KG</v>
          </cell>
          <cell r="D194">
            <v>54.4</v>
          </cell>
        </row>
        <row r="195">
          <cell r="A195">
            <v>3004000</v>
          </cell>
          <cell r="B195" t="str">
            <v>ESTRUTURA DE CONCRETO - LAJE MISTA</v>
          </cell>
          <cell r="C195" t="str">
            <v>.</v>
          </cell>
          <cell r="D195" t="str">
            <v>.</v>
          </cell>
        </row>
        <row r="196">
          <cell r="A196">
            <v>3004019</v>
          </cell>
          <cell r="B196" t="str">
            <v>LAJE MISTA TRELIÇADA H-8CM COM CAPEAMENTO 4CM (12CM)</v>
          </cell>
          <cell r="C196" t="str">
            <v>M2</v>
          </cell>
          <cell r="D196">
            <v>152.19999999999999</v>
          </cell>
        </row>
        <row r="197">
          <cell r="A197">
            <v>3004020</v>
          </cell>
          <cell r="B197" t="str">
            <v>LAJE MISTA TRELIÇADA H-10CM COM CAPEAMENTO 4CM (14CM)</v>
          </cell>
          <cell r="C197" t="str">
            <v>M2</v>
          </cell>
          <cell r="D197">
            <v>161.55000000000001</v>
          </cell>
        </row>
        <row r="198">
          <cell r="A198">
            <v>3004021</v>
          </cell>
          <cell r="B198" t="str">
            <v>LAJE MISTA TRELIÇADA H-12CM COM CAPEAMENTO 4CM (16CM)</v>
          </cell>
          <cell r="C198" t="str">
            <v>M2</v>
          </cell>
          <cell r="D198">
            <v>182.33</v>
          </cell>
        </row>
        <row r="199">
          <cell r="A199">
            <v>3004022</v>
          </cell>
          <cell r="B199" t="str">
            <v>LAJE MISTA TRELIÇADA H-15CM COM CAPEAMENTO 4CM (19CM)</v>
          </cell>
          <cell r="C199" t="str">
            <v>M2</v>
          </cell>
          <cell r="D199">
            <v>208.59</v>
          </cell>
        </row>
        <row r="200">
          <cell r="A200">
            <v>3004023</v>
          </cell>
          <cell r="B200" t="str">
            <v>LAJE MISTA TRELIÇADA H-20CM COM CAPEAMENTO 4CM (24CM)</v>
          </cell>
          <cell r="C200" t="str">
            <v>M2</v>
          </cell>
          <cell r="D200">
            <v>230.81</v>
          </cell>
        </row>
        <row r="201">
          <cell r="A201">
            <v>3004024</v>
          </cell>
          <cell r="B201" t="str">
            <v>LAJE MISTA TRELIÇADA H-25CM COM CAPEAMENTO 5CM (30CM)</v>
          </cell>
          <cell r="C201" t="str">
            <v>M2</v>
          </cell>
          <cell r="D201">
            <v>284.54000000000002</v>
          </cell>
        </row>
        <row r="202">
          <cell r="A202">
            <v>3040000</v>
          </cell>
          <cell r="B202" t="str">
            <v>ESTRUTURA DE CONCRETO - RECUPERAÇÃO E TRATAMENTO</v>
          </cell>
          <cell r="C202" t="str">
            <v>.</v>
          </cell>
          <cell r="D202" t="str">
            <v>.</v>
          </cell>
        </row>
        <row r="203">
          <cell r="A203">
            <v>3040002</v>
          </cell>
          <cell r="B203" t="str">
            <v>APICOAMENTO MECÂNICO DE SUPERFÍCIE DE CONCRETO</v>
          </cell>
          <cell r="C203" t="str">
            <v>M2</v>
          </cell>
          <cell r="D203">
            <v>189.41</v>
          </cell>
        </row>
        <row r="204">
          <cell r="A204">
            <v>3040005</v>
          </cell>
          <cell r="B204" t="str">
            <v>LIMPEZA DE SUPERFÍCIES COM HIDROJATEAMENTO</v>
          </cell>
          <cell r="C204" t="str">
            <v>M2</v>
          </cell>
          <cell r="D204">
            <v>4.54</v>
          </cell>
        </row>
        <row r="205">
          <cell r="A205">
            <v>3040010</v>
          </cell>
          <cell r="B205" t="str">
            <v>LIMPEZA E REMOÇÃO DE SUPERFÍCIE DETERIORADA COM JATEAMENTO</v>
          </cell>
          <cell r="C205" t="str">
            <v>M2</v>
          </cell>
          <cell r="D205">
            <v>138.16999999999999</v>
          </cell>
        </row>
        <row r="206">
          <cell r="A206">
            <v>3040015</v>
          </cell>
          <cell r="B206" t="str">
            <v>LIMPEZA DE JUNTA DE DILATAÇÃO COM REMOÇÃO DO EXCESSO DE CONCRETO - ATÉ 3CM</v>
          </cell>
          <cell r="C206" t="str">
            <v>M</v>
          </cell>
          <cell r="D206">
            <v>35.909999999999997</v>
          </cell>
        </row>
        <row r="207">
          <cell r="A207">
            <v>3040018</v>
          </cell>
          <cell r="B207" t="str">
            <v>LIMPEZA DE CONCRETO E ARMADURA COM ESCOVA DE AÇO</v>
          </cell>
          <cell r="C207" t="str">
            <v>M2</v>
          </cell>
          <cell r="D207">
            <v>34.96</v>
          </cell>
        </row>
        <row r="208">
          <cell r="A208">
            <v>3040022</v>
          </cell>
          <cell r="B208" t="str">
            <v>TRATAMENTO DE ARMADURA COM APLICAÇÃO DE PRODUTO INIBIDOR OXIDANTE</v>
          </cell>
          <cell r="C208" t="str">
            <v>M</v>
          </cell>
          <cell r="D208">
            <v>7.25</v>
          </cell>
        </row>
        <row r="209">
          <cell r="A209">
            <v>3040024</v>
          </cell>
          <cell r="B209" t="str">
            <v>LIXAMENTO MECÂNICO EM SUPERFÍCIES DE CONCRETO</v>
          </cell>
          <cell r="C209" t="str">
            <v>M2</v>
          </cell>
          <cell r="D209">
            <v>10.25</v>
          </cell>
        </row>
        <row r="210">
          <cell r="A210">
            <v>3040025</v>
          </cell>
          <cell r="B210" t="str">
            <v>PREPARO E APLICAÇÃO DE ESTUQUE</v>
          </cell>
          <cell r="C210" t="str">
            <v>M2</v>
          </cell>
          <cell r="D210">
            <v>22.08</v>
          </cell>
        </row>
        <row r="211">
          <cell r="A211">
            <v>3040026</v>
          </cell>
          <cell r="B211" t="str">
            <v>LIXAMENTO MANUAL DE SUPERFÍCIES DE CONCRETO</v>
          </cell>
          <cell r="C211" t="str">
            <v>M2</v>
          </cell>
          <cell r="D211">
            <v>8.0500000000000007</v>
          </cell>
        </row>
        <row r="212">
          <cell r="A212">
            <v>3040050</v>
          </cell>
          <cell r="B212" t="str">
            <v>POLIMENTO DE CONCRETO</v>
          </cell>
          <cell r="C212" t="str">
            <v>M2</v>
          </cell>
          <cell r="D212">
            <v>7.81</v>
          </cell>
        </row>
        <row r="213">
          <cell r="A213">
            <v>3040051</v>
          </cell>
          <cell r="B213" t="str">
            <v>POLIMENTO DE CONCRETO NOVO</v>
          </cell>
          <cell r="C213" t="str">
            <v>M2</v>
          </cell>
          <cell r="D213">
            <v>7.81</v>
          </cell>
        </row>
        <row r="214">
          <cell r="A214">
            <v>3040060</v>
          </cell>
          <cell r="B214" t="str">
            <v>PREPARAÇÃO DE PONTE DE ADERÊNCIA COM ADESIVO A BASE DE EPÓXI</v>
          </cell>
          <cell r="C214" t="str">
            <v>M2</v>
          </cell>
          <cell r="D214">
            <v>159.72999999999999</v>
          </cell>
        </row>
        <row r="215">
          <cell r="A215">
            <v>3040070</v>
          </cell>
          <cell r="B215" t="str">
            <v>ANCORAGEM DE BARRAS DE AÇO COM ADESIVO A BASE DE EPÓXI</v>
          </cell>
          <cell r="C215" t="str">
            <v>UN</v>
          </cell>
          <cell r="D215">
            <v>14.28</v>
          </cell>
        </row>
        <row r="216">
          <cell r="A216">
            <v>3050000</v>
          </cell>
          <cell r="B216" t="str">
            <v>DEMOLIÇÕES</v>
          </cell>
          <cell r="C216" t="str">
            <v>.</v>
          </cell>
          <cell r="D216" t="str">
            <v>.</v>
          </cell>
        </row>
        <row r="217">
          <cell r="A217">
            <v>3050001</v>
          </cell>
          <cell r="B217" t="str">
            <v>DEMOLIÇÃO MECANIZADA DE CONCRETO SIMPLES</v>
          </cell>
          <cell r="C217" t="str">
            <v>M3</v>
          </cell>
          <cell r="D217">
            <v>111.16</v>
          </cell>
        </row>
        <row r="218">
          <cell r="A218">
            <v>3050002</v>
          </cell>
          <cell r="B218" t="str">
            <v>DEMOLIÇÃO MECANIZADA DE CONCRETO ARMADO</v>
          </cell>
          <cell r="C218" t="str">
            <v>M3</v>
          </cell>
          <cell r="D218">
            <v>439.01</v>
          </cell>
        </row>
        <row r="219">
          <cell r="A219">
            <v>3050003</v>
          </cell>
          <cell r="B219" t="str">
            <v>DEMOLIÇÃO MANUAL DE CONCRETO SIMPLES</v>
          </cell>
          <cell r="C219" t="str">
            <v>M3</v>
          </cell>
          <cell r="D219">
            <v>284.81</v>
          </cell>
        </row>
        <row r="220">
          <cell r="A220">
            <v>3050004</v>
          </cell>
          <cell r="B220" t="str">
            <v>DEMOLIÇÃO MANUAL DE CONCRETO ARMADO</v>
          </cell>
          <cell r="C220" t="str">
            <v>M3</v>
          </cell>
          <cell r="D220">
            <v>517.83000000000004</v>
          </cell>
        </row>
        <row r="221">
          <cell r="A221">
            <v>3050005</v>
          </cell>
          <cell r="B221" t="str">
            <v>DEMOLIÇÃO DE LAJES MISTAS COM ESPESSURA FINAL IGUAL OU INFERIOR A 16CM</v>
          </cell>
          <cell r="C221" t="str">
            <v>M2</v>
          </cell>
          <cell r="D221">
            <v>45.31</v>
          </cell>
        </row>
        <row r="222">
          <cell r="A222">
            <v>3050006</v>
          </cell>
          <cell r="B222" t="str">
            <v>DEMOLIÇÃO DE LAJES MISTAS COM ESPESSURA FINAL SUPERIOR A 16 CM, ATÉ 30CM</v>
          </cell>
          <cell r="C222" t="str">
            <v>M2</v>
          </cell>
          <cell r="D222">
            <v>64.73</v>
          </cell>
        </row>
        <row r="223">
          <cell r="A223">
            <v>3060000</v>
          </cell>
          <cell r="B223" t="str">
            <v>ESTRUTURA METÁLICA VERTICAL</v>
          </cell>
          <cell r="C223" t="str">
            <v>.</v>
          </cell>
          <cell r="D223" t="str">
            <v>.</v>
          </cell>
        </row>
        <row r="224">
          <cell r="A224">
            <v>3060001</v>
          </cell>
          <cell r="B224" t="str">
            <v>FORNECIMENTO E MONTAGEM DE ESTRUTURA METÁLICA VERTICAL - NÃO PATINÁVEL</v>
          </cell>
          <cell r="C224" t="str">
            <v>KG</v>
          </cell>
          <cell r="D224">
            <v>29.26</v>
          </cell>
        </row>
        <row r="225">
          <cell r="A225">
            <v>3060002</v>
          </cell>
          <cell r="B225" t="str">
            <v>FORNECIMENTO E MONTAGEM DE ESTRUTURA METÁLICA VERTICAL - PATINÁVEL</v>
          </cell>
          <cell r="C225" t="str">
            <v>KG</v>
          </cell>
          <cell r="D225">
            <v>29.42</v>
          </cell>
        </row>
        <row r="226">
          <cell r="A226">
            <v>3101001</v>
          </cell>
          <cell r="B226" t="str">
            <v>LAJE EM PAINEL PRÉ-FABRICADO PROTENDIDO ALVEOLAR, ESPESSURA 12 CM - 500KGF/M2</v>
          </cell>
          <cell r="C226" t="str">
            <v>M2</v>
          </cell>
          <cell r="D226">
            <v>334.31</v>
          </cell>
        </row>
        <row r="227">
          <cell r="A227">
            <v>3102002</v>
          </cell>
          <cell r="B227" t="str">
            <v>GRAUTE - ARGAMASSA FLUIDA</v>
          </cell>
          <cell r="C227" t="str">
            <v>M3</v>
          </cell>
          <cell r="D227">
            <v>5047.57</v>
          </cell>
        </row>
        <row r="228">
          <cell r="A228">
            <v>4000000</v>
          </cell>
          <cell r="B228" t="str">
            <v>VEDOS</v>
          </cell>
        </row>
        <row r="229">
          <cell r="A229">
            <v>4001000</v>
          </cell>
          <cell r="B229" t="str">
            <v>ALVENARIA DE TIJOLOS E BLOCOS</v>
          </cell>
          <cell r="C229" t="str">
            <v>.</v>
          </cell>
          <cell r="D229" t="str">
            <v>.</v>
          </cell>
        </row>
        <row r="230">
          <cell r="A230">
            <v>4001001</v>
          </cell>
          <cell r="B230" t="str">
            <v xml:space="preserve"> ALVENARIA EM TIJOLOS MACIÇOS COMUNS - ESPELHO</v>
          </cell>
          <cell r="C230" t="str">
            <v>M2</v>
          </cell>
          <cell r="D230">
            <v>87.32</v>
          </cell>
        </row>
        <row r="231">
          <cell r="A231">
            <v>4001002</v>
          </cell>
          <cell r="B231" t="str">
            <v>ALVENARIA EM TIJOLOS MACIÇOS COMUNS - 1/2 TIJOLO</v>
          </cell>
          <cell r="C231" t="str">
            <v>M2</v>
          </cell>
          <cell r="D231">
            <v>162.11000000000001</v>
          </cell>
        </row>
        <row r="232">
          <cell r="A232">
            <v>4001004</v>
          </cell>
          <cell r="B232" t="str">
            <v>ALVENARIA EM TIJOLOS MACIÇOS COMUNS - 1 1/2 TIJOLO</v>
          </cell>
          <cell r="C232" t="str">
            <v>M2</v>
          </cell>
          <cell r="D232">
            <v>384.89</v>
          </cell>
        </row>
        <row r="233">
          <cell r="A233">
            <v>4001011</v>
          </cell>
          <cell r="B233" t="str">
            <v>TIJOLOS MACIÇOS COMUNS - APARENTE, 1/2 TIJOLO</v>
          </cell>
          <cell r="C233" t="str">
            <v>M2</v>
          </cell>
          <cell r="D233">
            <v>162.11000000000001</v>
          </cell>
        </row>
        <row r="234">
          <cell r="A234">
            <v>4001012</v>
          </cell>
          <cell r="B234" t="str">
            <v>ALVENARIA EM TIJOLOS MACIÇOS COMUNS - APARENTE, 1 TIJOLO</v>
          </cell>
          <cell r="C234" t="str">
            <v>M2</v>
          </cell>
          <cell r="D234">
            <v>280.49</v>
          </cell>
        </row>
        <row r="235">
          <cell r="A235">
            <v>4001015</v>
          </cell>
          <cell r="B235" t="str">
            <v>ALVENARIA EM TIJOLOS CERÂMICOS FURADOS - 1/2 TIJOLO</v>
          </cell>
          <cell r="C235" t="str">
            <v>M2</v>
          </cell>
          <cell r="D235">
            <v>99.39</v>
          </cell>
        </row>
        <row r="236">
          <cell r="A236">
            <v>4001016</v>
          </cell>
          <cell r="B236" t="str">
            <v>ALVENARIA EM TIJOLOS CERÂMICOS FURADOS - 1 TIJOLO</v>
          </cell>
          <cell r="C236" t="str">
            <v>M2</v>
          </cell>
          <cell r="D236">
            <v>176.26</v>
          </cell>
        </row>
        <row r="237">
          <cell r="A237">
            <v>4001020</v>
          </cell>
          <cell r="B237" t="str">
            <v>ALVENARIA EM TIJOLOS LAMINADOS - ESPELHO</v>
          </cell>
          <cell r="C237" t="str">
            <v>M2</v>
          </cell>
          <cell r="D237">
            <v>262.27</v>
          </cell>
        </row>
        <row r="238">
          <cell r="A238">
            <v>4001021</v>
          </cell>
          <cell r="B238" t="str">
            <v>ALVENARIA EM TIJOLOS LAMINADOS - 1/2 TIJOLO</v>
          </cell>
          <cell r="C238" t="str">
            <v>M2</v>
          </cell>
          <cell r="D238">
            <v>433.13</v>
          </cell>
        </row>
        <row r="239">
          <cell r="A239">
            <v>4001022</v>
          </cell>
          <cell r="B239" t="str">
            <v>ALVENARIA EM TIJOLOS LAMINADOS - 1 TIJOLO</v>
          </cell>
          <cell r="C239" t="str">
            <v>M2</v>
          </cell>
          <cell r="D239">
            <v>786.95</v>
          </cell>
        </row>
        <row r="240">
          <cell r="A240">
            <v>4001025</v>
          </cell>
          <cell r="B240" t="str">
            <v>ALVENARIA EM TIJOLOS DE VIDRO - CANELADO, 19X19CM</v>
          </cell>
          <cell r="C240" t="str">
            <v>M2</v>
          </cell>
          <cell r="D240">
            <v>984.77</v>
          </cell>
        </row>
        <row r="241">
          <cell r="A241">
            <v>4001026</v>
          </cell>
          <cell r="B241" t="str">
            <v>ALVENARIA EM TIJOLOS DE VIDRO - TIJOLINHO, 19X19CM</v>
          </cell>
          <cell r="C241" t="str">
            <v>M2</v>
          </cell>
          <cell r="D241">
            <v>1205.67</v>
          </cell>
        </row>
        <row r="242">
          <cell r="A242">
            <v>4001027</v>
          </cell>
          <cell r="B242" t="str">
            <v>ALVENARIA EM TIJOLOS DE VIDRO - VENTILAÇÃO TIPO VENEZIANA</v>
          </cell>
          <cell r="C242" t="str">
            <v>M2</v>
          </cell>
          <cell r="D242">
            <v>1213.67</v>
          </cell>
        </row>
        <row r="243">
          <cell r="A243">
            <v>4001031</v>
          </cell>
          <cell r="B243" t="str">
            <v>VB.02 - ALVENARIA EM BLOCOS DE CONCRETO ESTRUTURAL 14 X 19 X 39CM - 8MPA</v>
          </cell>
          <cell r="C243" t="str">
            <v>M2</v>
          </cell>
          <cell r="D243">
            <v>127.7</v>
          </cell>
        </row>
        <row r="244">
          <cell r="A244">
            <v>4001032</v>
          </cell>
          <cell r="B244" t="str">
            <v>VB.02 - ALVENARIA EM BLOCOS DE CONCRETO ESTRUTURAL 14 X 19 X 39CM - 10MPA</v>
          </cell>
          <cell r="C244" t="str">
            <v>M2</v>
          </cell>
          <cell r="D244">
            <v>133.99</v>
          </cell>
        </row>
        <row r="245">
          <cell r="A245">
            <v>4001033</v>
          </cell>
          <cell r="B245" t="str">
            <v>VB.02 - ALVENARIA EM BLOCOS DE CONCRETO ESTRUTURAL 14 X 19 X 39CM - 12MPA</v>
          </cell>
          <cell r="C245" t="str">
            <v>M2</v>
          </cell>
          <cell r="D245">
            <v>139.36000000000001</v>
          </cell>
        </row>
        <row r="246">
          <cell r="A246">
            <v>4001034</v>
          </cell>
          <cell r="B246" t="str">
            <v>VB.02 - ALVENARIA EM BLOCOS DE CONCRETO ESTRUTURAL 14 X 19 X 39CM - 14MPA</v>
          </cell>
          <cell r="C246" t="str">
            <v>M2</v>
          </cell>
          <cell r="D246">
            <v>144.19999999999999</v>
          </cell>
        </row>
        <row r="247">
          <cell r="A247">
            <v>4001035</v>
          </cell>
          <cell r="B247" t="str">
            <v>VB.02 - ALVENARIA EM BLOCOS DE CONCRETO ESTRUTURAL 19 X 19 X 39CM - 8MPA</v>
          </cell>
          <cell r="C247" t="str">
            <v>M2</v>
          </cell>
          <cell r="D247">
            <v>155.07</v>
          </cell>
        </row>
        <row r="248">
          <cell r="A248">
            <v>4001036</v>
          </cell>
          <cell r="B248" t="str">
            <v>VB.02 - ALVENARIA EM BLOCOS DE CONCRETO ESTRUTURAL 19 X 19 X 39CM - 10MPA</v>
          </cell>
          <cell r="C248" t="str">
            <v>M2</v>
          </cell>
          <cell r="D248">
            <v>160.05000000000001</v>
          </cell>
        </row>
        <row r="249">
          <cell r="A249">
            <v>4001037</v>
          </cell>
          <cell r="B249" t="str">
            <v>VB.02 - ALVENARIA EM BLOCOS DE CONCRETO ESTRUTURAL 19 X 19 X 39CM - 12MPA</v>
          </cell>
          <cell r="C249" t="str">
            <v>M2</v>
          </cell>
          <cell r="D249">
            <v>168.17</v>
          </cell>
        </row>
        <row r="250">
          <cell r="A250">
            <v>4001038</v>
          </cell>
          <cell r="B250" t="str">
            <v>VB.02 - ALVENARIA EM BLOCOS DE CONCRETO ESTRUTURAL 19 X 19 X 39CM - 14MPA</v>
          </cell>
          <cell r="C250" t="str">
            <v>M2</v>
          </cell>
          <cell r="D250">
            <v>175.9</v>
          </cell>
        </row>
        <row r="251">
          <cell r="A251">
            <v>4001040</v>
          </cell>
          <cell r="B251" t="str">
            <v>VB.01 - ALVENARIA EM BLOCOS DE CONCRETO 09 X 19 X 39CM</v>
          </cell>
          <cell r="C251" t="str">
            <v>M2</v>
          </cell>
          <cell r="D251">
            <v>87.7</v>
          </cell>
        </row>
        <row r="252">
          <cell r="A252">
            <v>4001041</v>
          </cell>
          <cell r="B252" t="str">
            <v>VB.01 - ALVENARIA EM BLOCOS DE CONCRETO 14 X 19 X 39CM</v>
          </cell>
          <cell r="C252" t="str">
            <v>M2</v>
          </cell>
          <cell r="D252">
            <v>103.58</v>
          </cell>
        </row>
        <row r="253">
          <cell r="A253">
            <v>4001042</v>
          </cell>
          <cell r="B253" t="str">
            <v>VB.01 - ALVENARIA EM BLOCOS DE CONCRETO 19 X 19 X 39CM</v>
          </cell>
          <cell r="C253" t="str">
            <v>M2</v>
          </cell>
          <cell r="D253">
            <v>125.35</v>
          </cell>
        </row>
        <row r="254">
          <cell r="A254">
            <v>4001044</v>
          </cell>
          <cell r="B254" t="str">
            <v>ALVENARIA EM BLOCO DE CONCRETO CELULAR AUTOCLAVADO - 15CM</v>
          </cell>
          <cell r="C254" t="str">
            <v>M2</v>
          </cell>
          <cell r="D254">
            <v>182.41</v>
          </cell>
        </row>
        <row r="255">
          <cell r="A255">
            <v>4001045</v>
          </cell>
          <cell r="B255" t="str">
            <v>ALVENARIA EM BLOCO DE CONCRETO CELULAR AUTOCLAVADO - 20CM</v>
          </cell>
          <cell r="C255" t="str">
            <v>M2</v>
          </cell>
          <cell r="D255">
            <v>217.76</v>
          </cell>
        </row>
        <row r="256">
          <cell r="A256">
            <v>4001050</v>
          </cell>
          <cell r="B256" t="str">
            <v>VB.01 -ALVENARIA EM  BLOCOS VAZADOS DE CONCRETO APARENTE - 09CM</v>
          </cell>
          <cell r="C256" t="str">
            <v>M2</v>
          </cell>
          <cell r="D256">
            <v>99.21</v>
          </cell>
        </row>
        <row r="257">
          <cell r="A257">
            <v>4001051</v>
          </cell>
          <cell r="B257" t="str">
            <v xml:space="preserve"> VB.01 - ALVENARIA EM BLOCOS VAZADOS DE CONCRETO APARENTE - 14CM</v>
          </cell>
          <cell r="C257" t="str">
            <v>M2</v>
          </cell>
          <cell r="D257">
            <v>116.33</v>
          </cell>
        </row>
        <row r="258">
          <cell r="A258">
            <v>4001052</v>
          </cell>
          <cell r="B258" t="str">
            <v>VB.01 - ALVENARIA APARENTE EM BLOCOS DE CONCRETO 19 X 19 X 39CM</v>
          </cell>
          <cell r="C258" t="str">
            <v>M2</v>
          </cell>
          <cell r="D258">
            <v>138.69</v>
          </cell>
        </row>
        <row r="259">
          <cell r="A259">
            <v>4001060</v>
          </cell>
          <cell r="B259" t="str">
            <v>VB.02 - ALVENARIA EM BLOCOS DE CONCRETO ESTRUTURAL 14 X 19 X 39CM - ATÉ 6MPA</v>
          </cell>
          <cell r="C259" t="str">
            <v>M2</v>
          </cell>
          <cell r="D259">
            <v>122.59</v>
          </cell>
        </row>
        <row r="260">
          <cell r="A260">
            <v>4001061</v>
          </cell>
          <cell r="B260" t="str">
            <v>VB.02 - ALVENARIA EM BLOCOS DE CONCRETO ESTRUTURAL 19 X 19 X 39CM - ATÉ 6MPA</v>
          </cell>
          <cell r="C260" t="str">
            <v>M2</v>
          </cell>
          <cell r="D260">
            <v>140.80000000000001</v>
          </cell>
        </row>
        <row r="261">
          <cell r="A261">
            <v>4001062</v>
          </cell>
          <cell r="B261" t="str">
            <v>VB.02 - ALVENARIA EM BLOCOS VAZADOS DE CONCRETO ESTRUTURAL APARENTE - 14CM - ATÉ 6MPA</v>
          </cell>
          <cell r="C261" t="str">
            <v>M2</v>
          </cell>
          <cell r="D261">
            <v>126.91</v>
          </cell>
        </row>
        <row r="262">
          <cell r="A262">
            <v>4001063</v>
          </cell>
          <cell r="B262" t="str">
            <v xml:space="preserve"> VB.02 - ALVENARIA EM  BLOCOS VAZADOS DE CONCRETO ESTRUTURAL APARENTE - 19CM - ATÉ 6MPA</v>
          </cell>
          <cell r="C262" t="str">
            <v>M2</v>
          </cell>
          <cell r="D262">
            <v>144.01</v>
          </cell>
        </row>
        <row r="263">
          <cell r="A263">
            <v>4001070</v>
          </cell>
          <cell r="B263" t="str">
            <v>ALVENARIA EM BLOCO CERÂMICO COMUM - 14CM</v>
          </cell>
          <cell r="C263" t="str">
            <v>M2</v>
          </cell>
          <cell r="D263">
            <v>130.69999999999999</v>
          </cell>
        </row>
        <row r="264">
          <cell r="A264">
            <v>4001071</v>
          </cell>
          <cell r="B264" t="str">
            <v>ALVENARIA EM BLOCO CERÂMICO COMUM - 19CM</v>
          </cell>
          <cell r="C264" t="str">
            <v>M2</v>
          </cell>
          <cell r="D264">
            <v>146.18</v>
          </cell>
        </row>
        <row r="265">
          <cell r="A265">
            <v>4001080</v>
          </cell>
          <cell r="B265" t="str">
            <v>TELA TIPO DEPLOYEE PARA REFORÇO DE ALVENARIA</v>
          </cell>
          <cell r="C265" t="str">
            <v>M2</v>
          </cell>
          <cell r="D265">
            <v>6.97</v>
          </cell>
        </row>
        <row r="266">
          <cell r="A266">
            <v>4001095</v>
          </cell>
          <cell r="B266" t="str">
            <v>ARMADURA EM AÇO CA-50 PARA BLOCOS VAZADOS DE CONCRETO ESTRUTURAL</v>
          </cell>
          <cell r="C266" t="str">
            <v>KG</v>
          </cell>
          <cell r="D266">
            <v>10.220000000000001</v>
          </cell>
        </row>
        <row r="267">
          <cell r="A267">
            <v>4001096</v>
          </cell>
          <cell r="B267" t="str">
            <v>ARMADURA EM AÇO CA-60 PARA BLOCOS VAZADOS DE CONCRETO ESTRUTURAL</v>
          </cell>
          <cell r="C267" t="str">
            <v>KG</v>
          </cell>
          <cell r="D267">
            <v>10.62</v>
          </cell>
        </row>
        <row r="268">
          <cell r="A268">
            <v>4001097</v>
          </cell>
          <cell r="B268" t="str">
            <v>CONCRETO "GROUT"</v>
          </cell>
          <cell r="C268" t="str">
            <v>M3</v>
          </cell>
          <cell r="D268">
            <v>812.97</v>
          </cell>
        </row>
        <row r="269">
          <cell r="A269">
            <v>4001098</v>
          </cell>
          <cell r="B269" t="str">
            <v>VERGAS, CINTAS E PILARETES DE CONCRETO</v>
          </cell>
          <cell r="C269" t="str">
            <v>M3</v>
          </cell>
          <cell r="D269">
            <v>1940.29</v>
          </cell>
        </row>
        <row r="270">
          <cell r="A270">
            <v>4001102</v>
          </cell>
          <cell r="B270" t="str">
            <v>ENCUNHAMENTO DE ALVENARIA DE VEDAÇÃO COM ARGAMASSA APLICADA COM COLHER</v>
          </cell>
          <cell r="C270" t="str">
            <v>M</v>
          </cell>
          <cell r="D270">
            <v>9.07</v>
          </cell>
        </row>
        <row r="271">
          <cell r="A271">
            <v>4002000</v>
          </cell>
          <cell r="B271" t="str">
            <v>ALVENARIA DE ELEMENTOS VAZADOS</v>
          </cell>
          <cell r="C271" t="str">
            <v>.</v>
          </cell>
          <cell r="D271" t="str">
            <v>.</v>
          </cell>
        </row>
        <row r="272">
          <cell r="A272">
            <v>4002004</v>
          </cell>
          <cell r="B272" t="str">
            <v>ELEMENTOS VAZADOS DE TIJOLOS CERÂMICOS</v>
          </cell>
          <cell r="C272" t="str">
            <v>M2</v>
          </cell>
          <cell r="D272">
            <v>180.58</v>
          </cell>
        </row>
        <row r="273">
          <cell r="A273">
            <v>4002005</v>
          </cell>
          <cell r="B273" t="str">
            <v>VA. 01- ALVENARIA DE VEDAÇÃO COM ELEMENTO VAZADO DE CONCRETO - COBOGÓ DE 19x19x10 CM</v>
          </cell>
          <cell r="C273" t="str">
            <v>M2</v>
          </cell>
          <cell r="D273">
            <v>315.92</v>
          </cell>
        </row>
        <row r="274">
          <cell r="A274">
            <v>4002006</v>
          </cell>
          <cell r="B274" t="str">
            <v>ALVENARIA DE VEDAÇÃO COM ELEMENTO VAZADO DE CONCRETO - COBOGÓ DE 39x39x10 CM</v>
          </cell>
          <cell r="C274" t="str">
            <v>M2</v>
          </cell>
          <cell r="D274">
            <v>237.56</v>
          </cell>
        </row>
        <row r="275">
          <cell r="A275">
            <v>4003000</v>
          </cell>
          <cell r="B275" t="str">
            <v>OUTROS ELEMENTOS DIVISÓRIOS</v>
          </cell>
          <cell r="C275" t="str">
            <v>.</v>
          </cell>
          <cell r="D275" t="str">
            <v>.</v>
          </cell>
        </row>
        <row r="276">
          <cell r="A276">
            <v>4003030</v>
          </cell>
          <cell r="B276" t="str">
            <v>PLACAS DE GRANILITE - 30MM DE ESPESSURA</v>
          </cell>
          <cell r="C276" t="str">
            <v>M2</v>
          </cell>
          <cell r="D276">
            <v>386.99</v>
          </cell>
        </row>
        <row r="277">
          <cell r="A277">
            <v>4003031</v>
          </cell>
          <cell r="B277" t="str">
            <v>PLACAS DE GRANILITE - 40MM DE ESPESSURA</v>
          </cell>
          <cell r="C277" t="str">
            <v>M2</v>
          </cell>
          <cell r="D277">
            <v>462.78</v>
          </cell>
        </row>
        <row r="278">
          <cell r="A278">
            <v>4003032</v>
          </cell>
          <cell r="B278" t="str">
            <v>PLACAS DE GRANILITE - 50MM DE ESPESSURA</v>
          </cell>
          <cell r="C278" t="str">
            <v>M2</v>
          </cell>
          <cell r="D278">
            <v>448.82</v>
          </cell>
        </row>
        <row r="279">
          <cell r="A279">
            <v>4003035</v>
          </cell>
          <cell r="B279" t="str">
            <v>DIVISÓRIA EM ARDÓSIA CINZA - POLIDA 2 LADOS - ESPESSURA 30MM</v>
          </cell>
          <cell r="C279" t="str">
            <v>M2</v>
          </cell>
          <cell r="D279">
            <v>938.16</v>
          </cell>
        </row>
        <row r="280">
          <cell r="A280">
            <v>4003051</v>
          </cell>
          <cell r="B280" t="str">
            <v>VL.01 - DIVISÓRIA DE ACABAMENTO LAMINADO MELAMÍNICO, MIOLO COLMÉIA - PAINEL/PAINEL</v>
          </cell>
          <cell r="C280" t="str">
            <v>M2</v>
          </cell>
          <cell r="D280">
            <v>170.02</v>
          </cell>
        </row>
        <row r="281">
          <cell r="A281">
            <v>4003052</v>
          </cell>
          <cell r="B281" t="str">
            <v>VL.02 - DIVISÓRIA DE ACABAMENTO LAMINADO MELAMÍNICO, MIOLO COLMÉIA - PAINEL CEGO</v>
          </cell>
          <cell r="C281" t="str">
            <v>M2</v>
          </cell>
          <cell r="D281">
            <v>162.07</v>
          </cell>
        </row>
        <row r="282">
          <cell r="A282">
            <v>4003053</v>
          </cell>
          <cell r="B282" t="str">
            <v>VL.03 - DIVISÓRIA DE ACABAMENTO LAMINADO MELAMÍNICO, MIOLO COLMÉIA - PORTA/BANDEIRA</v>
          </cell>
          <cell r="C282" t="str">
            <v>M2</v>
          </cell>
          <cell r="D282">
            <v>231.75</v>
          </cell>
        </row>
        <row r="283">
          <cell r="A283">
            <v>4003054</v>
          </cell>
          <cell r="B283" t="str">
            <v>VL.04 - DIVISÓRIA DE ACABAMENTO LAMINADO MELAMÍNICO, MIOLO COLMÉIA - PAINEL/VIDRO</v>
          </cell>
          <cell r="C283" t="str">
            <v>M2</v>
          </cell>
          <cell r="D283">
            <v>192.43</v>
          </cell>
        </row>
        <row r="284">
          <cell r="A284">
            <v>4003055</v>
          </cell>
          <cell r="B284" t="str">
            <v>VL.05 - DIVISÓRIA DE ACABAMENTO LAMINADO MELAMÍNICO, MIOLO COLMÉIA - PORTA/VIDRO</v>
          </cell>
          <cell r="C284" t="str">
            <v>M2</v>
          </cell>
          <cell r="D284">
            <v>336.64</v>
          </cell>
        </row>
        <row r="285">
          <cell r="A285">
            <v>4003056</v>
          </cell>
          <cell r="B285" t="str">
            <v>VL.06 - DIVISÓRIA DE ACABAMENTO LAMINADO MELAMÍNICO, MIOLO COLMÉIA - PAINEL/VIDRO/PAINEL</v>
          </cell>
          <cell r="C285" t="str">
            <v>M2</v>
          </cell>
          <cell r="D285">
            <v>203.54</v>
          </cell>
        </row>
        <row r="286">
          <cell r="A286">
            <v>4003057</v>
          </cell>
          <cell r="B286" t="str">
            <v>VL.07 - DIVISÓRIA DE ACABAMENTO LAMINADO MELAMÍNICO, MIOLO COLMÉIA - PAINEL/VIDRO/VIDRO</v>
          </cell>
          <cell r="C286" t="str">
            <v>M2</v>
          </cell>
          <cell r="D286">
            <v>239.05</v>
          </cell>
        </row>
        <row r="287">
          <cell r="A287">
            <v>4003058</v>
          </cell>
          <cell r="B287" t="str">
            <v>VL.08 - DIVISÓRIA DE ACABAMENTO  LAMINADO MELAMÍNICO, MIOLO COLMÉIA - PORTA/BONECA/PAINEL</v>
          </cell>
          <cell r="C287" t="str">
            <v>M2</v>
          </cell>
          <cell r="D287">
            <v>259.36</v>
          </cell>
        </row>
        <row r="288">
          <cell r="A288">
            <v>4003059</v>
          </cell>
          <cell r="B288" t="str">
            <v>VL.09 - DIVISÓRIA DE ACABAMENTO  LAMINADO MELAMÍNICO, MIOLO COLMÉIA - PORTA/BONECA/VIDRO</v>
          </cell>
          <cell r="C288" t="str">
            <v>M2</v>
          </cell>
          <cell r="D288">
            <v>370.77</v>
          </cell>
        </row>
        <row r="289">
          <cell r="A289">
            <v>4003070</v>
          </cell>
          <cell r="B289" t="str">
            <v>FORNECIMENTO E APLICAÇÃO DE PLACA CIMENTÍCIA CORTA-FOGO - CHAPA 10 MM</v>
          </cell>
          <cell r="C289" t="str">
            <v>M2</v>
          </cell>
          <cell r="D289">
            <v>187.62</v>
          </cell>
        </row>
        <row r="290">
          <cell r="A290">
            <v>4003071</v>
          </cell>
          <cell r="B290" t="str">
            <v xml:space="preserve"> FORNECIMENTO E INSTALAÇÃO DE PAREDE TIPO DRYWALL DE FACE DUPLA EM GESSO ACARTONADO ST - 1ST 12,5 + 1ST 12,5</v>
          </cell>
          <cell r="C290" t="str">
            <v>M2</v>
          </cell>
          <cell r="D290">
            <v>136.36000000000001</v>
          </cell>
        </row>
        <row r="291">
          <cell r="A291">
            <v>4003073</v>
          </cell>
          <cell r="B291" t="str">
            <v xml:space="preserve"> FORNECIMENTO E INSTALAÇÃO DE PAREDE TIPO DRYWALL DE FACE DUPLA EM GESSO ACARTONADO RF - 1RF 12,5 + 1RF 12,5</v>
          </cell>
          <cell r="C291" t="str">
            <v>M2</v>
          </cell>
          <cell r="D291">
            <v>146.84</v>
          </cell>
        </row>
        <row r="292">
          <cell r="A292">
            <v>4003074</v>
          </cell>
          <cell r="B292" t="str">
            <v xml:space="preserve"> ISOLAMENTO ACÚSTICO PARA SISTEMA DE DRYWALL</v>
          </cell>
          <cell r="C292" t="str">
            <v>M2</v>
          </cell>
          <cell r="D292">
            <v>44.9</v>
          </cell>
        </row>
        <row r="293">
          <cell r="A293">
            <v>4003075</v>
          </cell>
          <cell r="B293" t="str">
            <v xml:space="preserve"> ISOLAMENTO TÉRMICO PARA SISTEMA DE DRYWALL</v>
          </cell>
          <cell r="C293" t="str">
            <v>M2</v>
          </cell>
          <cell r="D293">
            <v>35.159999999999997</v>
          </cell>
        </row>
        <row r="294">
          <cell r="A294">
            <v>4050000</v>
          </cell>
          <cell r="B294" t="str">
            <v>DEMOLIÇÕES</v>
          </cell>
          <cell r="C294" t="str">
            <v>.</v>
          </cell>
          <cell r="D294" t="str">
            <v>.</v>
          </cell>
        </row>
        <row r="295">
          <cell r="A295">
            <v>4050001</v>
          </cell>
          <cell r="B295" t="str">
            <v>DEMOLIÇÃO DE ALVENARIA ESTRUTURAL DE BLOCOS VAZADOS DE CONCRETO</v>
          </cell>
          <cell r="C295" t="str">
            <v>M3</v>
          </cell>
          <cell r="D295">
            <v>103.57</v>
          </cell>
        </row>
        <row r="296">
          <cell r="A296">
            <v>4050004</v>
          </cell>
          <cell r="B296" t="str">
            <v>DEMOLIÇÃO DE ALVENARIA EM GERAL (TIJOLOS OU BLOCOS)</v>
          </cell>
          <cell r="C296" t="str">
            <v>M3</v>
          </cell>
          <cell r="D296">
            <v>57.22</v>
          </cell>
        </row>
        <row r="297">
          <cell r="A297">
            <v>4050007</v>
          </cell>
          <cell r="B297" t="str">
            <v>DEMOLIÇÃO DE ALVENARIA DE ELEMENTOS VAZADOS</v>
          </cell>
          <cell r="C297" t="str">
            <v>M3</v>
          </cell>
          <cell r="D297">
            <v>64.73</v>
          </cell>
        </row>
        <row r="298">
          <cell r="A298">
            <v>4050009</v>
          </cell>
          <cell r="B298" t="str">
            <v>DEMOLIÇÃO DE VERGAS, CINTAS E PILARETES DE CONCRETO</v>
          </cell>
          <cell r="C298" t="str">
            <v>M3</v>
          </cell>
          <cell r="D298">
            <v>336.59</v>
          </cell>
        </row>
        <row r="299">
          <cell r="A299">
            <v>4050010</v>
          </cell>
          <cell r="B299" t="str">
            <v>DEMOLIÇÃO DE PLACAS DIVISÓRIAS DE GRANILITE OU SIMILAR</v>
          </cell>
          <cell r="C299" t="str">
            <v>M2</v>
          </cell>
          <cell r="D299">
            <v>12.95</v>
          </cell>
        </row>
        <row r="300">
          <cell r="A300">
            <v>4050015</v>
          </cell>
          <cell r="B300" t="str">
            <v>DEMOLIÇÃO DE DIVISÓRIAS - CHAPAS OU TÁBUAS, INCLUSIVE ENTARUGAMENTO</v>
          </cell>
          <cell r="C300" t="str">
            <v>M2</v>
          </cell>
          <cell r="D300">
            <v>10.36</v>
          </cell>
        </row>
        <row r="301">
          <cell r="A301">
            <v>4060000</v>
          </cell>
          <cell r="B301" t="str">
            <v>RETIRADAS</v>
          </cell>
          <cell r="C301" t="str">
            <v>.</v>
          </cell>
          <cell r="D301" t="str">
            <v>.</v>
          </cell>
        </row>
        <row r="302">
          <cell r="A302">
            <v>4060005</v>
          </cell>
          <cell r="B302" t="str">
            <v>RETIRADA DE ALVENARIA DE BLOCOS DE PEDRA NATURAL</v>
          </cell>
          <cell r="C302" t="str">
            <v>M3</v>
          </cell>
          <cell r="D302">
            <v>168.29</v>
          </cell>
        </row>
        <row r="303">
          <cell r="A303">
            <v>4060007</v>
          </cell>
          <cell r="B303" t="str">
            <v>RETIRADA DE ALVENARIA DE TIJOLOS DE VIDRO OU ELEMENTOS VAZADOS</v>
          </cell>
          <cell r="C303" t="str">
            <v>M2</v>
          </cell>
          <cell r="D303">
            <v>25.89</v>
          </cell>
        </row>
        <row r="304">
          <cell r="A304">
            <v>4060010</v>
          </cell>
          <cell r="B304" t="str">
            <v>RETIRADA DE PLACAS DIVISÓRIAS DE GRANILITE OU SIMILAR</v>
          </cell>
          <cell r="C304" t="str">
            <v>M2</v>
          </cell>
          <cell r="D304">
            <v>25.89</v>
          </cell>
        </row>
        <row r="305">
          <cell r="A305">
            <v>4060015</v>
          </cell>
          <cell r="B305" t="str">
            <v>RETIRADA DE DIVISÓRIAS - CHAPAS OU TÁBUAS, EXCLUSIVE ENTARUGAMENTO</v>
          </cell>
          <cell r="C305" t="str">
            <v>M2</v>
          </cell>
          <cell r="D305">
            <v>13.26</v>
          </cell>
        </row>
        <row r="306">
          <cell r="A306">
            <v>4060016</v>
          </cell>
          <cell r="B306" t="str">
            <v>RETIRADA DE DIVISÓRIAS - CHAPAS OU TÁBUAS, INCLUSIVE ENTARUGAMENTO</v>
          </cell>
          <cell r="C306" t="str">
            <v>M2</v>
          </cell>
          <cell r="D306">
            <v>26.52</v>
          </cell>
        </row>
        <row r="307">
          <cell r="A307">
            <v>4060019</v>
          </cell>
          <cell r="B307" t="str">
            <v>RETIRADA DE DIVISÓRIAS - CHAPAS FIB.MADEIRA, COM MONTANTES METÁLICOS</v>
          </cell>
          <cell r="C307" t="str">
            <v>M2</v>
          </cell>
          <cell r="D307">
            <v>39.78</v>
          </cell>
        </row>
        <row r="308">
          <cell r="A308">
            <v>4070000</v>
          </cell>
          <cell r="B308" t="str">
            <v>RECOLOCAÇÕES</v>
          </cell>
          <cell r="C308" t="str">
            <v>.</v>
          </cell>
          <cell r="D308" t="str">
            <v>.</v>
          </cell>
        </row>
        <row r="309">
          <cell r="A309">
            <v>4070010</v>
          </cell>
          <cell r="B309" t="str">
            <v>RECOLOCAÇÃO DE PLACAS DIVISÓRIAS DE GRANILITE OU SIMILAR</v>
          </cell>
          <cell r="C309" t="str">
            <v>M2</v>
          </cell>
          <cell r="D309">
            <v>80.3</v>
          </cell>
        </row>
        <row r="310">
          <cell r="A310">
            <v>4070015</v>
          </cell>
          <cell r="B310" t="str">
            <v>RECOLOCAÇÃO DE DIVISÓRIAS - CHAPAS OU TÁBUAS, EXCLUSIVE ENTARUGAMENTO</v>
          </cell>
          <cell r="C310" t="str">
            <v>M2</v>
          </cell>
          <cell r="D310">
            <v>24.45</v>
          </cell>
        </row>
        <row r="311">
          <cell r="A311">
            <v>4070016</v>
          </cell>
          <cell r="B311" t="str">
            <v>RECOLOCAÇÃO DE DIVISÓRIAS - CHAPAS OU TÁBUAS, INCLUSIVE ENTARUGAMENTO</v>
          </cell>
          <cell r="C311" t="str">
            <v>M2</v>
          </cell>
          <cell r="D311">
            <v>49.32</v>
          </cell>
        </row>
        <row r="312">
          <cell r="A312">
            <v>4070019</v>
          </cell>
          <cell r="B312" t="str">
            <v>RECOLOCAÇÃO DE DIVISÓRIAS - CHAPAS FIB.MADEIRA, COM MONTANTES METÁLICOS</v>
          </cell>
          <cell r="C312" t="str">
            <v>M2</v>
          </cell>
          <cell r="D312">
            <v>70.849999999999994</v>
          </cell>
        </row>
        <row r="313">
          <cell r="A313">
            <v>5000000</v>
          </cell>
          <cell r="B313" t="str">
            <v>IMPERMEABILIZACOES</v>
          </cell>
        </row>
        <row r="314">
          <cell r="A314">
            <v>5001000</v>
          </cell>
          <cell r="B314" t="str">
            <v>IMPERMEABILIZANTE CONTRA UMIDADE DO SOLO</v>
          </cell>
          <cell r="C314" t="str">
            <v>.</v>
          </cell>
          <cell r="D314" t="str">
            <v>.</v>
          </cell>
        </row>
        <row r="315">
          <cell r="A315">
            <v>5001001</v>
          </cell>
          <cell r="B315" t="str">
            <v>BD.01 - ARGAMASSA IMPERMEABILIZANTE DE CIMENTO E AREIA (REBOCO IMPERMEÁVEL) - TRAÇO 1:3, ESPESSURA DE 20MM</v>
          </cell>
          <cell r="C315" t="str">
            <v>M2</v>
          </cell>
          <cell r="D315">
            <v>67.94</v>
          </cell>
        </row>
        <row r="316">
          <cell r="A316">
            <v>5001003</v>
          </cell>
          <cell r="B316" t="str">
            <v>BD.01 - ARGAMASSA IMPERMEABILIZANTE DE CIMENTO E AREIA (SUBSOLOS) - TRAÇO 1:2,5, ESPESSURA DE 20MM</v>
          </cell>
          <cell r="C316" t="str">
            <v>M2</v>
          </cell>
          <cell r="D316">
            <v>68.72</v>
          </cell>
        </row>
        <row r="317">
          <cell r="A317">
            <v>5001030</v>
          </cell>
          <cell r="B317" t="str">
            <v>CIMENTO IMPERMEABILIZANTE DE CRISTALIZAÇÃO - ESTRUTUTURA ENTERRADA</v>
          </cell>
          <cell r="C317" t="str">
            <v>M2</v>
          </cell>
          <cell r="D317">
            <v>72.2</v>
          </cell>
        </row>
        <row r="318">
          <cell r="A318">
            <v>5001040</v>
          </cell>
          <cell r="B318" t="str">
            <v>REGULARIZAÇÃO COM ARGAMASSA DE CIMENTO E AREIA - TRAÇO 1:3, ESPESSURA MÉDIA 30MM</v>
          </cell>
          <cell r="C318" t="str">
            <v>M2</v>
          </cell>
          <cell r="D318">
            <v>50.23</v>
          </cell>
        </row>
        <row r="319">
          <cell r="A319">
            <v>5001043</v>
          </cell>
          <cell r="B319" t="str">
            <v>PINTURA PROTETORA COM TINTA BETUMINOSA (PARA  ARGAMASSA IMPERMEÁVEL) - 2 DEMÃOS</v>
          </cell>
          <cell r="C319" t="str">
            <v>M2</v>
          </cell>
          <cell r="D319">
            <v>18.37</v>
          </cell>
        </row>
        <row r="320">
          <cell r="A320">
            <v>5001047</v>
          </cell>
          <cell r="B320" t="str">
            <v>PROTEÇÃO MECÂNICA COM ARGAMASSA DE CIMENTO E AREIA - TRAÇO 1:7, ESPESSURA MÉDIA 30MM</v>
          </cell>
          <cell r="C320" t="str">
            <v>M2</v>
          </cell>
          <cell r="D320">
            <v>47.03</v>
          </cell>
        </row>
        <row r="321">
          <cell r="A321">
            <v>5002000</v>
          </cell>
          <cell r="B321" t="str">
            <v>IMPERMEABILIZANTE CONTRA ÁGUA SOB PRESSÃO</v>
          </cell>
          <cell r="C321" t="str">
            <v>.</v>
          </cell>
          <cell r="D321" t="str">
            <v>.</v>
          </cell>
        </row>
        <row r="322">
          <cell r="A322">
            <v>5002002</v>
          </cell>
          <cell r="B322" t="str">
            <v>BD.01 - ARGAMASSA IMPERMEABILIZANTE DE CIMENTO E AREIA (RESERVATÓRIOS E PISCINAS) - TRAÇO 1:3, ESPESSURA 30MM</v>
          </cell>
          <cell r="C322" t="str">
            <v>M2</v>
          </cell>
          <cell r="D322">
            <v>141.93</v>
          </cell>
        </row>
        <row r="323">
          <cell r="A323">
            <v>5002030</v>
          </cell>
          <cell r="B323" t="str">
            <v>CIMENTO IMPERMEABILIZANTE DE CRISTALIZAÇÃO - ESTRUTURA ELEVADA</v>
          </cell>
          <cell r="C323" t="str">
            <v>M2</v>
          </cell>
          <cell r="D323">
            <v>82.81</v>
          </cell>
        </row>
        <row r="324">
          <cell r="A324">
            <v>5002043</v>
          </cell>
          <cell r="B324" t="str">
            <v>PINTURA PROTETORA COM TINTA BETUMINOSA (PARA ARGAMASSA IMPERMEÁVEL) - 2 DEMÃOS</v>
          </cell>
          <cell r="C324" t="str">
            <v>M2</v>
          </cell>
          <cell r="D324">
            <v>18.37</v>
          </cell>
        </row>
        <row r="325">
          <cell r="A325">
            <v>5002044</v>
          </cell>
          <cell r="B325" t="str">
            <v>PINTURA PROTETORA COM TINTA A BASE DE EPÓXI (PARA ARGAMASSA IMPERMEÁVEL)</v>
          </cell>
          <cell r="C325" t="str">
            <v>M2</v>
          </cell>
          <cell r="D325">
            <v>212.43</v>
          </cell>
        </row>
        <row r="326">
          <cell r="A326">
            <v>5003000</v>
          </cell>
          <cell r="B326" t="str">
            <v>IMPERMEABILIZANTE CONTRA ÁGUA DE PERCOLAÇÃO</v>
          </cell>
          <cell r="C326" t="str">
            <v>.</v>
          </cell>
          <cell r="D326" t="str">
            <v>.</v>
          </cell>
        </row>
        <row r="327">
          <cell r="A327">
            <v>5003002</v>
          </cell>
          <cell r="B327" t="str">
            <v>BD.01 - ARGAMASSA IMPERMEABILIZANTE DE CIMENTO E AREIA (CALHAS E MARQUISES) - TRAÇO 1:3, ESPESSURA 30MM</v>
          </cell>
          <cell r="C327" t="str">
            <v>M2</v>
          </cell>
          <cell r="D327">
            <v>141.93</v>
          </cell>
        </row>
        <row r="328">
          <cell r="A328">
            <v>5003008</v>
          </cell>
          <cell r="B328" t="str">
            <v>MANTA ASFÁLTICA ESPESSURA DE 3MM COM VÉU DE POLIÉSTER COLADA A MAÇARICO</v>
          </cell>
          <cell r="C328" t="str">
            <v>M2</v>
          </cell>
          <cell r="D328">
            <v>148.68</v>
          </cell>
        </row>
        <row r="329">
          <cell r="A329">
            <v>5003009</v>
          </cell>
          <cell r="B329" t="str">
            <v>MANTA ASFÁLTICA ESPESSURA DE 4MM COM VÉU DE POLIÉSTER COLADA A MAÇARICO</v>
          </cell>
          <cell r="C329" t="str">
            <v>M2</v>
          </cell>
          <cell r="D329">
            <v>146.24</v>
          </cell>
        </row>
        <row r="330">
          <cell r="A330">
            <v>5003011</v>
          </cell>
          <cell r="B330" t="str">
            <v>MANTA ASFÁLTICA ESPESSURA DE 4MM ANTI RAIZ COM VÉU DE POLIÉSTER</v>
          </cell>
          <cell r="C330" t="str">
            <v>M2</v>
          </cell>
          <cell r="D330">
            <v>163.83000000000001</v>
          </cell>
        </row>
        <row r="331">
          <cell r="A331">
            <v>5003012</v>
          </cell>
          <cell r="B331" t="str">
            <v>BD.12 - IMPERMEABILIZAÇÃO A BASE DE EMULSÃO ASFÁLTICA - ESTRUTURADA COM TECIDO POLIÉSTER - 2 CAMADAS DE ESTRUTURANTE</v>
          </cell>
          <cell r="C331" t="str">
            <v>M2</v>
          </cell>
          <cell r="D331">
            <v>121.74</v>
          </cell>
        </row>
        <row r="332">
          <cell r="A332">
            <v>5003013</v>
          </cell>
          <cell r="B332" t="str">
            <v>BD.12 - IMPERMEABILIZAÇÃO A BASE DE EMULSÃO ASFÁLTICA ESTRUTURADA COM TECIDO DE POLIÉSTER - 3 CAMADAS DE ESTRUTURANTE</v>
          </cell>
          <cell r="C332" t="str">
            <v>M2</v>
          </cell>
          <cell r="D332">
            <v>155.71</v>
          </cell>
        </row>
        <row r="333">
          <cell r="A333">
            <v>5003017</v>
          </cell>
          <cell r="B333" t="str">
            <v>BD-12 IMPERMEABILIZAÇÃO A BASE DE EMULSÃO ASFÁLTICA MODIFICADA COM ELASTÔMEROS - ESTRUTURADA COM TECIDO DE POLIÉSTER - 2 CAMADAS DE ESTRUTURANTE</v>
          </cell>
          <cell r="C333" t="str">
            <v>M2</v>
          </cell>
          <cell r="D333">
            <v>149.96</v>
          </cell>
        </row>
        <row r="334">
          <cell r="A334">
            <v>5003040</v>
          </cell>
          <cell r="B334" t="str">
            <v>REGULARIZAÇÃO COM ARGAMASSA DE CIMENTO E AREIA - TRAÇO 1:3, ESPESSURA MÉDIA 30MM</v>
          </cell>
          <cell r="C334" t="str">
            <v>M2</v>
          </cell>
          <cell r="D334">
            <v>50.23</v>
          </cell>
        </row>
        <row r="335">
          <cell r="A335">
            <v>5003043</v>
          </cell>
          <cell r="B335" t="str">
            <v>BD.01 - PINTURA PROTETORA COM TINTA BETUMINOSA (PARA ARGAMASSA IMPERMEÁVEL) - 2 DEMÃOS</v>
          </cell>
          <cell r="C335" t="str">
            <v>M2</v>
          </cell>
          <cell r="D335">
            <v>18.37</v>
          </cell>
        </row>
        <row r="336">
          <cell r="A336">
            <v>5003047</v>
          </cell>
          <cell r="B336" t="str">
            <v>PROTEÇÃO MECÂNICA COM ARGAMASSA DE CIMENTO E AREIA - TRAÇO 1:7, ESPESSURA MÉDIA 30MM</v>
          </cell>
          <cell r="C336" t="str">
            <v>M2</v>
          </cell>
          <cell r="D336">
            <v>47.03</v>
          </cell>
        </row>
        <row r="337">
          <cell r="A337">
            <v>5003054</v>
          </cell>
          <cell r="B337" t="str">
            <v>ARGILA EXPANDIDA SOLTA</v>
          </cell>
          <cell r="C337" t="str">
            <v>M3</v>
          </cell>
          <cell r="D337">
            <v>727.36</v>
          </cell>
        </row>
        <row r="338">
          <cell r="A338">
            <v>5003055</v>
          </cell>
          <cell r="B338" t="str">
            <v>ISOLAMENTO TÉRMICO COM ARGILA EXPANDIDA SOLTA - ESPESSURA 70MM</v>
          </cell>
          <cell r="C338" t="str">
            <v>M2</v>
          </cell>
          <cell r="D338">
            <v>90.34</v>
          </cell>
        </row>
        <row r="339">
          <cell r="A339">
            <v>5003073</v>
          </cell>
          <cell r="B339" t="str">
            <v>ISOLAMENTO TÉRMICO COM POLIESTIRENO EXPANDIDO - ESPESSURA 50MM</v>
          </cell>
          <cell r="C339" t="str">
            <v>M2</v>
          </cell>
          <cell r="D339">
            <v>46.38</v>
          </cell>
        </row>
        <row r="340">
          <cell r="A340">
            <v>5004000</v>
          </cell>
          <cell r="B340" t="str">
            <v>JUNTAS DE DILATAÇÃO</v>
          </cell>
          <cell r="C340" t="str">
            <v>.</v>
          </cell>
          <cell r="D340" t="str">
            <v>.</v>
          </cell>
        </row>
        <row r="341">
          <cell r="A341">
            <v>5004010</v>
          </cell>
          <cell r="B341" t="str">
            <v>MASTIQUE ELÁSTICO A BASE DE SILICONE</v>
          </cell>
          <cell r="C341" t="str">
            <v>DM3</v>
          </cell>
          <cell r="D341">
            <v>86.82</v>
          </cell>
        </row>
        <row r="342">
          <cell r="A342">
            <v>5004030</v>
          </cell>
          <cell r="B342" t="str">
            <v>MASTIQUE ELÁSTICO A BASE DE POLIURETANO - MONOCOMPONENTE</v>
          </cell>
          <cell r="C342" t="str">
            <v>DM3</v>
          </cell>
          <cell r="D342">
            <v>165.05</v>
          </cell>
        </row>
        <row r="343">
          <cell r="A343">
            <v>5004050</v>
          </cell>
          <cell r="B343" t="str">
            <v>FORNECIMENTO E COLOCAÇÃO DE JUNTA DE DILATAÇÃO DE ELASTÔMERO DE NEOPRENE, TIPO JEENE JJ2540VV OU SIMILAR</v>
          </cell>
          <cell r="C343" t="str">
            <v>M</v>
          </cell>
          <cell r="D343">
            <v>570.33000000000004</v>
          </cell>
        </row>
        <row r="344">
          <cell r="A344">
            <v>5050000</v>
          </cell>
          <cell r="B344" t="str">
            <v>DEMOLIÇÕES</v>
          </cell>
          <cell r="C344" t="str">
            <v>.</v>
          </cell>
          <cell r="D344" t="str">
            <v>.</v>
          </cell>
        </row>
        <row r="345">
          <cell r="A345">
            <v>5050001</v>
          </cell>
          <cell r="B345" t="str">
            <v>DEMOLIÇÃO DE ARGAMASSA IMPERMEÁVEL - ESPESSURA MÉDIA DE 30MM</v>
          </cell>
          <cell r="C345" t="str">
            <v>M2</v>
          </cell>
          <cell r="D345">
            <v>12.95</v>
          </cell>
        </row>
        <row r="346">
          <cell r="A346">
            <v>5050002</v>
          </cell>
          <cell r="B346" t="str">
            <v>DEMOLIÇÃO DE SISTEMAS IMPERMEABILIZANTES DE BASE ASFÁLTICA</v>
          </cell>
          <cell r="C346" t="str">
            <v>M2</v>
          </cell>
          <cell r="D346">
            <v>5.18</v>
          </cell>
        </row>
        <row r="347">
          <cell r="A347">
            <v>5050005</v>
          </cell>
          <cell r="B347" t="str">
            <v>DEMOLIÇÃO DE SISTEMAS DE ISOLAMENTO TÉRMICO EM GERAL</v>
          </cell>
          <cell r="C347" t="str">
            <v>M2</v>
          </cell>
          <cell r="D347">
            <v>2.59</v>
          </cell>
        </row>
        <row r="348">
          <cell r="A348">
            <v>5050010</v>
          </cell>
          <cell r="B348" t="str">
            <v>DEMOLIÇÃO DE CAPEAMENTO PROTETOR, EXECUTADO COM ARGAMASSA DE CIMENTO E AREIA</v>
          </cell>
          <cell r="C348" t="str">
            <v>M2</v>
          </cell>
          <cell r="D348">
            <v>7.77</v>
          </cell>
        </row>
        <row r="349">
          <cell r="A349">
            <v>5050012</v>
          </cell>
          <cell r="B349" t="str">
            <v>DEMOLIÇÃO DE PROTEÇÃO TERMOMECÂNICA - LADRILHOS CERÂMICOS OU HIDRÁULICOS</v>
          </cell>
          <cell r="C349" t="str">
            <v>M2</v>
          </cell>
          <cell r="D349">
            <v>15.53</v>
          </cell>
        </row>
        <row r="350">
          <cell r="A350">
            <v>5050015</v>
          </cell>
          <cell r="B350" t="str">
            <v>DEMOLIÇÃO DE ARGAMASSA DE REGULARIZAÇÃO - ESPESSURA MÉDIA DE 30MM</v>
          </cell>
          <cell r="C350" t="str">
            <v>M2</v>
          </cell>
          <cell r="D350">
            <v>12.95</v>
          </cell>
        </row>
        <row r="351">
          <cell r="A351">
            <v>5060000</v>
          </cell>
          <cell r="B351" t="str">
            <v>RETIRADAS</v>
          </cell>
          <cell r="C351" t="str">
            <v>.</v>
          </cell>
          <cell r="D351" t="str">
            <v>.</v>
          </cell>
        </row>
        <row r="352">
          <cell r="A352">
            <v>5060005</v>
          </cell>
          <cell r="B352" t="str">
            <v>RETIRADA DE ISOLAMENTO TÉRMICO - TIJOLOS CERÂMICOS FURADOS</v>
          </cell>
          <cell r="C352" t="str">
            <v>M2</v>
          </cell>
          <cell r="D352">
            <v>7.77</v>
          </cell>
        </row>
        <row r="353">
          <cell r="A353">
            <v>5060006</v>
          </cell>
          <cell r="B353" t="str">
            <v>RETIRADA DE ISOLAMENTO TÉRMICO - AGREGADOS SOLTOS EM GERAL</v>
          </cell>
          <cell r="C353" t="str">
            <v>M3</v>
          </cell>
          <cell r="D353">
            <v>51.78</v>
          </cell>
        </row>
        <row r="354">
          <cell r="A354">
            <v>5070000</v>
          </cell>
          <cell r="B354" t="str">
            <v>RETIRADAS</v>
          </cell>
          <cell r="C354" t="str">
            <v>.</v>
          </cell>
          <cell r="D354" t="str">
            <v>.</v>
          </cell>
        </row>
        <row r="355">
          <cell r="A355">
            <v>5070006</v>
          </cell>
          <cell r="B355" t="str">
            <v>RECOLOCAÇÃO DE ISOLAMENTO TÉRMICO - AGREGADOS SOLTOS EM GERAL</v>
          </cell>
          <cell r="C355" t="str">
            <v>M3</v>
          </cell>
          <cell r="D355">
            <v>116.51</v>
          </cell>
        </row>
        <row r="356">
          <cell r="A356">
            <v>5080000</v>
          </cell>
          <cell r="B356" t="str">
            <v>SERVIÇOS PARCIAIS</v>
          </cell>
          <cell r="C356" t="str">
            <v>.</v>
          </cell>
          <cell r="D356" t="str">
            <v>.</v>
          </cell>
        </row>
        <row r="357">
          <cell r="A357">
            <v>5090000</v>
          </cell>
          <cell r="B357" t="str">
            <v>RESINAS</v>
          </cell>
          <cell r="C357" t="str">
            <v>.</v>
          </cell>
          <cell r="D357" t="str">
            <v>.</v>
          </cell>
        </row>
        <row r="358">
          <cell r="A358">
            <v>6000000</v>
          </cell>
          <cell r="B358" t="str">
            <v>COBERTURAS</v>
          </cell>
        </row>
        <row r="359">
          <cell r="A359">
            <v>6001000</v>
          </cell>
          <cell r="B359" t="str">
            <v>ESTRUTURAS DE COBERTURA</v>
          </cell>
          <cell r="C359" t="str">
            <v>.</v>
          </cell>
          <cell r="D359" t="str">
            <v>.</v>
          </cell>
        </row>
        <row r="360">
          <cell r="A360">
            <v>6001010</v>
          </cell>
          <cell r="B360" t="str">
            <v>ESTRUTURA DE MADEIRA, EM TERÇAS, PARA TELHAS ONDULADAS CRFS/AL/PL/AG</v>
          </cell>
          <cell r="C360" t="str">
            <v>M2</v>
          </cell>
          <cell r="D360">
            <v>70.760000000000005</v>
          </cell>
        </row>
        <row r="361">
          <cell r="A361">
            <v>6001013</v>
          </cell>
          <cell r="B361" t="str">
            <v>ESTRUTURA DE MADEIRA, PONTALETADA, PARA TELHAS ONDULADAS CRFS/AL/PL/AG</v>
          </cell>
          <cell r="C361" t="str">
            <v>M2</v>
          </cell>
          <cell r="D361">
            <v>249.83</v>
          </cell>
        </row>
        <row r="362">
          <cell r="A362">
            <v>6001015</v>
          </cell>
          <cell r="B362" t="str">
            <v>ESTRUTURA COM TESOURAS DE MADEIRA PARA TELHAS ONDULADAS CRFS/AL/PL - VÃOS ATÉ 7,00M</v>
          </cell>
          <cell r="C362" t="str">
            <v>M2</v>
          </cell>
          <cell r="D362">
            <v>161.43</v>
          </cell>
        </row>
        <row r="363">
          <cell r="A363">
            <v>6001016</v>
          </cell>
          <cell r="B363" t="str">
            <v>ESTRUTURA COM TESOURAS DE MADEIRA PARA TELHAS ONDULADAS CRFS/AL/PL - VÃOS 7,01 À 10,00M</v>
          </cell>
          <cell r="C363" t="str">
            <v>M2</v>
          </cell>
          <cell r="D363">
            <v>177.58</v>
          </cell>
        </row>
        <row r="364">
          <cell r="A364">
            <v>6001017</v>
          </cell>
          <cell r="B364" t="str">
            <v>ESTRUTURA COM TESOURAS DE MADEIRA PARA TELHAS ONDULADAS CRFS/AL/PL - VÃOS 10,01 À 13,00M</v>
          </cell>
          <cell r="C364" t="str">
            <v>M2</v>
          </cell>
          <cell r="D364">
            <v>209.66</v>
          </cell>
        </row>
        <row r="365">
          <cell r="A365">
            <v>6001018</v>
          </cell>
          <cell r="B365" t="str">
            <v>ESTRUTURA COM TESOURAS DE MADEIRA PARA TELHAS ONDULADAS CRFS/AL/PL - VÃOS 13,01 À 18,00M</v>
          </cell>
          <cell r="C365" t="str">
            <v>M2</v>
          </cell>
          <cell r="D365">
            <v>249.19</v>
          </cell>
        </row>
        <row r="366">
          <cell r="A366">
            <v>6001030</v>
          </cell>
          <cell r="B366" t="str">
            <v>FORNECIMENTO DE ESTRUTURA METÁLICA PARA COBERTURA</v>
          </cell>
          <cell r="C366" t="str">
            <v>KG</v>
          </cell>
          <cell r="D366">
            <v>15.51</v>
          </cell>
        </row>
        <row r="367">
          <cell r="A367">
            <v>6001031</v>
          </cell>
          <cell r="B367" t="str">
            <v>MONTAGEM DE ESTRUTURA METÁLICA PARA COBERTURA</v>
          </cell>
          <cell r="C367" t="str">
            <v>KG</v>
          </cell>
          <cell r="D367">
            <v>3.62</v>
          </cell>
        </row>
        <row r="368">
          <cell r="A368">
            <v>6002000</v>
          </cell>
          <cell r="B368" t="str">
            <v>TELHADOS</v>
          </cell>
          <cell r="C368" t="str">
            <v>.</v>
          </cell>
          <cell r="D368" t="str">
            <v>.</v>
          </cell>
        </row>
        <row r="369">
          <cell r="A369">
            <v>6002003</v>
          </cell>
          <cell r="B369" t="str">
            <v>TELHAS DE BARRO COZIDO - PAULISTA</v>
          </cell>
          <cell r="C369" t="str">
            <v>M2</v>
          </cell>
          <cell r="D369">
            <v>182.84</v>
          </cell>
        </row>
        <row r="370">
          <cell r="A370">
            <v>6002004</v>
          </cell>
          <cell r="B370" t="str">
            <v>TELHAS DE BARRO COZIDO - SUPER-PAULISTA (PLAN)</v>
          </cell>
          <cell r="C370" t="str">
            <v>M2</v>
          </cell>
          <cell r="D370">
            <v>171.85</v>
          </cell>
        </row>
        <row r="371">
          <cell r="A371">
            <v>6002005</v>
          </cell>
          <cell r="B371" t="str">
            <v>TELHAS DE BARRO COZIDO - FRANCESA</v>
          </cell>
          <cell r="C371" t="str">
            <v>M2</v>
          </cell>
          <cell r="D371">
            <v>108.59</v>
          </cell>
        </row>
        <row r="372">
          <cell r="A372">
            <v>6002021</v>
          </cell>
          <cell r="B372" t="str">
            <v>TELHA ONDULADA CRFS 6MM</v>
          </cell>
          <cell r="C372" t="str">
            <v>M2</v>
          </cell>
          <cell r="D372">
            <v>43.78</v>
          </cell>
        </row>
        <row r="373">
          <cell r="A373">
            <v>6002022</v>
          </cell>
          <cell r="B373" t="str">
            <v>TELHA ONDULADA CRFS 8MM</v>
          </cell>
          <cell r="C373" t="str">
            <v>M2</v>
          </cell>
          <cell r="D373">
            <v>67.25</v>
          </cell>
        </row>
        <row r="374">
          <cell r="A374">
            <v>6002023</v>
          </cell>
          <cell r="B374" t="str">
            <v>TELHA ESTRUTURAL TRAPEZOIDAL EM CRFS, LARGURA ÚTIL=44CM - ESPESSURA 8MM</v>
          </cell>
          <cell r="C374" t="str">
            <v>M2</v>
          </cell>
          <cell r="D374">
            <v>159.61000000000001</v>
          </cell>
        </row>
        <row r="375">
          <cell r="A375">
            <v>6002025</v>
          </cell>
          <cell r="B375" t="str">
            <v>TELHA ESTRUTURAL TRAPEZOIDAL EM CRFS, LARGURA ÚTIL=90CM - ESPESSURA 8MM</v>
          </cell>
          <cell r="C375" t="str">
            <v>M2</v>
          </cell>
          <cell r="D375">
            <v>146.47999999999999</v>
          </cell>
        </row>
        <row r="376">
          <cell r="A376">
            <v>6002043</v>
          </cell>
          <cell r="B376" t="str">
            <v>TELHA TRAPEZOIDAL DUPLA EM AÇO GALVANIZADO - E= 0,8MM, REVESTIMENTO B, H=40MM - PINTADA 1 FACE - MIOLO EM POLIURETANO E=30MM</v>
          </cell>
          <cell r="C376" t="str">
            <v>M2</v>
          </cell>
          <cell r="D376">
            <v>316.95</v>
          </cell>
        </row>
        <row r="377">
          <cell r="A377">
            <v>6002044</v>
          </cell>
          <cell r="B377" t="str">
            <v>TELHA TRAPEZOIDAL EM AÇO GALVANIZADO ESPESSURA DE 0,50MM, REVESTIMENTO B, H=40MM</v>
          </cell>
          <cell r="C377" t="str">
            <v>M2</v>
          </cell>
          <cell r="D377">
            <v>84.44</v>
          </cell>
        </row>
        <row r="378">
          <cell r="A378">
            <v>6002045</v>
          </cell>
          <cell r="B378" t="str">
            <v>TELHA ONDULADA EM AÇO GALVANIZADO ESPESSURA DE 0,50MM, REVESTIMENTO B, H=17,5MM</v>
          </cell>
          <cell r="C378" t="str">
            <v>M2</v>
          </cell>
          <cell r="D378">
            <v>88.73</v>
          </cell>
        </row>
        <row r="379">
          <cell r="A379">
            <v>6002046</v>
          </cell>
          <cell r="B379" t="str">
            <v>TELHA TRAPEZOIDAL DUP. AÇO GALVANIZADO ESPESSURA DE 0,5MM, REVESTIMENTO B, H=40MM, COM MIOLO POLIURETANO E=30MM</v>
          </cell>
          <cell r="C379" t="str">
            <v>M2</v>
          </cell>
          <cell r="D379">
            <v>196.17</v>
          </cell>
        </row>
        <row r="380">
          <cell r="A380">
            <v>6002047</v>
          </cell>
          <cell r="B380" t="str">
            <v>TELHA TRAPEZOIDAL EM AÇO GALVANIZADO ESP=0,5MM, H=40MM, COM PINTURA ELETROLÍTICA COR BRANCA 2 FACES</v>
          </cell>
          <cell r="C380" t="str">
            <v>M2</v>
          </cell>
          <cell r="D380">
            <v>104.9</v>
          </cell>
        </row>
        <row r="381">
          <cell r="A381">
            <v>6002048</v>
          </cell>
          <cell r="B381" t="str">
            <v>TELHA ONDULADA EM AÇO GALVANIZADO E=0,5MM, REVESTIMENTO B, H=17,5MM COM PINTURA ELETROLÍTICA COR BRANCA 2 FACES</v>
          </cell>
          <cell r="C381" t="str">
            <v>M2</v>
          </cell>
          <cell r="D381">
            <v>74.349999999999994</v>
          </cell>
        </row>
        <row r="382">
          <cell r="A382">
            <v>6002049</v>
          </cell>
          <cell r="B382" t="str">
            <v>TELHA TRAPEZOIDAL DUP. AÇO GALVANIZADO E=0,5MM, REVESTIMENTO B, H=40MM PINTURA MIOLO POLIURETANO E=30MM</v>
          </cell>
          <cell r="C382" t="str">
            <v>M2</v>
          </cell>
          <cell r="D382">
            <v>215.2</v>
          </cell>
        </row>
        <row r="383">
          <cell r="A383">
            <v>6002050</v>
          </cell>
          <cell r="B383" t="str">
            <v>TELHAS EM POLICARBONATO ALVEOLAR 6MM COM ESTRUTURA METÁLICA GALVANIZADA INSTALADA</v>
          </cell>
          <cell r="C383" t="str">
            <v>M2</v>
          </cell>
          <cell r="D383">
            <v>601.33000000000004</v>
          </cell>
        </row>
        <row r="384">
          <cell r="A384">
            <v>6002051</v>
          </cell>
          <cell r="B384" t="str">
            <v>CUMEEIRA OU ESPIGÃO PARA TELHAS PAULISTA, PLAN E FRANCESA - BARRO OU VIDRO</v>
          </cell>
          <cell r="C384" t="str">
            <v>M</v>
          </cell>
          <cell r="D384">
            <v>41.65</v>
          </cell>
        </row>
        <row r="385">
          <cell r="A385">
            <v>6002055</v>
          </cell>
          <cell r="B385" t="str">
            <v>CUMEEIRA PARA TELHA ONDULADA (CRFS, PVC RÍGIDO E POLIÉSTER), TRAPEZOIDAL E GRECA (PVC RÍGIDO E POLIÉSTER)</v>
          </cell>
          <cell r="C385" t="str">
            <v>M</v>
          </cell>
          <cell r="D385">
            <v>82.64</v>
          </cell>
        </row>
        <row r="386">
          <cell r="A386">
            <v>6002056</v>
          </cell>
          <cell r="B386" t="str">
            <v>CUMEEIRA NORMAL PARA TELHA TECNOLOGIA CRFS, ESTRUTURAL TRAPEZOIDAL 44CM</v>
          </cell>
          <cell r="C386" t="str">
            <v>M</v>
          </cell>
          <cell r="D386">
            <v>106.5</v>
          </cell>
        </row>
        <row r="387">
          <cell r="A387">
            <v>6002057</v>
          </cell>
          <cell r="B387" t="str">
            <v>CUMEEIRA NORMAL PARA TELHA TECNOLOGIA CRFS, ESTRUTURAL TRAPEZOIDAL - 90CM</v>
          </cell>
          <cell r="C387" t="str">
            <v>M</v>
          </cell>
          <cell r="D387">
            <v>466.83</v>
          </cell>
        </row>
        <row r="388">
          <cell r="A388">
            <v>6002090</v>
          </cell>
          <cell r="B388" t="str">
            <v>CUMEEIRA DE ALUMÍNIO, PERFIL ONDULADO - NORMAL E= 0,8MM</v>
          </cell>
          <cell r="C388" t="str">
            <v>M</v>
          </cell>
          <cell r="D388">
            <v>122.26</v>
          </cell>
        </row>
        <row r="389">
          <cell r="A389">
            <v>6002091</v>
          </cell>
          <cell r="B389" t="str">
            <v>CUMEEIRA DE ALUMÍNIO, PERFIL TRAPEZOIDAL - NORMAL - E=0,8MM</v>
          </cell>
          <cell r="C389" t="str">
            <v>M</v>
          </cell>
          <cell r="D389">
            <v>123.06</v>
          </cell>
        </row>
        <row r="390">
          <cell r="A390">
            <v>6002092</v>
          </cell>
          <cell r="B390" t="str">
            <v>CUMEEIRA DE ALUMÍNIO PERFIL ONDULADO - SHED - E=0,8MM</v>
          </cell>
          <cell r="C390" t="str">
            <v>M</v>
          </cell>
          <cell r="D390">
            <v>120.78</v>
          </cell>
        </row>
        <row r="391">
          <cell r="A391">
            <v>6002093</v>
          </cell>
          <cell r="B391" t="str">
            <v>CUMEEIRA DE ALUMÍNIO - PERFIL TRAPEZOIDAL - SHED - E=0,8MM</v>
          </cell>
          <cell r="C391" t="str">
            <v>M</v>
          </cell>
          <cell r="D391">
            <v>122.03</v>
          </cell>
        </row>
        <row r="392">
          <cell r="A392">
            <v>6002094</v>
          </cell>
          <cell r="B392" t="str">
            <v>CUMEEIRA TRAPEZOIDAL EM AÇO GALVANIZADO ESP=0,5MM, REVESTIMENTO B, H=40MM, L=0,60 M</v>
          </cell>
          <cell r="C392" t="str">
            <v>M</v>
          </cell>
          <cell r="D392">
            <v>82.6</v>
          </cell>
        </row>
        <row r="393">
          <cell r="A393">
            <v>6002095</v>
          </cell>
          <cell r="B393" t="str">
            <v xml:space="preserve"> CUMEEIRA ONDULADA EM AÇO GALVANIZADO ESP=0,50MM, REVESTIMENTO B, H=17,5MM, LARG=0,60M</v>
          </cell>
          <cell r="C393" t="str">
            <v>M</v>
          </cell>
          <cell r="D393">
            <v>73.040000000000006</v>
          </cell>
        </row>
        <row r="394">
          <cell r="A394">
            <v>6002096</v>
          </cell>
          <cell r="B394" t="str">
            <v>CUMEEIRA TRAPEZOIDAL EM AÇO GALVANIZADO E=0,5MM, REVESTIMENTO B, H=40MM, L=0,60M, COM PINTURA BRANCA 2 FACES</v>
          </cell>
          <cell r="C394" t="str">
            <v>M</v>
          </cell>
          <cell r="D394">
            <v>97.51</v>
          </cell>
        </row>
        <row r="395">
          <cell r="A395">
            <v>6002097</v>
          </cell>
          <cell r="B395" t="str">
            <v>CUMEEIRA ONDULADA EM AÇO GALVANIZADO E=0,5MM, REVESTIMENTO B, H=17,5MM, L=0,60M, COM PINTURA BRANCA 2 FACES</v>
          </cell>
          <cell r="C395" t="str">
            <v>M</v>
          </cell>
          <cell r="D395">
            <v>93.23</v>
          </cell>
        </row>
        <row r="396">
          <cell r="A396">
            <v>6002099</v>
          </cell>
          <cell r="B396" t="str">
            <v>SUBCOBERTURA COM FOLHA DE ALUMÍNIO</v>
          </cell>
          <cell r="C396" t="str">
            <v>M2</v>
          </cell>
          <cell r="D396">
            <v>14.03</v>
          </cell>
        </row>
        <row r="397">
          <cell r="A397">
            <v>6003000</v>
          </cell>
          <cell r="B397" t="str">
            <v>DOMOS DE VENTILAÇÃO E ILUMINAÇÃO</v>
          </cell>
          <cell r="C397" t="str">
            <v>.</v>
          </cell>
          <cell r="D397" t="str">
            <v>.</v>
          </cell>
        </row>
        <row r="398">
          <cell r="A398">
            <v>6003098</v>
          </cell>
          <cell r="B398" t="str">
            <v>CI.01 - DOMO ACRÍLICO PARA ILUMINAÇÃO E VENTILAÇÃO</v>
          </cell>
          <cell r="C398" t="str">
            <v>M2</v>
          </cell>
          <cell r="D398">
            <v>915.04</v>
          </cell>
        </row>
        <row r="399">
          <cell r="A399">
            <v>6050000</v>
          </cell>
          <cell r="B399" t="str">
            <v>DEMOLIÇÕES</v>
          </cell>
          <cell r="C399" t="str">
            <v>.</v>
          </cell>
          <cell r="D399" t="str">
            <v>.</v>
          </cell>
        </row>
        <row r="400">
          <cell r="A400">
            <v>6050020</v>
          </cell>
          <cell r="B400" t="str">
            <v>DEMOLIÇÃO DE TELHAS DE BARRO COZIDO OU VIDRO EM GERAL</v>
          </cell>
          <cell r="C400" t="str">
            <v>M2</v>
          </cell>
          <cell r="D400">
            <v>15.53</v>
          </cell>
        </row>
        <row r="401">
          <cell r="A401">
            <v>6050025</v>
          </cell>
          <cell r="B401" t="str">
            <v>DEMOLIÇÃO DE TELHAS EM GERAL, EXCLUSIVE TELHAS DE BARRO COZIDO E VIDRO</v>
          </cell>
          <cell r="C401" t="str">
            <v>M2</v>
          </cell>
          <cell r="D401">
            <v>6.47</v>
          </cell>
        </row>
        <row r="402">
          <cell r="A402">
            <v>6060000</v>
          </cell>
          <cell r="B402" t="str">
            <v>RETIRADAS</v>
          </cell>
          <cell r="C402" t="str">
            <v>.</v>
          </cell>
          <cell r="D402" t="str">
            <v>.</v>
          </cell>
        </row>
        <row r="403">
          <cell r="A403">
            <v>6060003</v>
          </cell>
          <cell r="B403" t="str">
            <v>RETIRADA DE ESTRUTURA MADEIRA PONTALETADA - PARA TELHAS DE BARRO COZIDO</v>
          </cell>
          <cell r="C403" t="str">
            <v>M2</v>
          </cell>
          <cell r="D403">
            <v>17.71</v>
          </cell>
        </row>
        <row r="404">
          <cell r="A404">
            <v>6060004</v>
          </cell>
          <cell r="B404" t="str">
            <v>RETIRADA DE ESTRUTURA MADEIRA PONTALETADA - PARA TELHA ONDULADA DE CIMENTO AMIANTO, ALUMÍNIO OU PLÁSTICO</v>
          </cell>
          <cell r="C404" t="str">
            <v>M2</v>
          </cell>
          <cell r="D404">
            <v>11.81</v>
          </cell>
        </row>
        <row r="405">
          <cell r="A405">
            <v>6060005</v>
          </cell>
          <cell r="B405" t="str">
            <v>RETIRADA DE ESTRUTURA DE MADEIRA COM TESOURAS - PARA TELHAS DE BARRO COZIDO</v>
          </cell>
          <cell r="C405" t="str">
            <v>M2</v>
          </cell>
          <cell r="D405">
            <v>29.52</v>
          </cell>
        </row>
        <row r="406">
          <cell r="A406">
            <v>6060006</v>
          </cell>
          <cell r="B406" t="str">
            <v>RETIRADA DE ESTRUTURA DE MADEIRA COM TESOURAS - PARA TELHA ONDULADA DE CIMENTO AMIANTO, ALUMÍNIO OU PLÁSTICO</v>
          </cell>
          <cell r="C406" t="str">
            <v>M2</v>
          </cell>
          <cell r="D406">
            <v>23.62</v>
          </cell>
        </row>
        <row r="407">
          <cell r="A407">
            <v>6060008</v>
          </cell>
          <cell r="B407" t="str">
            <v>RETIRADA DE ESTRUTURA METÁLICA INCLUSIVE PERFIS DE FIXAÇÃO</v>
          </cell>
          <cell r="C407" t="str">
            <v>KG</v>
          </cell>
          <cell r="D407">
            <v>2.5299999999999998</v>
          </cell>
        </row>
        <row r="408">
          <cell r="A408">
            <v>6060010</v>
          </cell>
          <cell r="B408" t="str">
            <v>RETIRADA PARCIAL DE MADEIRAMENTO DE TELHADO - RIPAS</v>
          </cell>
          <cell r="C408" t="str">
            <v>M</v>
          </cell>
          <cell r="D408">
            <v>0.59</v>
          </cell>
        </row>
        <row r="409">
          <cell r="A409">
            <v>6060011</v>
          </cell>
          <cell r="B409" t="str">
            <v>RETIRADA PARCIAL DE MADEIRAMENTO DE TELHADO - CAIBROS</v>
          </cell>
          <cell r="C409" t="str">
            <v>M</v>
          </cell>
          <cell r="D409">
            <v>3.54</v>
          </cell>
        </row>
        <row r="410">
          <cell r="A410">
            <v>6060012</v>
          </cell>
          <cell r="B410" t="str">
            <v>RETIRADA PARCIAL DE MADEIRAMENTO DE TELHADO - VIGAS</v>
          </cell>
          <cell r="C410" t="str">
            <v>M</v>
          </cell>
          <cell r="D410">
            <v>5.9</v>
          </cell>
        </row>
        <row r="411">
          <cell r="A411">
            <v>6060015</v>
          </cell>
          <cell r="B411" t="str">
            <v>RETIRADA DE FERRAGEM PARA MADEIRAMENTO DE TELHADO</v>
          </cell>
          <cell r="C411" t="str">
            <v>UN</v>
          </cell>
          <cell r="D411">
            <v>8.86</v>
          </cell>
        </row>
        <row r="412">
          <cell r="A412">
            <v>6060020</v>
          </cell>
          <cell r="B412" t="str">
            <v>RETIRADA DE TELHAS DE BARRO COZIDO OU VIDRO - TIPO FRANCESA</v>
          </cell>
          <cell r="C412" t="str">
            <v>M2</v>
          </cell>
          <cell r="D412">
            <v>12.95</v>
          </cell>
        </row>
        <row r="413">
          <cell r="A413">
            <v>6060021</v>
          </cell>
          <cell r="B413" t="str">
            <v>RETIRADA DE TELHAS DE BARRO COZIDO OU VIDRO - TIPO PAULISTA</v>
          </cell>
          <cell r="C413" t="str">
            <v>M2</v>
          </cell>
          <cell r="D413">
            <v>23.3</v>
          </cell>
        </row>
        <row r="414">
          <cell r="A414">
            <v>6060022</v>
          </cell>
          <cell r="B414" t="str">
            <v>RETIRADA DE TELHAS DE BARRO COZIDO - TIPO SUPER-PAULISTA (PLAN)</v>
          </cell>
          <cell r="C414" t="str">
            <v>M2</v>
          </cell>
          <cell r="D414">
            <v>18.12</v>
          </cell>
        </row>
        <row r="415">
          <cell r="A415">
            <v>6060025</v>
          </cell>
          <cell r="B415" t="str">
            <v>RETIRADA DE TELHAS EM GERAL, EXCLUSIVE TELHAS DE BARRO COZIDO, VIDRO E ESTRUTURAIS DE CRFS</v>
          </cell>
          <cell r="C415" t="str">
            <v>M2</v>
          </cell>
          <cell r="D415">
            <v>9.06</v>
          </cell>
        </row>
        <row r="416">
          <cell r="A416">
            <v>6060028</v>
          </cell>
          <cell r="B416" t="str">
            <v>RETIRADA DE TELHAS ESTRUTURAIS DE CRFS OU CIMENTO AMIANTO - LARGURA ÚTIL=44CM</v>
          </cell>
          <cell r="C416" t="str">
            <v>M2</v>
          </cell>
          <cell r="D416">
            <v>7.77</v>
          </cell>
        </row>
        <row r="417">
          <cell r="A417">
            <v>6060029</v>
          </cell>
          <cell r="B417" t="str">
            <v>RETIRADA DE TELHAS ESTRUTURAIS DE CRFS OU CIMENTO AMIANTO - LARGURA ÚTIL=90CM</v>
          </cell>
          <cell r="C417" t="str">
            <v>M2</v>
          </cell>
          <cell r="D417">
            <v>7.77</v>
          </cell>
        </row>
        <row r="418">
          <cell r="A418">
            <v>6060040</v>
          </cell>
          <cell r="B418" t="str">
            <v>RETIRADA DE CUMEEIRAS OU ESPIGÕES DE BARRO COZIDO OU VIDRO EM GERAL</v>
          </cell>
          <cell r="C418" t="str">
            <v>M</v>
          </cell>
          <cell r="D418">
            <v>7.77</v>
          </cell>
        </row>
        <row r="419">
          <cell r="A419">
            <v>6060090</v>
          </cell>
          <cell r="B419" t="str">
            <v>RETIRADA DE CUMEEIRAS OU ESPIGÕES DE MATERIAIS EM GERAL - EXCLUSIVE BARRO COZIDO OU VIDRO</v>
          </cell>
          <cell r="C419" t="str">
            <v>M</v>
          </cell>
          <cell r="D419">
            <v>5.18</v>
          </cell>
        </row>
        <row r="420">
          <cell r="A420">
            <v>6070000</v>
          </cell>
          <cell r="B420" t="str">
            <v>RECOLOCAÇÕES</v>
          </cell>
          <cell r="C420" t="str">
            <v>.</v>
          </cell>
          <cell r="D420" t="str">
            <v>.</v>
          </cell>
        </row>
        <row r="421">
          <cell r="A421">
            <v>6070010</v>
          </cell>
          <cell r="B421" t="str">
            <v>RECOLOCAÇÃO PARCIAL DE MADEIRAMENTO DE TELHADO - RIPAS</v>
          </cell>
          <cell r="C421" t="str">
            <v>M</v>
          </cell>
          <cell r="D421">
            <v>2.96</v>
          </cell>
        </row>
        <row r="422">
          <cell r="A422">
            <v>6070011</v>
          </cell>
          <cell r="B422" t="str">
            <v>RECOLOCAÇÃO PARCIAL DE MADEIRAMENTO DE TELHADO - CAIBROS</v>
          </cell>
          <cell r="C422" t="str">
            <v>M</v>
          </cell>
          <cell r="D422">
            <v>8.9600000000000009</v>
          </cell>
        </row>
        <row r="423">
          <cell r="A423">
            <v>6070012</v>
          </cell>
          <cell r="B423" t="str">
            <v>RECOLOCAÇÃO PARCIAL DE MADEIRAMENTO DE TELHADO - VIGAS</v>
          </cell>
          <cell r="C423" t="str">
            <v>M</v>
          </cell>
          <cell r="D423">
            <v>23.88</v>
          </cell>
        </row>
        <row r="424">
          <cell r="A424">
            <v>6070015</v>
          </cell>
          <cell r="B424" t="str">
            <v>RECOLOCAÇÃO DE FERRAGEM PARA MADEIRAMENTO DE TELHADO</v>
          </cell>
          <cell r="C424" t="str">
            <v>UN</v>
          </cell>
          <cell r="D424">
            <v>17.71</v>
          </cell>
        </row>
        <row r="425">
          <cell r="A425">
            <v>6070020</v>
          </cell>
          <cell r="B425" t="str">
            <v>RECOLOCAÇÃO DE TELHAS DE BARRO COZIDO OU VIDRO - TIPO FRANCESA</v>
          </cell>
          <cell r="C425" t="str">
            <v>M2</v>
          </cell>
          <cell r="D425">
            <v>41.95</v>
          </cell>
        </row>
        <row r="426">
          <cell r="A426">
            <v>6070021</v>
          </cell>
          <cell r="B426" t="str">
            <v>RECOLOCAÇÃO DE TELHAS DE BARRO COZIDO OU VIDRO - TIPO PAULISTA</v>
          </cell>
          <cell r="C426" t="str">
            <v>M2</v>
          </cell>
          <cell r="D426">
            <v>101.42</v>
          </cell>
        </row>
        <row r="427">
          <cell r="A427">
            <v>6070022</v>
          </cell>
          <cell r="B427" t="str">
            <v>RECOLOCAÇÃO DE TELHAS DE BARRO COZIDO - TIPO SUPER-PAULISTA (PLAN)</v>
          </cell>
          <cell r="C427" t="str">
            <v>M2</v>
          </cell>
          <cell r="D427">
            <v>65.16</v>
          </cell>
        </row>
        <row r="428">
          <cell r="A428">
            <v>6070025</v>
          </cell>
          <cell r="B428" t="str">
            <v>RECOLOCAÇÃO DE TELHAS DE CRF, CIMENTO AMIANTO, ALUMÍNIO OU PLÁSTICO - ONDULADA COMUM</v>
          </cell>
          <cell r="C428" t="str">
            <v>M2</v>
          </cell>
          <cell r="D428">
            <v>17.489999999999998</v>
          </cell>
        </row>
        <row r="429">
          <cell r="A429">
            <v>6070028</v>
          </cell>
          <cell r="B429" t="str">
            <v>RECOLOCAÇÃO DE TELHAS ESTRUTURAIS DE CRFS OU CIMENTO AMIANTO - LARGURA ÚTIL=44CM</v>
          </cell>
          <cell r="C429" t="str">
            <v>M2</v>
          </cell>
          <cell r="D429">
            <v>17.559999999999999</v>
          </cell>
        </row>
        <row r="430">
          <cell r="A430">
            <v>6070029</v>
          </cell>
          <cell r="B430" t="str">
            <v>RECOLOCAÇÃO DE TELHAS ESTRUTURAIS DE CRFS OU CIMENTO AMIANTO - LARGURA ÚTIL=90CM</v>
          </cell>
          <cell r="C430" t="str">
            <v>M2</v>
          </cell>
          <cell r="D430">
            <v>17.45</v>
          </cell>
        </row>
        <row r="431">
          <cell r="A431">
            <v>6070040</v>
          </cell>
          <cell r="B431" t="str">
            <v>RECOLOCAÇÃO DE CUMEEIRAS OU ESPIGÕES DE BARRO COZIDO</v>
          </cell>
          <cell r="C431" t="str">
            <v>M</v>
          </cell>
          <cell r="D431">
            <v>30.5</v>
          </cell>
        </row>
        <row r="432">
          <cell r="A432">
            <v>6070090</v>
          </cell>
          <cell r="B432" t="str">
            <v>RECOLOCAÇÃO DE CUMEEIRAS OU ESPIGÕES DE MATERIAIS EM GERAL - EXCLUSIVE BARRO COZIDO OU VIDRO</v>
          </cell>
          <cell r="C432" t="str">
            <v>M</v>
          </cell>
          <cell r="D432">
            <v>13.08</v>
          </cell>
        </row>
        <row r="433">
          <cell r="A433">
            <v>6080000</v>
          </cell>
          <cell r="B433" t="str">
            <v>SERVIÇOS PARCIAIS</v>
          </cell>
          <cell r="C433" t="str">
            <v>.</v>
          </cell>
          <cell r="D433" t="str">
            <v>.</v>
          </cell>
        </row>
        <row r="434">
          <cell r="A434">
            <v>6080001</v>
          </cell>
          <cell r="B434" t="str">
            <v>REVISÃO GERAL DE TELHADOS DE BARRO, INCLUSIVE TOMADA DE GOTEIRA</v>
          </cell>
          <cell r="C434" t="str">
            <v>M2</v>
          </cell>
          <cell r="D434">
            <v>10.98</v>
          </cell>
        </row>
        <row r="435">
          <cell r="A435">
            <v>6080002</v>
          </cell>
          <cell r="B435" t="str">
            <v>REMANEJAMENTO DE TELHAS DE BARRO COZIDO, INCLUSIVE ESCOVAMENTO</v>
          </cell>
          <cell r="C435" t="str">
            <v>M2</v>
          </cell>
          <cell r="D435">
            <v>41.95</v>
          </cell>
        </row>
        <row r="436">
          <cell r="A436">
            <v>6080003</v>
          </cell>
          <cell r="B436" t="str">
            <v>REVISÃO, ESCOVAÇÃO, INCLUSIVE  TOMADA DE GOTEIRAS DE TELHADOS EM GERAL, EXCLUSIVE PARA TELHAS DE BARRO COZIDO OU VIDRO</v>
          </cell>
          <cell r="C436" t="str">
            <v>M2</v>
          </cell>
          <cell r="D436">
            <v>34.81</v>
          </cell>
        </row>
        <row r="437">
          <cell r="A437">
            <v>6080010</v>
          </cell>
          <cell r="B437" t="str">
            <v>MADEIRAMENTO DE TELHADO, PADRÃO PEROBA - RIPAS 1,5X5CM</v>
          </cell>
          <cell r="C437" t="str">
            <v>M</v>
          </cell>
          <cell r="D437">
            <v>9.3800000000000008</v>
          </cell>
        </row>
        <row r="438">
          <cell r="A438">
            <v>6080012</v>
          </cell>
          <cell r="B438" t="str">
            <v>MADEIRAMENTO DE TELHADO, PADRÃO PEROBA - CAIBROS 5X6CM</v>
          </cell>
          <cell r="C438" t="str">
            <v>M</v>
          </cell>
          <cell r="D438">
            <v>25.66</v>
          </cell>
        </row>
        <row r="439">
          <cell r="A439">
            <v>6080016</v>
          </cell>
          <cell r="B439" t="str">
            <v>MADEIRAMENTO DE TELHADO, PADRÃO PEROBA - VIGAS 6X12CM</v>
          </cell>
          <cell r="C439" t="str">
            <v>M</v>
          </cell>
          <cell r="D439">
            <v>72.33</v>
          </cell>
        </row>
        <row r="440">
          <cell r="A440">
            <v>6080047</v>
          </cell>
          <cell r="B440" t="str">
            <v>PARAFUSO ROSCA SOBERBA PARA FIXAÇÃO DE TELHAS EM CRFS OU CIMENTO AMIANTO</v>
          </cell>
          <cell r="C440" t="str">
            <v>UN</v>
          </cell>
          <cell r="D440">
            <v>8.5399999999999991</v>
          </cell>
        </row>
        <row r="441">
          <cell r="A441">
            <v>6080049</v>
          </cell>
          <cell r="B441" t="str">
            <v>GANCHO COM ROSCA UMA EXTREMIDADE PARA FIXAÇÃO DE TELHA ESTRUTURAL TRAPEZOIDAL - 90CM</v>
          </cell>
          <cell r="C441" t="str">
            <v>UN</v>
          </cell>
          <cell r="D441">
            <v>9.42</v>
          </cell>
        </row>
        <row r="442">
          <cell r="A442">
            <v>6080084</v>
          </cell>
          <cell r="B442" t="str">
            <v>PLACA DE VENTILAÇÃO PARA TELHA ESTRUTURAL TRAPEZOIDAL - 90CM</v>
          </cell>
          <cell r="C442" t="str">
            <v>UN</v>
          </cell>
          <cell r="D442">
            <v>18.53</v>
          </cell>
        </row>
        <row r="443">
          <cell r="A443">
            <v>7000000</v>
          </cell>
          <cell r="B443" t="str">
            <v>ESQUADRIAS DE MADEIRA</v>
          </cell>
        </row>
        <row r="444">
          <cell r="A444">
            <v>7001000</v>
          </cell>
          <cell r="B444" t="str">
            <v>PORTAS DE PASSAGEM</v>
          </cell>
          <cell r="C444" t="str">
            <v>.</v>
          </cell>
          <cell r="D444" t="str">
            <v>.</v>
          </cell>
        </row>
        <row r="445">
          <cell r="A445">
            <v>7001003</v>
          </cell>
          <cell r="B445" t="str">
            <v>PORTA LISA ESPECIAL/ SÓLIDA PARA BOX, PARA PORTADORES DE DEFICIÊNCIA FÍSICA - 82X170CM</v>
          </cell>
          <cell r="C445" t="str">
            <v>UN</v>
          </cell>
          <cell r="D445">
            <v>923</v>
          </cell>
        </row>
        <row r="446">
          <cell r="A446">
            <v>7001004</v>
          </cell>
          <cell r="B446" t="str">
            <v>PORTA LISA ESPECIAL/ SÓLIDA PARA PORTADORES DE DEFICIÊNCIA FÍSICA - 82X210CM</v>
          </cell>
          <cell r="C446" t="str">
            <v>UN</v>
          </cell>
          <cell r="D446">
            <v>942.15</v>
          </cell>
        </row>
        <row r="447">
          <cell r="A447">
            <v>7001005</v>
          </cell>
          <cell r="B447" t="str">
            <v>PM.05 - PORTA LISA ESPECIAL/ SÓLIDA - 62X210CM</v>
          </cell>
          <cell r="C447" t="str">
            <v>UN</v>
          </cell>
          <cell r="D447">
            <v>591.19000000000005</v>
          </cell>
        </row>
        <row r="448">
          <cell r="A448">
            <v>7001007</v>
          </cell>
          <cell r="B448" t="str">
            <v xml:space="preserve"> PM.07 -  PORTA LISA ESPECIAL/ SÓLIDA - 82X210CM</v>
          </cell>
          <cell r="C448" t="str">
            <v>UN</v>
          </cell>
          <cell r="D448">
            <v>609.63</v>
          </cell>
        </row>
        <row r="449">
          <cell r="A449">
            <v>7001008</v>
          </cell>
          <cell r="B449" t="str">
            <v>PM.08 -  PORTA LISA ESPECIAL/ SÓLIDA - 92X210CM</v>
          </cell>
          <cell r="C449" t="str">
            <v>UN</v>
          </cell>
          <cell r="D449">
            <v>648.09</v>
          </cell>
        </row>
        <row r="450">
          <cell r="A450">
            <v>7001009</v>
          </cell>
          <cell r="B450" t="str">
            <v>PM.09 - PORTA LISA ESPECIAL/ SÓLIDA - 102X210CM</v>
          </cell>
          <cell r="C450" t="str">
            <v>UN</v>
          </cell>
          <cell r="D450">
            <v>707.76</v>
          </cell>
        </row>
        <row r="451">
          <cell r="A451">
            <v>7001011</v>
          </cell>
          <cell r="B451" t="str">
            <v>PM.11 - PORTA LISA COMUM/ ENCABEÇADA - 72X210CM</v>
          </cell>
          <cell r="C451" t="str">
            <v>UN</v>
          </cell>
          <cell r="D451">
            <v>366.69</v>
          </cell>
        </row>
        <row r="452">
          <cell r="A452">
            <v>7001012</v>
          </cell>
          <cell r="B452" t="str">
            <v xml:space="preserve"> PM.12 - PORTA LISA COMUM/ ENCABEÇADA - 82X210CM</v>
          </cell>
          <cell r="C452" t="str">
            <v>UN</v>
          </cell>
          <cell r="D452">
            <v>390.18</v>
          </cell>
        </row>
        <row r="453">
          <cell r="A453">
            <v>7001013</v>
          </cell>
          <cell r="B453" t="str">
            <v>PM.13 - PORTA LISA COMUM/ ENCABEÇADA - 92X210CM</v>
          </cell>
          <cell r="C453" t="str">
            <v>UN</v>
          </cell>
          <cell r="D453">
            <v>477.82</v>
          </cell>
        </row>
        <row r="454">
          <cell r="A454">
            <v>7001014</v>
          </cell>
          <cell r="B454" t="str">
            <v xml:space="preserve"> PM.14 - PORTA LISA COMUM/ ENCABEÇADA - 102X210CM</v>
          </cell>
          <cell r="C454" t="str">
            <v>UN</v>
          </cell>
          <cell r="D454">
            <v>507.15</v>
          </cell>
        </row>
        <row r="455">
          <cell r="A455">
            <v>7001037</v>
          </cell>
          <cell r="B455" t="str">
            <v>PM.37 - PORTA VENEZIANA - 82X210CM</v>
          </cell>
          <cell r="C455" t="str">
            <v>UN</v>
          </cell>
          <cell r="D455">
            <v>1199.8399999999999</v>
          </cell>
        </row>
        <row r="456">
          <cell r="A456">
            <v>7001038</v>
          </cell>
          <cell r="B456" t="str">
            <v>PM.38 - PORTA VENEZIANA - 92X210CM</v>
          </cell>
          <cell r="C456" t="str">
            <v>UN</v>
          </cell>
          <cell r="D456">
            <v>1328.03</v>
          </cell>
        </row>
        <row r="457">
          <cell r="A457">
            <v>7001039</v>
          </cell>
          <cell r="B457" t="str">
            <v>PM.39 - PORTA DE MADEIRA LISA COMUM/ ENCABEÇADA DE CORRER, 2 FOLHAS, TRILHO DE ALUMÍNIO</v>
          </cell>
          <cell r="C457" t="str">
            <v>M2</v>
          </cell>
          <cell r="D457">
            <v>432.58</v>
          </cell>
        </row>
        <row r="458">
          <cell r="A458">
            <v>7001045</v>
          </cell>
          <cell r="B458" t="str">
            <v>PM.45 - PORTA DE MADEIRA LISA COMUM/ ENCABEÇADA, 2 FOLHAS - 124X210CM</v>
          </cell>
          <cell r="C458" t="str">
            <v>UN</v>
          </cell>
          <cell r="D458">
            <v>871.27</v>
          </cell>
        </row>
        <row r="459">
          <cell r="A459">
            <v>7001046</v>
          </cell>
          <cell r="B459" t="str">
            <v>PM.46 - PORTA DE MADEIRA LISA COMUM/ ENCABEÇADA - 2 FOLHAS - 144X210CM</v>
          </cell>
          <cell r="C459" t="str">
            <v>UN</v>
          </cell>
          <cell r="D459">
            <v>871.27</v>
          </cell>
        </row>
        <row r="460">
          <cell r="A460">
            <v>7001047</v>
          </cell>
          <cell r="B460" t="str">
            <v>PM.47 - PORTA DE MADEIRA LISA COMUM/ ENCABEÇADA - 2 FOLHAS - 164X210CM</v>
          </cell>
          <cell r="C460" t="str">
            <v>UN</v>
          </cell>
          <cell r="D460">
            <v>871.27</v>
          </cell>
        </row>
        <row r="461">
          <cell r="A461">
            <v>7001048</v>
          </cell>
          <cell r="B461" t="str">
            <v>PM.48 - PORTA DE MADEIRA LISA COMUM/ ENCABEÇADA, 2 FOLHAS - 184X210CM</v>
          </cell>
          <cell r="C461" t="str">
            <v>UN</v>
          </cell>
          <cell r="D461">
            <v>972.43</v>
          </cell>
        </row>
        <row r="462">
          <cell r="A462">
            <v>7001049</v>
          </cell>
          <cell r="B462" t="str">
            <v>PM.49 - PORTA DE MADEIRA LISA COMUM/ ENCABEÇADA, 2 FOLHAS - 204X210CM</v>
          </cell>
          <cell r="C462" t="str">
            <v>UN</v>
          </cell>
          <cell r="D462">
            <v>1031.0899999999999</v>
          </cell>
        </row>
        <row r="463">
          <cell r="A463">
            <v>7001050</v>
          </cell>
          <cell r="B463" t="str">
            <v>EM.01 - BATENTE DE MADEIRA (14CM) - PARA PORTA DE 1 FOLHA, SEM BANDEIRA</v>
          </cell>
          <cell r="C463" t="str">
            <v>JG</v>
          </cell>
          <cell r="D463">
            <v>915.85</v>
          </cell>
        </row>
        <row r="464">
          <cell r="A464">
            <v>7001051</v>
          </cell>
          <cell r="B464" t="str">
            <v>EM.01 - BATENTE DE MADEIRA (14CM) - PARA PORTA DE 2 FOLHAS, SEM BANDEIRA</v>
          </cell>
          <cell r="C464" t="str">
            <v>JG</v>
          </cell>
          <cell r="D464">
            <v>902.52</v>
          </cell>
        </row>
        <row r="465">
          <cell r="A465">
            <v>7001052</v>
          </cell>
          <cell r="B465" t="str">
            <v>EM.01 - BATENTE DE MADEIRA (14CM) - PARA PORTA COM BANDEIRA</v>
          </cell>
          <cell r="C465" t="str">
            <v>JG</v>
          </cell>
          <cell r="D465">
            <v>849.45</v>
          </cell>
        </row>
        <row r="466">
          <cell r="A466">
            <v>7001053</v>
          </cell>
          <cell r="B466" t="str">
            <v>EM.01 - BATENTE DE MADEIRA (14CM) - PARA INSTALAÇÕES SANITÁRIAS</v>
          </cell>
          <cell r="C466" t="str">
            <v>JG</v>
          </cell>
          <cell r="D466">
            <v>923.88</v>
          </cell>
        </row>
        <row r="467">
          <cell r="A467">
            <v>7001054</v>
          </cell>
          <cell r="B467" t="str">
            <v>EM.02 - BATENTE DE MADEIRA (25CM) - PARA PORTA DE 1 FOLHA, SEM BANDEIRA</v>
          </cell>
          <cell r="C467" t="str">
            <v>JG</v>
          </cell>
          <cell r="D467">
            <v>949.22</v>
          </cell>
        </row>
        <row r="468">
          <cell r="A468">
            <v>7001055</v>
          </cell>
          <cell r="B468" t="str">
            <v>EM.02 - BATENTE DE MADEIRA (25CM) - PARA PORTA DE 2 FOLHAS, SEM BANDEIRA</v>
          </cell>
          <cell r="C468" t="str">
            <v>JG</v>
          </cell>
          <cell r="D468">
            <v>1300.24</v>
          </cell>
        </row>
        <row r="469">
          <cell r="A469">
            <v>7001056</v>
          </cell>
          <cell r="B469" t="str">
            <v>EM.02 - BATENTE DE MADEIRA (25CM) - PARA PORTA COM BANDEIRA</v>
          </cell>
          <cell r="C469" t="str">
            <v>JG</v>
          </cell>
          <cell r="D469">
            <v>1537.76</v>
          </cell>
        </row>
        <row r="470">
          <cell r="A470">
            <v>7001057</v>
          </cell>
          <cell r="B470" t="str">
            <v>EM.03 - BATENTE DE MADEIRA (9,5CM) - PARA PORTA EM DIVISÓRIA</v>
          </cell>
          <cell r="C470" t="str">
            <v>M</v>
          </cell>
          <cell r="D470">
            <v>82.17</v>
          </cell>
        </row>
        <row r="471">
          <cell r="A471">
            <v>7001075</v>
          </cell>
          <cell r="B471" t="str">
            <v>EM.21 - VISOR FIXO COM VIDRO E REQUADRO DE MADEIRA PARA PORTA</v>
          </cell>
          <cell r="C471" t="str">
            <v>UN</v>
          </cell>
          <cell r="D471">
            <v>300.7</v>
          </cell>
        </row>
        <row r="472">
          <cell r="A472">
            <v>7001080</v>
          </cell>
          <cell r="B472" t="str">
            <v>EM.26 - FAIXA BATE MACA EM LAMINADO  MELAMÍNICO PARA PORTA DE MADEIRA</v>
          </cell>
          <cell r="C472" t="str">
            <v>M2</v>
          </cell>
          <cell r="D472">
            <v>154.13999999999999</v>
          </cell>
        </row>
        <row r="473">
          <cell r="A473">
            <v>7002000</v>
          </cell>
          <cell r="B473" t="str">
            <v>FERRAGENS E COMPLEMENTOS METÁLICOS</v>
          </cell>
          <cell r="C473" t="str">
            <v>.</v>
          </cell>
          <cell r="D473" t="str">
            <v>.</v>
          </cell>
        </row>
        <row r="474">
          <cell r="A474">
            <v>7002002</v>
          </cell>
          <cell r="B474" t="str">
            <v>CONJUNTO DE FECHADURA DE CILINDRO, 55MM, TRÁFEGO INTENSO, MAÇANETA EM ZAMAC, GUARNIÇÕES EM AÇO, ACABAMENTO CROMADO - PARA PORTA INTERNA OU EXTERNA</v>
          </cell>
          <cell r="C474" t="str">
            <v>UN</v>
          </cell>
          <cell r="D474">
            <v>293.77999999999997</v>
          </cell>
        </row>
        <row r="475">
          <cell r="A475">
            <v>7002008</v>
          </cell>
          <cell r="B475" t="str">
            <v>CONJUNTO DE FECHADURA DE CILINDRO, CAIXA RASA (22MM) - PORTA COM MONTANTE ESTREITO</v>
          </cell>
          <cell r="C475" t="str">
            <v>UN</v>
          </cell>
          <cell r="D475">
            <v>429.73</v>
          </cell>
        </row>
        <row r="476">
          <cell r="A476">
            <v>7002010</v>
          </cell>
          <cell r="B476" t="str">
            <v>CONJUNTO DE FECHADURA DE CILINDRO, SÓ LINGUETA (55MM) - TRÁFEGO INTENSO - PORTA DE ABRIR</v>
          </cell>
          <cell r="C476" t="str">
            <v>UN</v>
          </cell>
          <cell r="D476">
            <v>190.81</v>
          </cell>
        </row>
        <row r="477">
          <cell r="A477">
            <v>7002012</v>
          </cell>
          <cell r="B477" t="str">
            <v>CONJUNTO DE FECHADURA DE CILINDRO, BICO DE PAPAGAIO (22MM) - PORTA DE CORRER</v>
          </cell>
          <cell r="C477" t="str">
            <v>UN</v>
          </cell>
          <cell r="D477">
            <v>376.53</v>
          </cell>
        </row>
        <row r="478">
          <cell r="A478">
            <v>7002016</v>
          </cell>
          <cell r="B478" t="str">
            <v>FECHADURA TIPO GORGE (55MM) - TRÁFEGO INTENSO, MAÇANETA EM ZEMAC, GUARNIÇÕES EM AÇO, ACABAMENTO CROMADO BRILHANTE</v>
          </cell>
          <cell r="C478" t="str">
            <v>UN</v>
          </cell>
          <cell r="D478">
            <v>383.15</v>
          </cell>
        </row>
        <row r="479">
          <cell r="A479">
            <v>7002031</v>
          </cell>
          <cell r="B479" t="str">
            <v>FECHADURA TIPO TRANQUETA E TRINCO (55MM) - TRÁFEGO INTENSO, MAÇANETA EM ZAMAC, GUARNIÇÕES EM AÇO, ACABAMENTO CROMADO BRILHANTE - PORTA DE SANITÁRIO</v>
          </cell>
          <cell r="C479" t="str">
            <v>UN</v>
          </cell>
          <cell r="D479">
            <v>217.07</v>
          </cell>
        </row>
        <row r="480">
          <cell r="A480">
            <v>7002040</v>
          </cell>
          <cell r="B480" t="str">
            <v>CONJUNTO DE FECHADURA TIPO TETRA - SOMENTE TRANCA</v>
          </cell>
          <cell r="C480" t="str">
            <v>CJ</v>
          </cell>
          <cell r="D480">
            <v>126.49</v>
          </cell>
        </row>
        <row r="481">
          <cell r="A481">
            <v>7002050</v>
          </cell>
          <cell r="B481" t="str">
            <v>TARGETA DE SOBREPOR,TIPO "LIVRE-OCUPADO"- 60X65MM</v>
          </cell>
          <cell r="C481" t="str">
            <v>UN</v>
          </cell>
          <cell r="D481">
            <v>209.87</v>
          </cell>
        </row>
        <row r="482">
          <cell r="A482">
            <v>7002051</v>
          </cell>
          <cell r="B482" t="str">
            <v>FECHO DE EMBUTIR, TRAVA ACIONADA POR ALAVANCA, 3/4"X400MM - PORTA 2 FOLHAS</v>
          </cell>
          <cell r="C482" t="str">
            <v>UN</v>
          </cell>
          <cell r="D482">
            <v>294.22000000000003</v>
          </cell>
        </row>
        <row r="483">
          <cell r="A483">
            <v>7002052</v>
          </cell>
          <cell r="B483" t="str">
            <v>FECHO DE EMBUTIR,TRAVA ACIONADA POR ALAVANCA, 3/4"X200MM - PORTA 2 FOLHAS</v>
          </cell>
          <cell r="C483" t="str">
            <v>UN</v>
          </cell>
          <cell r="D483">
            <v>223.44</v>
          </cell>
        </row>
        <row r="484">
          <cell r="A484">
            <v>7002064</v>
          </cell>
          <cell r="B484" t="str">
            <v>MOLA FECHA-PORTA,TIPO LEVE (AMORTECEDOR HIDRÁULICO)</v>
          </cell>
          <cell r="C484" t="str">
            <v>UN</v>
          </cell>
          <cell r="D484">
            <v>289.29000000000002</v>
          </cell>
        </row>
        <row r="485">
          <cell r="A485">
            <v>7002065</v>
          </cell>
          <cell r="B485" t="str">
            <v>MOLA FECHA-PORTA,TIPO PESADO</v>
          </cell>
          <cell r="C485" t="str">
            <v>UN</v>
          </cell>
          <cell r="D485">
            <v>355.41</v>
          </cell>
        </row>
        <row r="486">
          <cell r="A486">
            <v>7002066</v>
          </cell>
          <cell r="B486" t="str">
            <v>MOLA VAI-E-VEM, DE TOPO</v>
          </cell>
          <cell r="C486" t="str">
            <v>UN</v>
          </cell>
          <cell r="D486">
            <v>588.41</v>
          </cell>
        </row>
        <row r="487">
          <cell r="A487">
            <v>7002073</v>
          </cell>
          <cell r="B487" t="str">
            <v>CADEADO DE LATÃO (COM CILINDRO E TRAVA DUPLA) - 35MM PESO MÍNIMO 140G</v>
          </cell>
          <cell r="C487" t="str">
            <v>UN</v>
          </cell>
          <cell r="D487">
            <v>34.6</v>
          </cell>
        </row>
        <row r="488">
          <cell r="A488">
            <v>7002080</v>
          </cell>
          <cell r="B488" t="str">
            <v>PORTA-CADEADO DE FERRO PINTADO - 63MM PESO MÍNIMO 25G</v>
          </cell>
          <cell r="C488" t="str">
            <v>UN</v>
          </cell>
          <cell r="D488">
            <v>14.28</v>
          </cell>
        </row>
        <row r="489">
          <cell r="A489">
            <v>7002081</v>
          </cell>
          <cell r="B489" t="str">
            <v>PORTA-CADEADO DE FERRO PINTADO - 89MM PESO MÍNIMO 115G</v>
          </cell>
          <cell r="C489" t="str">
            <v>UN</v>
          </cell>
          <cell r="D489">
            <v>19.14</v>
          </cell>
        </row>
        <row r="490">
          <cell r="A490">
            <v>7002090</v>
          </cell>
          <cell r="B490" t="str">
            <v>BARRA ANTI-PÂNICO PARA  PORTA 1 FOLHA - COLOCADA</v>
          </cell>
          <cell r="C490" t="str">
            <v>UN</v>
          </cell>
          <cell r="D490">
            <v>1150.3499999999999</v>
          </cell>
        </row>
        <row r="491">
          <cell r="A491">
            <v>7002095</v>
          </cell>
          <cell r="B491" t="str">
            <v>RESPIRO PARA ARMÁRIO EM LATÃO CROMADO - DIÂMETRO 10CM</v>
          </cell>
          <cell r="C491" t="str">
            <v>UN</v>
          </cell>
          <cell r="D491">
            <v>64.55</v>
          </cell>
        </row>
        <row r="492">
          <cell r="A492">
            <v>7003000</v>
          </cell>
          <cell r="B492" t="str">
            <v>PORTAS COM REVESTIMENTO</v>
          </cell>
          <cell r="C492" t="str">
            <v>.</v>
          </cell>
          <cell r="D492" t="str">
            <v>.</v>
          </cell>
        </row>
        <row r="493">
          <cell r="A493">
            <v>7003001</v>
          </cell>
          <cell r="B493" t="str">
            <v>PM.50 - PORTA DE MADEIRA LISA COMUM/ ENCABEÇADA, REVESTIDA COM LAMINADO MELAMÍNICO - 2 FOLHAS 124X210CM</v>
          </cell>
          <cell r="C493" t="str">
            <v>UN</v>
          </cell>
          <cell r="D493">
            <v>1498.11</v>
          </cell>
        </row>
        <row r="494">
          <cell r="A494">
            <v>7003002</v>
          </cell>
          <cell r="B494" t="str">
            <v>PM.51 - PORTA DE MADEIRA LISA COMUM/ ENCABEÇADA, REVESTIDA COM LAMINADO MELAMÍNICO - 2 FOLHAS 144X210CM</v>
          </cell>
          <cell r="C494" t="str">
            <v>UN</v>
          </cell>
          <cell r="D494">
            <v>1601.95</v>
          </cell>
        </row>
        <row r="495">
          <cell r="A495">
            <v>7003003</v>
          </cell>
          <cell r="B495" t="str">
            <v>PM.52 - PORTA DE MADEIRA LISA COMUM/ ENCABEÇADA, REVESTIDA COM LAMINADO MELAMÍNICO - 2 FOLHAS 164X210CM</v>
          </cell>
          <cell r="C495" t="str">
            <v>UN</v>
          </cell>
          <cell r="D495">
            <v>1703.89</v>
          </cell>
        </row>
        <row r="496">
          <cell r="A496">
            <v>7003004</v>
          </cell>
          <cell r="B496" t="str">
            <v>PM.53 - PORTA DE MADEIRA LISA COMUM/ ENCABEÇADA, REVESTIDA COM LAMINADO MELAMÍNICO - 2 FOLHAS 184X210CM</v>
          </cell>
          <cell r="C496" t="str">
            <v>UN</v>
          </cell>
          <cell r="D496">
            <v>1904.06</v>
          </cell>
        </row>
        <row r="497">
          <cell r="A497">
            <v>7003005</v>
          </cell>
          <cell r="B497" t="str">
            <v>PM.54 - PORTA DE MADEIRA LISA COMUM/ ENCABEÇADA, REVESTIDA COM LAMINADO MELAMÍNICO - 2 FOLHAS 204X210CM</v>
          </cell>
          <cell r="C497" t="str">
            <v>UN</v>
          </cell>
          <cell r="D497">
            <v>2063.6999999999998</v>
          </cell>
        </row>
        <row r="498">
          <cell r="A498">
            <v>7003017</v>
          </cell>
          <cell r="B498" t="str">
            <v>PM.17 - PORTA LISA COMUM/ ENCABEÇADA REVESTIDA COM LAMINADO MELAMÍNICO - 82X210CM</v>
          </cell>
          <cell r="C498" t="str">
            <v>UN</v>
          </cell>
          <cell r="D498">
            <v>960.08</v>
          </cell>
        </row>
        <row r="499">
          <cell r="A499">
            <v>7003018</v>
          </cell>
          <cell r="B499" t="str">
            <v>PM.18 - PORTA LISA COMUM/ ENCABEÇADA REVESTIDA COM LAMINADO MELAMÍNICO - 92X210CM</v>
          </cell>
          <cell r="C499" t="str">
            <v>UN</v>
          </cell>
          <cell r="D499">
            <v>1091.42</v>
          </cell>
        </row>
        <row r="500">
          <cell r="A500">
            <v>7003019</v>
          </cell>
          <cell r="B500" t="str">
            <v>PM.19 - PORTA LISA COMUM/ ENCABEÇADA REVESTIDA COM LAMINADO MELAMÍNICO - 102X210CM</v>
          </cell>
          <cell r="C500" t="str">
            <v>UN</v>
          </cell>
          <cell r="D500">
            <v>1166.9000000000001</v>
          </cell>
        </row>
        <row r="501">
          <cell r="A501">
            <v>7003022</v>
          </cell>
          <cell r="B501" t="str">
            <v>PM.57 - PORTA GUICHÊ EM MADEIRA LISA ESPECIAL/ SÓLIDA - 82X210CM - REVESTIDA COM LAMINADO  MELAMÍNICO</v>
          </cell>
          <cell r="C501" t="str">
            <v>UN</v>
          </cell>
          <cell r="D501">
            <v>1320.61</v>
          </cell>
        </row>
        <row r="502">
          <cell r="A502">
            <v>7009000</v>
          </cell>
          <cell r="B502" t="str">
            <v>ARMÁRIOS</v>
          </cell>
          <cell r="C502" t="str">
            <v>.</v>
          </cell>
          <cell r="D502" t="str">
            <v>.</v>
          </cell>
        </row>
        <row r="503">
          <cell r="A503">
            <v>7009010</v>
          </cell>
          <cell r="B503" t="str">
            <v>ARMÁRIO SEM PORTAS, REVESTIMENTO EXTERNO E INTERNO EM LAMINADO MELAMÍNICO</v>
          </cell>
          <cell r="C503" t="str">
            <v>M2</v>
          </cell>
          <cell r="D503">
            <v>1412.52</v>
          </cell>
        </row>
        <row r="504">
          <cell r="A504">
            <v>7009012</v>
          </cell>
          <cell r="B504" t="str">
            <v>ARMÁRIO COM PORTAS, SEM REVESTIMENTO</v>
          </cell>
          <cell r="C504" t="str">
            <v>M2</v>
          </cell>
          <cell r="D504">
            <v>528.6</v>
          </cell>
        </row>
        <row r="505">
          <cell r="A505">
            <v>7009014</v>
          </cell>
          <cell r="B505" t="str">
            <v>ARMÁRIO COM PORTAS, REVESTIMENTO EXTERNO E INTERNO EM LAMINADO MELAMÍNICO</v>
          </cell>
          <cell r="C505" t="str">
            <v>M2</v>
          </cell>
          <cell r="D505">
            <v>1887.09</v>
          </cell>
        </row>
        <row r="506">
          <cell r="A506">
            <v>7009018</v>
          </cell>
          <cell r="B506" t="str">
            <v>PORTAS PARA ARMÁRIO SEM REVESTIMENTO</v>
          </cell>
          <cell r="C506" t="str">
            <v>M2</v>
          </cell>
          <cell r="D506">
            <v>130.52000000000001</v>
          </cell>
        </row>
        <row r="507">
          <cell r="A507">
            <v>7009019</v>
          </cell>
          <cell r="B507" t="str">
            <v>PORTAS PARA ARMÁRIO COM REVESTIMENTO EXTERNO EM LAMINADO MELAMÍNICO</v>
          </cell>
          <cell r="C507" t="str">
            <v>M2</v>
          </cell>
          <cell r="D507">
            <v>304.76</v>
          </cell>
        </row>
        <row r="508">
          <cell r="A508">
            <v>7009020</v>
          </cell>
          <cell r="B508" t="str">
            <v>PORTAS PARA ARMÁRIO COM REVESTIMENTO EXTERNO E INTERNO EM LAMINADO MELAMÍNICO</v>
          </cell>
          <cell r="C508" t="str">
            <v>M2</v>
          </cell>
          <cell r="D508">
            <v>474.57</v>
          </cell>
        </row>
        <row r="509">
          <cell r="A509">
            <v>7009025</v>
          </cell>
          <cell r="B509" t="str">
            <v>PRATELEIRA PARA ARMÁRIO SEM REVESTIMENTO</v>
          </cell>
          <cell r="C509" t="str">
            <v>M2</v>
          </cell>
          <cell r="D509">
            <v>113.37</v>
          </cell>
        </row>
        <row r="510">
          <cell r="A510">
            <v>7009026</v>
          </cell>
          <cell r="B510" t="str">
            <v>PRATELEIRA PARA ARMÁRIO, REVESTIDA EM 1 FACE EM LAMINADO MELAMÍNICO</v>
          </cell>
          <cell r="C510" t="str">
            <v>M2</v>
          </cell>
          <cell r="D510">
            <v>287.61</v>
          </cell>
        </row>
        <row r="511">
          <cell r="A511">
            <v>7009027</v>
          </cell>
          <cell r="B511" t="str">
            <v>PRATELEIRA PARA ARMÁRIO, REVESTIDA EM 2 FACES, EM LAMINADO MELAMÍNICO</v>
          </cell>
          <cell r="C511" t="str">
            <v>M2</v>
          </cell>
          <cell r="D511">
            <v>457.42</v>
          </cell>
        </row>
        <row r="512">
          <cell r="A512">
            <v>7009030</v>
          </cell>
          <cell r="B512" t="str">
            <v>GAVETA PARA ARMÁRIO SEM REVESTIMENTO</v>
          </cell>
          <cell r="C512" t="str">
            <v>UN</v>
          </cell>
          <cell r="D512">
            <v>54.79</v>
          </cell>
        </row>
        <row r="513">
          <cell r="A513">
            <v>7009031</v>
          </cell>
          <cell r="B513" t="str">
            <v>GAVETA PARA ARMÁRIO,REVESTIMENTO EXTERNO EM LAMINADO MELAMÍNICO</v>
          </cell>
          <cell r="C513" t="str">
            <v>UN</v>
          </cell>
          <cell r="D513">
            <v>110.02</v>
          </cell>
        </row>
        <row r="514">
          <cell r="A514">
            <v>7009032</v>
          </cell>
          <cell r="B514" t="str">
            <v>GAVETA PARA ARMÁRIO, REVESTIMENTO EXTERNO E INTERNO EM LAMINADO MELAMÍNICO</v>
          </cell>
          <cell r="C514" t="str">
            <v>UN</v>
          </cell>
          <cell r="D514">
            <v>209.24</v>
          </cell>
        </row>
        <row r="515">
          <cell r="A515">
            <v>7010000</v>
          </cell>
          <cell r="B515" t="str">
            <v>ARMÁRIOS</v>
          </cell>
          <cell r="C515" t="str">
            <v>.</v>
          </cell>
          <cell r="D515" t="str">
            <v>.</v>
          </cell>
        </row>
        <row r="516">
          <cell r="A516">
            <v>7010013</v>
          </cell>
          <cell r="B516" t="str">
            <v>MM.13 -  ARMÁRIO PARA CUMBUCAS</v>
          </cell>
          <cell r="C516" t="str">
            <v>UN</v>
          </cell>
          <cell r="D516">
            <v>2006.77</v>
          </cell>
        </row>
        <row r="517">
          <cell r="A517">
            <v>7010014</v>
          </cell>
          <cell r="B517" t="str">
            <v>MM.14 -  ARMÁRIO PARA CANECAS</v>
          </cell>
          <cell r="C517" t="str">
            <v>UN</v>
          </cell>
          <cell r="D517">
            <v>2040.7</v>
          </cell>
        </row>
        <row r="518">
          <cell r="A518">
            <v>7010015</v>
          </cell>
          <cell r="B518" t="str">
            <v>MM.15 -  ARMÁRIO PARA PRATOS</v>
          </cell>
          <cell r="C518" t="str">
            <v>UN</v>
          </cell>
          <cell r="D518">
            <v>2313.0100000000002</v>
          </cell>
        </row>
        <row r="519">
          <cell r="A519">
            <v>7010020</v>
          </cell>
          <cell r="B519" t="str">
            <v>MM.20 - CABIDE DE MADEIRA PARA SACOLAS</v>
          </cell>
          <cell r="C519" t="str">
            <v>M</v>
          </cell>
          <cell r="D519">
            <v>473.12</v>
          </cell>
        </row>
        <row r="520">
          <cell r="A520">
            <v>7020010</v>
          </cell>
          <cell r="B520" t="str">
            <v>PEITORIL DE MADEIRA</v>
          </cell>
          <cell r="C520" t="str">
            <v>M</v>
          </cell>
          <cell r="D520">
            <v>285.47000000000003</v>
          </cell>
        </row>
        <row r="521">
          <cell r="A521">
            <v>7060000</v>
          </cell>
          <cell r="B521" t="str">
            <v>RETIRADAS</v>
          </cell>
          <cell r="C521" t="str">
            <v>.</v>
          </cell>
          <cell r="D521" t="str">
            <v>.</v>
          </cell>
        </row>
        <row r="522">
          <cell r="A522">
            <v>7060001</v>
          </cell>
          <cell r="B522" t="str">
            <v>RETIRADA DE FOLHAS DE PORTA DE PASSAGEM OU JANELA</v>
          </cell>
          <cell r="C522" t="str">
            <v>UN</v>
          </cell>
          <cell r="D522">
            <v>16.57</v>
          </cell>
        </row>
        <row r="523">
          <cell r="A523">
            <v>7060002</v>
          </cell>
          <cell r="B523" t="str">
            <v>RETIRADA DE BATENTES DE MADEIRA</v>
          </cell>
          <cell r="C523" t="str">
            <v>UN</v>
          </cell>
          <cell r="D523">
            <v>69.61</v>
          </cell>
        </row>
        <row r="524">
          <cell r="A524">
            <v>7060008</v>
          </cell>
          <cell r="B524" t="str">
            <v>RETIRADA DE GUARNIÇÕES OU MOLDURAS DE MADEIRA</v>
          </cell>
          <cell r="C524" t="str">
            <v>M</v>
          </cell>
          <cell r="D524">
            <v>2.3199999999999998</v>
          </cell>
        </row>
        <row r="525">
          <cell r="A525">
            <v>7060010</v>
          </cell>
          <cell r="B525" t="str">
            <v>RETIRADA DE GUICHÊS, INCLUSIVE BATENTE E FERRAGENS</v>
          </cell>
          <cell r="C525" t="str">
            <v>UN</v>
          </cell>
          <cell r="D525">
            <v>69.61</v>
          </cell>
        </row>
        <row r="526">
          <cell r="A526">
            <v>7060050</v>
          </cell>
          <cell r="B526" t="str">
            <v>RETIRADA DE FECHADURAS DE EMBUTIR, COMPLETAS</v>
          </cell>
          <cell r="C526" t="str">
            <v>UN</v>
          </cell>
          <cell r="D526">
            <v>16.57</v>
          </cell>
        </row>
        <row r="527">
          <cell r="A527">
            <v>7060051</v>
          </cell>
          <cell r="B527" t="str">
            <v>RETIRADA DE FECHADURAS, FECHOS OU TARGETAS DE SOBREPOR</v>
          </cell>
          <cell r="C527" t="str">
            <v>UN</v>
          </cell>
          <cell r="D527">
            <v>6.63</v>
          </cell>
        </row>
        <row r="528">
          <cell r="A528">
            <v>7060065</v>
          </cell>
          <cell r="B528" t="str">
            <v>RETIRADA DE MAÇANETAS</v>
          </cell>
          <cell r="C528" t="str">
            <v>PAR</v>
          </cell>
          <cell r="D528">
            <v>8.9499999999999993</v>
          </cell>
        </row>
        <row r="529">
          <cell r="A529">
            <v>7060066</v>
          </cell>
          <cell r="B529" t="str">
            <v>RETIRADA DE ESPELHOS</v>
          </cell>
          <cell r="C529" t="str">
            <v>PAR</v>
          </cell>
          <cell r="D529">
            <v>5.64</v>
          </cell>
        </row>
        <row r="530">
          <cell r="A530">
            <v>7060067</v>
          </cell>
          <cell r="B530" t="str">
            <v>RETIRADA DE ROSETAS OU ENTRADAS DE CHAVE GORGE</v>
          </cell>
          <cell r="C530" t="str">
            <v>PAR</v>
          </cell>
          <cell r="D530">
            <v>5.64</v>
          </cell>
        </row>
        <row r="531">
          <cell r="A531">
            <v>7060068</v>
          </cell>
          <cell r="B531" t="str">
            <v>RETIRADA DE BORBOLETAS OU LEVANTADORES TIPO "UNHA"</v>
          </cell>
          <cell r="C531" t="str">
            <v>UN</v>
          </cell>
          <cell r="D531">
            <v>4.4800000000000004</v>
          </cell>
        </row>
        <row r="532">
          <cell r="A532">
            <v>7060070</v>
          </cell>
          <cell r="B532" t="str">
            <v>RETIRADA DE DOBRADIÇAS</v>
          </cell>
          <cell r="C532" t="str">
            <v>UN</v>
          </cell>
          <cell r="D532">
            <v>6.63</v>
          </cell>
        </row>
        <row r="533">
          <cell r="A533">
            <v>7070000</v>
          </cell>
          <cell r="B533" t="str">
            <v>RECOLOCAÇÕES</v>
          </cell>
          <cell r="C533" t="str">
            <v>.</v>
          </cell>
          <cell r="D533" t="str">
            <v>.</v>
          </cell>
        </row>
        <row r="534">
          <cell r="A534">
            <v>7070001</v>
          </cell>
          <cell r="B534" t="str">
            <v>RECOLOCAÇÃO DE FOLHAS DE PORTA DE PASSAGEM OU JANELA</v>
          </cell>
          <cell r="C534" t="str">
            <v>UN</v>
          </cell>
          <cell r="D534">
            <v>129.88999999999999</v>
          </cell>
        </row>
        <row r="535">
          <cell r="A535">
            <v>7070002</v>
          </cell>
          <cell r="B535" t="str">
            <v>RECOLOCAÇÃO DE BATENTES MADEIRA</v>
          </cell>
          <cell r="C535" t="str">
            <v>UN</v>
          </cell>
          <cell r="D535">
            <v>77.5</v>
          </cell>
        </row>
        <row r="536">
          <cell r="A536">
            <v>7070008</v>
          </cell>
          <cell r="B536" t="str">
            <v>RECOLOCAÇÃO DE GUARNIÇÕES OU MOLDURAS DE MADEIRA</v>
          </cell>
          <cell r="C536" t="str">
            <v>M</v>
          </cell>
          <cell r="D536">
            <v>2.95</v>
          </cell>
        </row>
        <row r="537">
          <cell r="A537">
            <v>7070010</v>
          </cell>
          <cell r="B537" t="str">
            <v>RECOLOCAÇÃO DE GUICHÊS, INCLUSIVE BATENTE E FERRAGENS</v>
          </cell>
          <cell r="C537" t="str">
            <v>UN</v>
          </cell>
          <cell r="D537">
            <v>111.46</v>
          </cell>
        </row>
        <row r="538">
          <cell r="A538">
            <v>7070050</v>
          </cell>
          <cell r="B538" t="str">
            <v>RECOLOCAÇÃO DE FECHADURAS DE EMBUTIR, COMPLETAS</v>
          </cell>
          <cell r="C538" t="str">
            <v>UN</v>
          </cell>
          <cell r="D538">
            <v>52.71</v>
          </cell>
        </row>
        <row r="539">
          <cell r="A539">
            <v>7070051</v>
          </cell>
          <cell r="B539" t="str">
            <v>RECOLOCAÇÃO DE FECHADURAS, FECHOS OU TARGETAS DE SOBREPOR</v>
          </cell>
          <cell r="C539" t="str">
            <v>UN</v>
          </cell>
          <cell r="D539">
            <v>26.52</v>
          </cell>
        </row>
        <row r="540">
          <cell r="A540">
            <v>7070065</v>
          </cell>
          <cell r="B540" t="str">
            <v>RECOLOCAÇÃO DE MAÇANETAS</v>
          </cell>
          <cell r="C540" t="str">
            <v>PAR</v>
          </cell>
          <cell r="D540">
            <v>5.64</v>
          </cell>
        </row>
        <row r="541">
          <cell r="A541">
            <v>7070066</v>
          </cell>
          <cell r="B541" t="str">
            <v>RECOLOCAÇÃO DE ESPELHOS</v>
          </cell>
          <cell r="C541" t="str">
            <v>PAR</v>
          </cell>
          <cell r="D541">
            <v>5.64</v>
          </cell>
        </row>
        <row r="542">
          <cell r="A542">
            <v>7070067</v>
          </cell>
          <cell r="B542" t="str">
            <v>RECOLOCAÇÃO DE ROSETAS OU ENTRADAS DE CHAVE GORGE</v>
          </cell>
          <cell r="C542" t="str">
            <v>PAR</v>
          </cell>
          <cell r="D542">
            <v>5.64</v>
          </cell>
        </row>
        <row r="543">
          <cell r="A543">
            <v>7070068</v>
          </cell>
          <cell r="B543" t="str">
            <v>RECOLOCAÇÃO DE BORBOLETAS OU LEVANTADORES TIPO "UNHA"</v>
          </cell>
          <cell r="C543" t="str">
            <v>UN</v>
          </cell>
          <cell r="D543">
            <v>4.1399999999999997</v>
          </cell>
        </row>
        <row r="544">
          <cell r="A544">
            <v>7070070</v>
          </cell>
          <cell r="B544" t="str">
            <v>RECOLOCAÇÃO DE DOBRADIÇAS</v>
          </cell>
          <cell r="C544" t="str">
            <v>UN</v>
          </cell>
          <cell r="D544">
            <v>5.64</v>
          </cell>
        </row>
        <row r="545">
          <cell r="A545">
            <v>7080000</v>
          </cell>
          <cell r="B545" t="str">
            <v>SERVIÇOS PARCIAIS</v>
          </cell>
          <cell r="C545" t="str">
            <v>.</v>
          </cell>
          <cell r="D545" t="str">
            <v>.</v>
          </cell>
        </row>
        <row r="546">
          <cell r="A546">
            <v>7080001</v>
          </cell>
          <cell r="B546" t="str">
            <v>GUARNIÇÃO OU MOLDURA DE MADEIRA - 4,5CM</v>
          </cell>
          <cell r="C546" t="str">
            <v>M</v>
          </cell>
          <cell r="D546">
            <v>14.22</v>
          </cell>
        </row>
        <row r="547">
          <cell r="A547">
            <v>7080002</v>
          </cell>
          <cell r="B547" t="str">
            <v>GUARNIÇÃO OU MOLDURA DE MADEIRA - 7,5CM</v>
          </cell>
          <cell r="C547" t="str">
            <v>M</v>
          </cell>
          <cell r="D547">
            <v>18.77</v>
          </cell>
        </row>
        <row r="548">
          <cell r="A548">
            <v>7080003</v>
          </cell>
          <cell r="B548" t="str">
            <v>GUARNIÇÃO OU MOLDURA DE MADEIRA - 10,0CM</v>
          </cell>
          <cell r="C548" t="str">
            <v>M</v>
          </cell>
          <cell r="D548">
            <v>20.09</v>
          </cell>
        </row>
        <row r="549">
          <cell r="A549">
            <v>7080004</v>
          </cell>
          <cell r="B549" t="str">
            <v>GUARNIÇÃO OU MOLDURA DE MADEIRA - 15,0CM</v>
          </cell>
          <cell r="C549" t="str">
            <v>M</v>
          </cell>
          <cell r="D549">
            <v>36.82</v>
          </cell>
        </row>
        <row r="550">
          <cell r="A550">
            <v>7080010</v>
          </cell>
          <cell r="B550" t="str">
            <v>CONJUNTO DE FECHADURA DE CILINDRO (55MM) - TRÁFEGO INTENSO, MAÇANETA EM ZAMAC, GUARNIÇÕES EM AÇO, ACABAMENTO CROMADO BRILHANTE - INCLUSIVE ADAPTAÇÃO DA FURAÇÃO</v>
          </cell>
          <cell r="C550" t="str">
            <v>UN</v>
          </cell>
          <cell r="D550">
            <v>292.95999999999998</v>
          </cell>
        </row>
        <row r="551">
          <cell r="A551">
            <v>7080012</v>
          </cell>
          <cell r="B551" t="str">
            <v>CONJUNTO DE FECHADURA DE CILINDRO, CAIXA RASA (22MM) - PORTA COM MONTANTE ESTREITO - INCLUSIVE ADAPTAÇÃO DA FURAÇÃO</v>
          </cell>
          <cell r="C551" t="str">
            <v>UN</v>
          </cell>
          <cell r="D551">
            <v>419.13</v>
          </cell>
        </row>
        <row r="552">
          <cell r="A552">
            <v>7080013</v>
          </cell>
          <cell r="B552" t="str">
            <v>CONJUNTO DE FECHADURA DE CILINDRO, SÓ LINGUETA (55MM) - TRÁFEGO INTENSO - PORTA DE ABRIR -  INCLUSIVE ADAPTAÇÃO DA FURAÇÃO</v>
          </cell>
          <cell r="C552" t="str">
            <v>UN</v>
          </cell>
          <cell r="D552">
            <v>174.57</v>
          </cell>
        </row>
        <row r="553">
          <cell r="A553">
            <v>7080014</v>
          </cell>
          <cell r="B553" t="str">
            <v>CONJUNTO DE FECHADURA DE CILINDRO, BICO DE PAPAGAIO (22MM) - PORTA DE CORRER - INCUSIVE ADAPTAÇÃO DA FURAÇÃO</v>
          </cell>
          <cell r="C553" t="str">
            <v>UN</v>
          </cell>
          <cell r="D553">
            <v>360.29</v>
          </cell>
        </row>
        <row r="554">
          <cell r="A554">
            <v>7080015</v>
          </cell>
          <cell r="B554" t="str">
            <v>FECHADURA TIPO GORGE, 55MM, TRÁFEGO INTENSO, MAÇANETA EM ZAMAC, GUARNIÇÕES EM AÇO, ACABAMENTO CROMADO BRILHANTE - INCLUSIVE ADAPTAÇÃO DA FURAÇÃO</v>
          </cell>
          <cell r="C554" t="str">
            <v>UN</v>
          </cell>
          <cell r="D554">
            <v>382.33</v>
          </cell>
        </row>
        <row r="555">
          <cell r="A555">
            <v>7080022</v>
          </cell>
          <cell r="B555" t="str">
            <v>TARGETA DE SOBREPOR, TIPO "LIVRE-OCUPADO" - 60X65MM - INCLUSIVE ADAPTAÇÃO E FURAÇÃO</v>
          </cell>
          <cell r="C555" t="str">
            <v>UN</v>
          </cell>
          <cell r="D555">
            <v>193.3</v>
          </cell>
        </row>
        <row r="556">
          <cell r="A556">
            <v>7080035</v>
          </cell>
          <cell r="B556" t="str">
            <v>MAÇANETA EM ZAMAC</v>
          </cell>
          <cell r="C556" t="str">
            <v>UN</v>
          </cell>
          <cell r="D556">
            <v>246.53</v>
          </cell>
        </row>
        <row r="557">
          <cell r="A557">
            <v>7080036</v>
          </cell>
          <cell r="B557" t="str">
            <v>ESPELHO RETANGULAR EM AÇO CROMADO BRILHANTE</v>
          </cell>
          <cell r="C557" t="str">
            <v>PAR</v>
          </cell>
          <cell r="D557">
            <v>133.72999999999999</v>
          </cell>
        </row>
        <row r="558">
          <cell r="A558">
            <v>7080037</v>
          </cell>
          <cell r="B558" t="str">
            <v>ROSETA OU ENTRADA DE CILINDRO COM CHAVE GORGE EM AÇO CROMADO BRILHANTE</v>
          </cell>
          <cell r="C558" t="str">
            <v>PAR</v>
          </cell>
          <cell r="D558">
            <v>26.99</v>
          </cell>
        </row>
        <row r="559">
          <cell r="A559">
            <v>7080050</v>
          </cell>
          <cell r="B559" t="str">
            <v>DOBRADIÇA EM AÇO LAMINADO, CROMADA - 3 1/2"X3"</v>
          </cell>
          <cell r="C559" t="str">
            <v>UN</v>
          </cell>
          <cell r="D559">
            <v>32.33</v>
          </cell>
        </row>
        <row r="560">
          <cell r="A560">
            <v>8000000</v>
          </cell>
          <cell r="B560" t="str">
            <v>ESQUADRIAS METALICAS</v>
          </cell>
        </row>
        <row r="561">
          <cell r="A561">
            <v>8001000</v>
          </cell>
          <cell r="B561" t="str">
            <v>PORTAS</v>
          </cell>
          <cell r="C561" t="str">
            <v>.</v>
          </cell>
          <cell r="D561" t="str">
            <v>.</v>
          </cell>
        </row>
        <row r="562">
          <cell r="A562">
            <v>8001001</v>
          </cell>
          <cell r="B562" t="str">
            <v>PP.01 - PORTA EM FERRO PERFILADO, DUPLA ALMOFADADA - ABRIR, 1 FOLHA</v>
          </cell>
          <cell r="C562" t="str">
            <v>M2</v>
          </cell>
          <cell r="D562">
            <v>1562.62</v>
          </cell>
        </row>
        <row r="563">
          <cell r="A563">
            <v>8001002</v>
          </cell>
          <cell r="B563" t="str">
            <v>PP.02 - PORTA EM FERRO PERFILADO, DUPLA ALMOFADADA - ABRIR, 2 FOLHA</v>
          </cell>
          <cell r="C563" t="str">
            <v>M2</v>
          </cell>
          <cell r="D563">
            <v>1073.24</v>
          </cell>
        </row>
        <row r="564">
          <cell r="A564">
            <v>8001004</v>
          </cell>
          <cell r="B564" t="str">
            <v>PP.04 - PORTA EM FERRO PERFILADO, MEIO VIDRO COM SUBDIVISÕES - ABRIR, 1 FOLHA</v>
          </cell>
          <cell r="C564" t="str">
            <v>M2</v>
          </cell>
          <cell r="D564">
            <v>1503.98</v>
          </cell>
        </row>
        <row r="565">
          <cell r="A565">
            <v>8001005</v>
          </cell>
          <cell r="B565" t="str">
            <v>PP.05 - PORTA EM FERRO PERFILADO, MEIO VIDRO COM SUBDIVISÕES - ABRIR, 2 FOLHAS</v>
          </cell>
          <cell r="C565" t="str">
            <v>M2</v>
          </cell>
          <cell r="D565">
            <v>773.94</v>
          </cell>
        </row>
        <row r="566">
          <cell r="A566">
            <v>8001006</v>
          </cell>
          <cell r="B566" t="str">
            <v>PP.06 - PORTA EM FERRO PERFILADO, MEIO VIDRO COM SUBDIVISÕES - CORRER</v>
          </cell>
          <cell r="C566" t="str">
            <v>M2</v>
          </cell>
          <cell r="D566">
            <v>899.24</v>
          </cell>
        </row>
        <row r="567">
          <cell r="A567">
            <v>8001010</v>
          </cell>
          <cell r="B567" t="str">
            <v>PORTA EM FERRO PERFILADO (TIPO PP 01)- INSTALAÇÃO SANITÁRIA PARA PORTADORES DE DEFICIÊNCIA - 90 X 210CM</v>
          </cell>
          <cell r="C567" t="str">
            <v>UN</v>
          </cell>
          <cell r="D567">
            <v>3473.15</v>
          </cell>
        </row>
        <row r="568">
          <cell r="A568">
            <v>8001011</v>
          </cell>
          <cell r="B568" t="str">
            <v>PORTA EM FERRO PERFILADO FIXO COMPLEMENTO PORTA (INCLUSIVE VIDRO E PINTURA)</v>
          </cell>
          <cell r="C568" t="str">
            <v>M2</v>
          </cell>
          <cell r="D568">
            <v>588.26</v>
          </cell>
        </row>
        <row r="569">
          <cell r="A569">
            <v>8001019</v>
          </cell>
          <cell r="B569" t="str">
            <v>PF.10 - PORTA EM PERFIL DE CHAPA DOBRADA, MEIO VIDRO - ABRIR, 1 FOLHA</v>
          </cell>
          <cell r="C569" t="str">
            <v>M2</v>
          </cell>
          <cell r="D569">
            <v>878.09</v>
          </cell>
        </row>
        <row r="570">
          <cell r="A570">
            <v>8001025</v>
          </cell>
          <cell r="B570" t="str">
            <v>PF.23 - PORTA EM PERFIL DE CHAPA DOBRADA, VENEZIANA, ABRIR 1 FOLHA</v>
          </cell>
          <cell r="C570" t="str">
            <v>M2</v>
          </cell>
          <cell r="D570">
            <v>967.43</v>
          </cell>
        </row>
        <row r="571">
          <cell r="A571">
            <v>8001026</v>
          </cell>
          <cell r="B571" t="str">
            <v>PF.28 - PORTA EM PERFIL DE CHAPA DOBRADA, VENEZIANA, ABRIR 2 FOLHAS</v>
          </cell>
          <cell r="C571" t="str">
            <v>M2</v>
          </cell>
          <cell r="D571">
            <v>967.43</v>
          </cell>
        </row>
        <row r="572">
          <cell r="A572">
            <v>8001039</v>
          </cell>
          <cell r="B572" t="str">
            <v>PA.10 - PORTA EM ALUMÍNIO ANODIZADO, MEIO VIDRO - ABRIR, 1 FOLHA</v>
          </cell>
          <cell r="C572" t="str">
            <v>M2</v>
          </cell>
          <cell r="D572">
            <v>986.38</v>
          </cell>
        </row>
        <row r="573">
          <cell r="A573">
            <v>8001040</v>
          </cell>
          <cell r="B573" t="str">
            <v>PA.11 - PORTA EM ALUMÍNIO ANODIZADO, MEIO VIDRO, DE ABRIR, 2 FOLHAS</v>
          </cell>
          <cell r="C573" t="str">
            <v>M2</v>
          </cell>
          <cell r="D573">
            <v>1042.9000000000001</v>
          </cell>
        </row>
        <row r="574">
          <cell r="A574">
            <v>8001041</v>
          </cell>
          <cell r="B574" t="str">
            <v>PA.12 - PORTA EM ALUMÍNIO ANODIZADO, MEIO VIDRO - CORRER</v>
          </cell>
          <cell r="C574" t="str">
            <v>M2</v>
          </cell>
          <cell r="D574">
            <v>1039.1300000000001</v>
          </cell>
        </row>
        <row r="575">
          <cell r="A575">
            <v>8001045</v>
          </cell>
          <cell r="B575" t="str">
            <v>PA.16 - PORTA EM ALUMÍNIO ANODIZADO, VENEZIANA - ABRIR, 1 FOLHA</v>
          </cell>
          <cell r="C575" t="str">
            <v>M2</v>
          </cell>
          <cell r="D575">
            <v>817.64</v>
          </cell>
        </row>
        <row r="576">
          <cell r="A576">
            <v>8001050</v>
          </cell>
          <cell r="B576" t="str">
            <v>PORTA DE ENROLAR, EM CHAPA ONDULADA N.22</v>
          </cell>
          <cell r="C576" t="str">
            <v>M2</v>
          </cell>
          <cell r="D576">
            <v>486.08</v>
          </cell>
        </row>
        <row r="577">
          <cell r="A577">
            <v>8001051</v>
          </cell>
          <cell r="B577" t="str">
            <v>PF.20 - PORTA DE ENROLAR, EM TIRAS ARTICULADAS E RAIADAS DE CHAPA N.22</v>
          </cell>
          <cell r="C577" t="str">
            <v>M2</v>
          </cell>
          <cell r="D577">
            <v>313.97000000000003</v>
          </cell>
        </row>
        <row r="578">
          <cell r="A578">
            <v>8001059</v>
          </cell>
          <cell r="B578" t="str">
            <v>PF.20 - COLUNA FIXA OU MÓVEL PARA PORTAS OU GRADES DE ENROLAR</v>
          </cell>
          <cell r="C578" t="str">
            <v>M</v>
          </cell>
          <cell r="D578">
            <v>207.79</v>
          </cell>
        </row>
        <row r="579">
          <cell r="A579">
            <v>8001061</v>
          </cell>
          <cell r="B579" t="str">
            <v>PF.20 - CAVALETE CENTRAL - PARA COLUNA MÓVEL DE PORTA DE ENROLAR</v>
          </cell>
          <cell r="C579" t="str">
            <v>UN</v>
          </cell>
          <cell r="D579">
            <v>293.5</v>
          </cell>
        </row>
        <row r="580">
          <cell r="A580">
            <v>8001071</v>
          </cell>
          <cell r="B580" t="str">
            <v>EF.02 - BATENTE ESPECIAL EM PERFIL DE CHAPA DOBRADA N. 14</v>
          </cell>
          <cell r="C580" t="str">
            <v>M</v>
          </cell>
          <cell r="D580">
            <v>255.48</v>
          </cell>
        </row>
        <row r="581">
          <cell r="A581">
            <v>8001074</v>
          </cell>
          <cell r="B581" t="str">
            <v>EF.03 - BATENTE EM PERFIL DE CHAPA DOBRADA Nº20,1 FOLHA, SEM BANDEIRA</v>
          </cell>
          <cell r="C581" t="str">
            <v>JG</v>
          </cell>
          <cell r="D581">
            <v>617.27</v>
          </cell>
        </row>
        <row r="582">
          <cell r="A582">
            <v>8001075</v>
          </cell>
          <cell r="B582" t="str">
            <v>EF.04 - BATENTE EM PERFIL DE CHAPA DOBRADA NÚMERO 20, 2 FOLHAS, SEM BANDEIRA</v>
          </cell>
          <cell r="C582" t="str">
            <v>JG</v>
          </cell>
          <cell r="D582">
            <v>749.58</v>
          </cell>
        </row>
        <row r="583">
          <cell r="A583">
            <v>8001080</v>
          </cell>
          <cell r="B583" t="str">
            <v>BATENTE DE ALUMÍNIO PARA DIVISÓRIA DE GRANILITE</v>
          </cell>
          <cell r="C583" t="str">
            <v>JG</v>
          </cell>
          <cell r="D583">
            <v>286.95999999999998</v>
          </cell>
        </row>
        <row r="584">
          <cell r="A584">
            <v>8001086</v>
          </cell>
          <cell r="B584" t="str">
            <v>EP.14/16 - BANDEIRA FIXA EM FERRO PERFILADO COM SUBDIVISÕES PARA VIDRO</v>
          </cell>
          <cell r="C584" t="str">
            <v>M2</v>
          </cell>
          <cell r="D584">
            <v>532.41999999999996</v>
          </cell>
        </row>
        <row r="585">
          <cell r="A585">
            <v>8002000</v>
          </cell>
          <cell r="B585" t="str">
            <v>CAIXILHOS</v>
          </cell>
          <cell r="C585" t="str">
            <v>.</v>
          </cell>
          <cell r="D585" t="str">
            <v>.</v>
          </cell>
        </row>
        <row r="586">
          <cell r="A586">
            <v>8002001</v>
          </cell>
          <cell r="B586" t="str">
            <v>CP.01 - CAIXILHO EM FERRO PERFILADO - FIXO, SEM VENTILAÇÃO PERMANENTE</v>
          </cell>
          <cell r="C586" t="str">
            <v>M2</v>
          </cell>
          <cell r="D586">
            <v>532.41999999999996</v>
          </cell>
        </row>
        <row r="587">
          <cell r="A587">
            <v>8002003</v>
          </cell>
          <cell r="B587" t="str">
            <v>CP.03 - CAIXILHO EM FERRO PERFILADO - FIXO, COM VENTILAÇÃO PERMANENTE</v>
          </cell>
          <cell r="C587" t="str">
            <v>M2</v>
          </cell>
          <cell r="D587">
            <v>613.67999999999995</v>
          </cell>
        </row>
        <row r="588">
          <cell r="A588">
            <v>8002005</v>
          </cell>
          <cell r="B588" t="str">
            <v>CP.05 - CAIXILHO EM FERRO PERFILADO - PIVOTANTE</v>
          </cell>
          <cell r="C588" t="str">
            <v>M2</v>
          </cell>
          <cell r="D588">
            <v>1514.08</v>
          </cell>
        </row>
        <row r="589">
          <cell r="A589">
            <v>8002009</v>
          </cell>
          <cell r="B589" t="str">
            <v>CP.09 - CAIXILHO EM FERRO PERFILADO - MAXIMAR</v>
          </cell>
          <cell r="C589" t="str">
            <v>M2</v>
          </cell>
          <cell r="D589">
            <v>1057.74</v>
          </cell>
        </row>
        <row r="590">
          <cell r="A590">
            <v>8002013</v>
          </cell>
          <cell r="B590" t="str">
            <v>CP.13 - CAIXILHO EM FERRO PERFILADO - BASCULANTE</v>
          </cell>
          <cell r="C590" t="str">
            <v>M2</v>
          </cell>
          <cell r="D590">
            <v>959.33</v>
          </cell>
        </row>
        <row r="591">
          <cell r="A591">
            <v>8002017</v>
          </cell>
          <cell r="B591" t="str">
            <v>CP.17 - CAIXILHO EM FERRO PERFILADO - DE CORRER</v>
          </cell>
          <cell r="C591" t="str">
            <v>M2</v>
          </cell>
          <cell r="D591">
            <v>913.85</v>
          </cell>
        </row>
        <row r="592">
          <cell r="A592">
            <v>8002037</v>
          </cell>
          <cell r="B592" t="str">
            <v>CF.13 - CAIXILHO EM PERFIL DE CHAPA DOBRADA - BASCULANTE</v>
          </cell>
          <cell r="C592" t="str">
            <v>M2</v>
          </cell>
          <cell r="D592">
            <v>1335.63</v>
          </cell>
        </row>
        <row r="593">
          <cell r="A593">
            <v>8002043</v>
          </cell>
          <cell r="B593" t="str">
            <v>CF.19 - CAIXILHO EM PERFIL DE CHAPA DOBRADA, VENEZIANA, FIXO COM VENTILAÇÃO PERMANENTE</v>
          </cell>
          <cell r="C593" t="str">
            <v>M2</v>
          </cell>
          <cell r="D593">
            <v>1106.1500000000001</v>
          </cell>
        </row>
        <row r="594">
          <cell r="A594">
            <v>8002051</v>
          </cell>
          <cell r="B594" t="str">
            <v>CA.02 - CAIXILHO EM ALUMÍNIO ANODIZADO, FIXO, SEM VENTILAÇÃO PERMANENTE</v>
          </cell>
          <cell r="C594" t="str">
            <v>M2</v>
          </cell>
          <cell r="D594">
            <v>625.79999999999995</v>
          </cell>
        </row>
        <row r="595">
          <cell r="A595">
            <v>8002053</v>
          </cell>
          <cell r="B595" t="str">
            <v>CA.04 - CAIXILHO EM ALUMÍNIO ANODIZADO, FIXO, COM VENTILAÇÃO PERMANENTE</v>
          </cell>
          <cell r="C595" t="str">
            <v>M2</v>
          </cell>
          <cell r="D595">
            <v>938.26</v>
          </cell>
        </row>
        <row r="596">
          <cell r="A596">
            <v>8002054</v>
          </cell>
          <cell r="B596" t="str">
            <v>CA.05 - CAIXILHO EM ALUMÍNIO ANODIZADO - PIVOTANTE</v>
          </cell>
          <cell r="C596" t="str">
            <v>M2</v>
          </cell>
          <cell r="D596">
            <v>1457.09</v>
          </cell>
        </row>
        <row r="597">
          <cell r="A597">
            <v>8002058</v>
          </cell>
          <cell r="B597" t="str">
            <v>CA.09 - CAIXILHO EM ALUMÍNIO ANODIZADO - MAXIMAR</v>
          </cell>
          <cell r="C597" t="str">
            <v>M2</v>
          </cell>
          <cell r="D597">
            <v>1038.1099999999999</v>
          </cell>
        </row>
        <row r="598">
          <cell r="A598">
            <v>8002062</v>
          </cell>
          <cell r="B598" t="str">
            <v>CA.13 - CAIXILHO EM ALUMÍNIO ANODIZADO - BASCULANTE</v>
          </cell>
          <cell r="C598" t="str">
            <v>M2</v>
          </cell>
          <cell r="D598">
            <v>1678.26</v>
          </cell>
        </row>
        <row r="599">
          <cell r="A599">
            <v>8002066</v>
          </cell>
          <cell r="B599" t="str">
            <v>CA.17 - CAIXILHO EM ALUMÍNIO ANODIZADO VENEZIANA - DE CORRER</v>
          </cell>
          <cell r="C599" t="str">
            <v>M2</v>
          </cell>
          <cell r="D599">
            <v>1065.46</v>
          </cell>
        </row>
        <row r="600">
          <cell r="A600">
            <v>8002067</v>
          </cell>
          <cell r="B600" t="str">
            <v>JANELA EM ALUMÍNIO ANODIZADO - DE CORRER - COM 3 FOLHAS  COM TELA DE AÇO INOX - 1,00 x 1,20 M</v>
          </cell>
          <cell r="C600" t="str">
            <v>M2</v>
          </cell>
          <cell r="D600">
            <v>1074.8599999999999</v>
          </cell>
        </row>
        <row r="601">
          <cell r="A601">
            <v>8002068</v>
          </cell>
          <cell r="B601" t="str">
            <v>JANELA EM ALUMÍNIO ANODIZADO - VENEZIANA - 2,00 x 0,60 M</v>
          </cell>
          <cell r="C601" t="str">
            <v>M2</v>
          </cell>
          <cell r="D601">
            <v>1450.43</v>
          </cell>
        </row>
        <row r="602">
          <cell r="A602">
            <v>8002074</v>
          </cell>
          <cell r="B602" t="str">
            <v>EP.06 - GRADE DE PROTEÇÃO EM FERRO REDONDO</v>
          </cell>
          <cell r="C602" t="str">
            <v>M2</v>
          </cell>
          <cell r="D602">
            <v>156.74</v>
          </cell>
        </row>
        <row r="603">
          <cell r="A603">
            <v>8002075</v>
          </cell>
          <cell r="B603" t="str">
            <v>EP.07 - GRADE DE PROTEÇÃO EM FERRO CHATO</v>
          </cell>
          <cell r="C603" t="str">
            <v>M2</v>
          </cell>
          <cell r="D603">
            <v>161.21</v>
          </cell>
        </row>
        <row r="604">
          <cell r="A604">
            <v>8002076</v>
          </cell>
          <cell r="B604" t="str">
            <v>GRADE DE PROTEÇÃO EM FERRO GALVANIZADO ELETROFUNDIDO - BARRA 25X2MM, MALHA 65X132MM</v>
          </cell>
          <cell r="C604" t="str">
            <v>M2</v>
          </cell>
          <cell r="D604">
            <v>278.37</v>
          </cell>
        </row>
        <row r="605">
          <cell r="A605">
            <v>8002080</v>
          </cell>
          <cell r="B605" t="str">
            <v>EP.10 - TELA DE PROTEÇÃO EM ARAME N.12, MALHA DE 1/2" - INCLUSIVE REQUADRO</v>
          </cell>
          <cell r="C605" t="str">
            <v>M2</v>
          </cell>
          <cell r="D605">
            <v>275.27</v>
          </cell>
        </row>
        <row r="606">
          <cell r="A606">
            <v>8002081</v>
          </cell>
          <cell r="B606" t="str">
            <v>EP.11 - TELA MOSQUITEIRO EM ARAME GALVANIZADO MALHA 14, FIO 28 INCLUSIVE  REQUADRO</v>
          </cell>
          <cell r="C606" t="str">
            <v>M2</v>
          </cell>
          <cell r="D606">
            <v>191.71</v>
          </cell>
        </row>
        <row r="607">
          <cell r="A607">
            <v>8003000</v>
          </cell>
          <cell r="B607" t="str">
            <v>PORTAS ESPECIAIS</v>
          </cell>
          <cell r="C607" t="str">
            <v>.</v>
          </cell>
          <cell r="D607" t="str">
            <v>.</v>
          </cell>
        </row>
        <row r="608">
          <cell r="A608">
            <v>8003001</v>
          </cell>
          <cell r="B608" t="str">
            <v>PP.47 - PORTA EM FERRO PERFILADO COM CHAPA PARA ENTRADA DE ÁGUA OU GÁS ENCANADO</v>
          </cell>
          <cell r="C608" t="str">
            <v>M2</v>
          </cell>
          <cell r="D608">
            <v>967.15</v>
          </cell>
        </row>
        <row r="609">
          <cell r="A609">
            <v>8003005</v>
          </cell>
          <cell r="B609" t="str">
            <v>PP.35 - PORTA EM FERRO PERFILADO COM CHAPA PARA ABRIGO DE LIXO</v>
          </cell>
          <cell r="C609" t="str">
            <v>M2</v>
          </cell>
          <cell r="D609">
            <v>489.34</v>
          </cell>
        </row>
        <row r="610">
          <cell r="A610">
            <v>8003006</v>
          </cell>
          <cell r="B610" t="str">
            <v>PP.36 - PORTA EM FERRO PERFILADO COM TELA PARA ABRIGO DE GÁS</v>
          </cell>
          <cell r="C610" t="str">
            <v>M2</v>
          </cell>
          <cell r="D610">
            <v>459.3</v>
          </cell>
        </row>
        <row r="611">
          <cell r="A611">
            <v>8003011</v>
          </cell>
          <cell r="B611" t="str">
            <v>PP.48 - PORTA EM FERRO PERFILADO COM CHAPA PARA PASSA-PRATOS</v>
          </cell>
          <cell r="C611" t="str">
            <v>M2</v>
          </cell>
          <cell r="D611">
            <v>1127.49</v>
          </cell>
        </row>
        <row r="612">
          <cell r="A612">
            <v>8003020</v>
          </cell>
          <cell r="B612" t="str">
            <v>ALÇAPÃO EM FERRO PERFILADO COM CHAPA</v>
          </cell>
          <cell r="C612" t="str">
            <v>M2</v>
          </cell>
          <cell r="D612">
            <v>516.15</v>
          </cell>
        </row>
        <row r="613">
          <cell r="A613">
            <v>8060000</v>
          </cell>
          <cell r="B613" t="str">
            <v>RETIRADAS</v>
          </cell>
          <cell r="C613" t="str">
            <v>.</v>
          </cell>
          <cell r="D613" t="str">
            <v>.</v>
          </cell>
        </row>
        <row r="614">
          <cell r="A614">
            <v>8060001</v>
          </cell>
          <cell r="B614" t="str">
            <v>RETIRADA DE ESQUADRIAS METÁLICAS EM GERAL, PORTAS OU CAIXILHOS</v>
          </cell>
          <cell r="C614" t="str">
            <v>M2</v>
          </cell>
          <cell r="D614">
            <v>40.61</v>
          </cell>
        </row>
        <row r="615">
          <cell r="A615">
            <v>8060005</v>
          </cell>
          <cell r="B615" t="str">
            <v>RETIRADA DE BATENTES METÁLICOS</v>
          </cell>
          <cell r="C615" t="str">
            <v>UN</v>
          </cell>
          <cell r="D615">
            <v>69.61</v>
          </cell>
        </row>
        <row r="616">
          <cell r="A616">
            <v>8060020</v>
          </cell>
          <cell r="B616" t="str">
            <v>RETIRADA DE BRAÇO DE ALAVANCA</v>
          </cell>
          <cell r="C616" t="str">
            <v>UN</v>
          </cell>
          <cell r="D616">
            <v>21.98</v>
          </cell>
        </row>
        <row r="617">
          <cell r="A617">
            <v>8060021</v>
          </cell>
          <cell r="B617" t="str">
            <v>RETIRADA DE ALAVANCA</v>
          </cell>
          <cell r="C617" t="str">
            <v>UN</v>
          </cell>
          <cell r="D617">
            <v>17.579999999999998</v>
          </cell>
        </row>
        <row r="618">
          <cell r="A618">
            <v>8060022</v>
          </cell>
          <cell r="B618" t="str">
            <v>RETIRADA DE PUXADOR DE ENGATE, PARA CAIXILHOS DE CORRER</v>
          </cell>
          <cell r="C618" t="str">
            <v>UN</v>
          </cell>
          <cell r="D618">
            <v>6.15</v>
          </cell>
        </row>
        <row r="619">
          <cell r="A619">
            <v>8070000</v>
          </cell>
          <cell r="B619" t="str">
            <v>RECOLOCAÇÕES</v>
          </cell>
          <cell r="C619" t="str">
            <v>.</v>
          </cell>
          <cell r="D619" t="str">
            <v>.</v>
          </cell>
        </row>
        <row r="620">
          <cell r="A620">
            <v>8070001</v>
          </cell>
          <cell r="B620" t="str">
            <v>RECOLOCAÇÃO DE ESQUADRIAS METÁLICAS EM GERAL, PORTAS OU CAIXILHOS</v>
          </cell>
          <cell r="C620" t="str">
            <v>M2</v>
          </cell>
          <cell r="D620">
            <v>58.01</v>
          </cell>
        </row>
        <row r="621">
          <cell r="A621">
            <v>8070005</v>
          </cell>
          <cell r="B621" t="str">
            <v>RECOLOCAÇÃO DE BATENTES METÁLICOS</v>
          </cell>
          <cell r="C621" t="str">
            <v>UN</v>
          </cell>
          <cell r="D621">
            <v>75.41</v>
          </cell>
        </row>
        <row r="622">
          <cell r="A622">
            <v>8070020</v>
          </cell>
          <cell r="B622" t="str">
            <v>RECOLOCAÇÃO DE BRAÇO DE ALAVANCA</v>
          </cell>
          <cell r="C622" t="str">
            <v>M</v>
          </cell>
          <cell r="D622">
            <v>52.75</v>
          </cell>
        </row>
        <row r="623">
          <cell r="A623">
            <v>8070021</v>
          </cell>
          <cell r="B623" t="str">
            <v>RECOLOCAÇÃO DE ALAVANCA</v>
          </cell>
          <cell r="C623" t="str">
            <v>UN</v>
          </cell>
          <cell r="D623">
            <v>48.35</v>
          </cell>
        </row>
        <row r="624">
          <cell r="A624">
            <v>8070022</v>
          </cell>
          <cell r="B624" t="str">
            <v>RECOLOCAÇÃO DE PUXADOR DE ENGATE, PARA CAIXILHOS DE CORRER</v>
          </cell>
          <cell r="C624" t="str">
            <v>UN</v>
          </cell>
          <cell r="D624">
            <v>8.7899999999999991</v>
          </cell>
        </row>
        <row r="625">
          <cell r="A625">
            <v>8080000</v>
          </cell>
          <cell r="B625" t="str">
            <v>SERVIÇOS PARCIAIS</v>
          </cell>
          <cell r="C625" t="str">
            <v>.</v>
          </cell>
          <cell r="D625" t="str">
            <v>.</v>
          </cell>
        </row>
        <row r="626">
          <cell r="A626">
            <v>8080020</v>
          </cell>
          <cell r="B626" t="str">
            <v>BRAÇO DE ALAVANCA EM FERRO CHATO</v>
          </cell>
          <cell r="C626" t="str">
            <v>M</v>
          </cell>
          <cell r="D626">
            <v>58.54</v>
          </cell>
        </row>
        <row r="627">
          <cell r="A627">
            <v>8080021</v>
          </cell>
          <cell r="B627" t="str">
            <v>ALAVANCA EM METAL CROMADO, PARA CAIXILHOS BASCULANTES</v>
          </cell>
          <cell r="C627" t="str">
            <v>UN</v>
          </cell>
          <cell r="D627">
            <v>63.76</v>
          </cell>
        </row>
        <row r="628">
          <cell r="A628">
            <v>8080049</v>
          </cell>
          <cell r="B628" t="str">
            <v>CAIXILHOS E TROCA DE REBITES</v>
          </cell>
          <cell r="C628" t="str">
            <v>M2</v>
          </cell>
          <cell r="D628">
            <v>6.23</v>
          </cell>
        </row>
        <row r="629">
          <cell r="A629">
            <v>8080050</v>
          </cell>
          <cell r="B629" t="str">
            <v>FERRO TRABALHADO - CAIXILHOS E PEQUENAS PEÇAS DE SERRALHERIA</v>
          </cell>
          <cell r="C629" t="str">
            <v>KG</v>
          </cell>
          <cell r="D629">
            <v>14.87</v>
          </cell>
        </row>
        <row r="630">
          <cell r="A630">
            <v>8080051</v>
          </cell>
          <cell r="B630" t="str">
            <v>ALUMÍNIO EXTRUDADO TRABALHADO - CAIXILHOS E PEQUENAS PEÇAS DE SERRALHERIA</v>
          </cell>
          <cell r="C630" t="str">
            <v>KG</v>
          </cell>
          <cell r="D630">
            <v>98.53</v>
          </cell>
        </row>
        <row r="631">
          <cell r="A631">
            <v>8080060</v>
          </cell>
          <cell r="B631" t="str">
            <v>PUXADOR ALAVANCA MAXIM-AR PARA JANELA</v>
          </cell>
          <cell r="C631" t="str">
            <v>UN</v>
          </cell>
          <cell r="D631">
            <v>35.94</v>
          </cell>
        </row>
        <row r="632">
          <cell r="A632">
            <v>9000000</v>
          </cell>
          <cell r="B632" t="str">
            <v>INSTALACOES ELETRICAS</v>
          </cell>
        </row>
        <row r="633">
          <cell r="A633">
            <v>9001000</v>
          </cell>
          <cell r="B633" t="str">
            <v>ENTRADA DE ENERGIA E TELEFONE</v>
          </cell>
          <cell r="C633" t="str">
            <v>.</v>
          </cell>
          <cell r="D633" t="str">
            <v>.</v>
          </cell>
        </row>
        <row r="634">
          <cell r="A634">
            <v>9001053</v>
          </cell>
          <cell r="B634" t="str">
            <v>ENTRADA AÉREA DE ENERGIA E TELEFONE - 13 À 16KVA</v>
          </cell>
          <cell r="C634" t="str">
            <v>UN</v>
          </cell>
          <cell r="D634">
            <v>4377.66</v>
          </cell>
        </row>
        <row r="635">
          <cell r="A635">
            <v>9001054</v>
          </cell>
          <cell r="B635" t="str">
            <v>ENTRADA AÉREA DE ENERGIA E TELEFONE - 17 À 20KVA</v>
          </cell>
          <cell r="C635" t="str">
            <v>UN</v>
          </cell>
          <cell r="D635">
            <v>4377.66</v>
          </cell>
        </row>
        <row r="636">
          <cell r="A636">
            <v>9001055</v>
          </cell>
          <cell r="B636" t="str">
            <v>ENTRADA AÉREA DE ENERGIA E TELEFONE - 21 À 23KVA</v>
          </cell>
          <cell r="C636" t="str">
            <v>UN</v>
          </cell>
          <cell r="D636">
            <v>5152.5200000000004</v>
          </cell>
        </row>
        <row r="637">
          <cell r="A637">
            <v>9001056</v>
          </cell>
          <cell r="B637" t="str">
            <v>LD.06 - ENTRADA AÉREA DE ENERGIA E TELEFONE - 24 À 30KVA</v>
          </cell>
          <cell r="C637" t="str">
            <v>UN</v>
          </cell>
          <cell r="D637">
            <v>8813.4500000000007</v>
          </cell>
        </row>
        <row r="638">
          <cell r="A638">
            <v>9001057</v>
          </cell>
          <cell r="B638" t="str">
            <v>LD.07 - ENTRADA AÉREA DE ENERGIA E TELEFONE - 31 À 39KVA</v>
          </cell>
          <cell r="C638" t="str">
            <v>UN</v>
          </cell>
          <cell r="D638">
            <v>10143.61</v>
          </cell>
        </row>
        <row r="639">
          <cell r="A639">
            <v>9001058</v>
          </cell>
          <cell r="B639" t="str">
            <v>LD.08 - ENTRADA AÉREA DE ENERGIA E TELEFONE - 40 À 47KVA</v>
          </cell>
          <cell r="C639" t="str">
            <v>UN</v>
          </cell>
          <cell r="D639">
            <v>11213.7</v>
          </cell>
        </row>
        <row r="640">
          <cell r="A640">
            <v>9001059</v>
          </cell>
          <cell r="B640" t="str">
            <v>LD.09 - ENTRADA AÉREA DE ENERGIA E TELEFONE - 48 À 54KVA</v>
          </cell>
          <cell r="C640" t="str">
            <v>UN</v>
          </cell>
          <cell r="D640">
            <v>12945.57</v>
          </cell>
        </row>
        <row r="641">
          <cell r="A641">
            <v>9001060</v>
          </cell>
          <cell r="B641" t="str">
            <v>LD.10 - ENTRADA AÉREA DE ENERGIA E TELEFONE - 55 À 62KVA</v>
          </cell>
          <cell r="C641" t="str">
            <v>UN</v>
          </cell>
          <cell r="D641">
            <v>13984.77</v>
          </cell>
        </row>
        <row r="642">
          <cell r="A642">
            <v>9001061</v>
          </cell>
          <cell r="B642" t="str">
            <v>LD.11 - ENTRADA AÉREA DE ENERGIA E TELEFONE - 63 À 70KVA</v>
          </cell>
          <cell r="C642" t="str">
            <v>UN</v>
          </cell>
          <cell r="D642">
            <v>15275.15</v>
          </cell>
        </row>
        <row r="643">
          <cell r="A643">
            <v>9001062</v>
          </cell>
          <cell r="B643" t="str">
            <v>LD.12 - ENTRADA AÉREA DE ENERGIA E TELEFONE - 71 À 75KVA</v>
          </cell>
          <cell r="C643" t="str">
            <v>UN</v>
          </cell>
          <cell r="D643">
            <v>16822.8</v>
          </cell>
        </row>
        <row r="644">
          <cell r="A644">
            <v>9001090</v>
          </cell>
          <cell r="B644" t="str">
            <v>ENTRADA AÉREA DE TELEFONE</v>
          </cell>
          <cell r="C644" t="str">
            <v>UN</v>
          </cell>
          <cell r="D644">
            <v>1620.44</v>
          </cell>
        </row>
        <row r="645">
          <cell r="A645">
            <v>9002000</v>
          </cell>
          <cell r="B645" t="str">
            <v>ELETRODUTOS - BT</v>
          </cell>
          <cell r="C645" t="str">
            <v>.</v>
          </cell>
          <cell r="D645" t="str">
            <v>.</v>
          </cell>
        </row>
        <row r="646">
          <cell r="A646">
            <v>9002001</v>
          </cell>
          <cell r="B646" t="str">
            <v>ELETRODUTO DE PVC RÍGIDO, ROSCÁVEL - 20MM (1/2")</v>
          </cell>
          <cell r="C646" t="str">
            <v>M</v>
          </cell>
          <cell r="D646">
            <v>23.99</v>
          </cell>
        </row>
        <row r="647">
          <cell r="A647">
            <v>9002002</v>
          </cell>
          <cell r="B647" t="str">
            <v>ELETRODUTO DE PVC RÍGIDO, ROSCÁVEL - 25MM (3/4")</v>
          </cell>
          <cell r="C647" t="str">
            <v>M</v>
          </cell>
          <cell r="D647">
            <v>25.73</v>
          </cell>
        </row>
        <row r="648">
          <cell r="A648">
            <v>9002003</v>
          </cell>
          <cell r="B648" t="str">
            <v>ELETRODUTO DE PVC RÍGIDO, ROSCÁVEL - 32MM (1")</v>
          </cell>
          <cell r="C648" t="str">
            <v>M</v>
          </cell>
          <cell r="D648">
            <v>28.53</v>
          </cell>
        </row>
        <row r="649">
          <cell r="A649">
            <v>9002004</v>
          </cell>
          <cell r="B649" t="str">
            <v>ELETRODUTO DE PVC RÍGIDO, ROSCÁVEL - 40MM (1 1/4")</v>
          </cell>
          <cell r="C649" t="str">
            <v>M</v>
          </cell>
          <cell r="D649">
            <v>43.73</v>
          </cell>
        </row>
        <row r="650">
          <cell r="A650">
            <v>9002005</v>
          </cell>
          <cell r="B650" t="str">
            <v>ELETRODUTO DE PVC RÍGIDO, ROSCÁVEL - 50MM (1 1/2")</v>
          </cell>
          <cell r="C650" t="str">
            <v>M</v>
          </cell>
          <cell r="D650">
            <v>45.28</v>
          </cell>
        </row>
        <row r="651">
          <cell r="A651">
            <v>9002006</v>
          </cell>
          <cell r="B651" t="str">
            <v>ELETRODUTO DE PVC RÍGIDO, ROSCÁVEL - 60MM (2")</v>
          </cell>
          <cell r="C651" t="str">
            <v>M</v>
          </cell>
          <cell r="D651">
            <v>49.85</v>
          </cell>
        </row>
        <row r="652">
          <cell r="A652">
            <v>9002007</v>
          </cell>
          <cell r="B652" t="str">
            <v>ELETRODUTO DE PVC RÍGIDO, ROSCÁVEL - 75MM (2 1/2")</v>
          </cell>
          <cell r="C652" t="str">
            <v>M</v>
          </cell>
          <cell r="D652">
            <v>76.930000000000007</v>
          </cell>
        </row>
        <row r="653">
          <cell r="A653">
            <v>9002008</v>
          </cell>
          <cell r="B653" t="str">
            <v>ELETRODUTO DE PVC RÍGIDO, ROSCÁVEL - 85MM (3")</v>
          </cell>
          <cell r="C653" t="str">
            <v>M</v>
          </cell>
          <cell r="D653">
            <v>88.56</v>
          </cell>
        </row>
        <row r="654">
          <cell r="A654">
            <v>9002009</v>
          </cell>
          <cell r="B654" t="str">
            <v>ELETRODUTO DE PVC RÍGIDO, ROSCÁVEL - 110MM (4")</v>
          </cell>
          <cell r="C654" t="str">
            <v>M</v>
          </cell>
          <cell r="D654">
            <v>116.72</v>
          </cell>
        </row>
        <row r="655">
          <cell r="A655">
            <v>9002011</v>
          </cell>
          <cell r="B655" t="str">
            <v>ELETRODUTO DE AÇO GALVANIZADO ELETROLÍTICO, TIPO LEVE I - 3/4"</v>
          </cell>
          <cell r="C655" t="str">
            <v>M</v>
          </cell>
          <cell r="D655">
            <v>40.4</v>
          </cell>
        </row>
        <row r="656">
          <cell r="A656">
            <v>9002012</v>
          </cell>
          <cell r="B656" t="str">
            <v>ELETRODUTO DE AÇO GALVANIZADO ELETROLÍTICO, TIPO LEVE I - 1"</v>
          </cell>
          <cell r="C656" t="str">
            <v>M</v>
          </cell>
          <cell r="D656">
            <v>42.82</v>
          </cell>
        </row>
        <row r="657">
          <cell r="A657">
            <v>9002013</v>
          </cell>
          <cell r="B657" t="str">
            <v>ELETRODUTO DE AÇO GALVANIZADO ELETROLÍTICO, TIPO LEVE I - 1 1/4"</v>
          </cell>
          <cell r="C657" t="str">
            <v>M</v>
          </cell>
          <cell r="D657">
            <v>60.99</v>
          </cell>
        </row>
        <row r="658">
          <cell r="A658">
            <v>9002014</v>
          </cell>
          <cell r="B658" t="str">
            <v>ELETRODUTO DE AÇO GALVANIZADO ELETROLÍTICO, TIPO LEVE I - 1 1/2"</v>
          </cell>
          <cell r="C658" t="str">
            <v>M</v>
          </cell>
          <cell r="D658">
            <v>64.34</v>
          </cell>
        </row>
        <row r="659">
          <cell r="A659">
            <v>9002015</v>
          </cell>
          <cell r="B659" t="str">
            <v>ELETRODUTO DE AÇO GALVANIZADO ELETROLÍTICO, TIPO LEVE I - 2"</v>
          </cell>
          <cell r="C659" t="str">
            <v>M</v>
          </cell>
          <cell r="D659">
            <v>78.88</v>
          </cell>
        </row>
        <row r="660">
          <cell r="A660">
            <v>9002016</v>
          </cell>
          <cell r="B660" t="str">
            <v>ELETRODUTO DE AÇO GALVANIZADO ELETROLÍTICO, TIPO LEVE I - 2 1/2"</v>
          </cell>
          <cell r="C660" t="str">
            <v>M</v>
          </cell>
          <cell r="D660">
            <v>103.81</v>
          </cell>
        </row>
        <row r="661">
          <cell r="A661">
            <v>9002017</v>
          </cell>
          <cell r="B661" t="str">
            <v>ELETRODUTO DE AÇO GALVANIZADO ELETROLÍTICO, TIPO LEVE I - 3"</v>
          </cell>
          <cell r="C661" t="str">
            <v>M</v>
          </cell>
          <cell r="D661">
            <v>109.57</v>
          </cell>
        </row>
        <row r="662">
          <cell r="A662">
            <v>9002019</v>
          </cell>
          <cell r="B662" t="str">
            <v>ELETRODUTO DE AÇO GALVANIZADO ELETROLÍTICO, TIPO LEVE I - 4"</v>
          </cell>
          <cell r="C662" t="str">
            <v>M</v>
          </cell>
          <cell r="D662">
            <v>129.63</v>
          </cell>
        </row>
        <row r="663">
          <cell r="A663">
            <v>9002020</v>
          </cell>
          <cell r="B663" t="str">
            <v>ELETRODUTO DE AÇO GALVANIZADO A FOGO, TIPO SEMI-PESADO/ MÉDIO - 1/2"</v>
          </cell>
          <cell r="C663" t="str">
            <v>M</v>
          </cell>
          <cell r="D663">
            <v>31.55</v>
          </cell>
        </row>
        <row r="664">
          <cell r="A664">
            <v>9002021</v>
          </cell>
          <cell r="B664" t="str">
            <v>ELETRODUTO DE AÇO GALVANIZADO A FOGO, TIPO SEMI-PESADO/ MÉDIO - 3/4"</v>
          </cell>
          <cell r="C664" t="str">
            <v>M</v>
          </cell>
          <cell r="D664">
            <v>33.6</v>
          </cell>
        </row>
        <row r="665">
          <cell r="A665">
            <v>9002023</v>
          </cell>
          <cell r="B665" t="str">
            <v>ELETRODUTO DE AÇO GALVANIZADO A FOGO, TIPO SEMI-PESADO/ MÉDIO - 1 1/4"</v>
          </cell>
          <cell r="C665" t="str">
            <v>M</v>
          </cell>
          <cell r="D665">
            <v>67.97</v>
          </cell>
        </row>
        <row r="666">
          <cell r="A666">
            <v>9002024</v>
          </cell>
          <cell r="B666" t="str">
            <v>ELETRODUTO DE AÇO GALVANIZADO A FOGO, TIPO SEMI-PESADO/ MÉDIO - 1 1/2"</v>
          </cell>
          <cell r="C666" t="str">
            <v>M</v>
          </cell>
          <cell r="D666">
            <v>49.13</v>
          </cell>
        </row>
        <row r="667">
          <cell r="A667">
            <v>9002025</v>
          </cell>
          <cell r="B667" t="str">
            <v>ELETRODUTO DE AÇO GALVANIZADO A FOGO, TIPO SEMI-PESADO/ MÉDIO - 2"</v>
          </cell>
          <cell r="C667" t="str">
            <v>M</v>
          </cell>
          <cell r="D667">
            <v>78.2</v>
          </cell>
        </row>
        <row r="668">
          <cell r="A668">
            <v>9002026</v>
          </cell>
          <cell r="B668" t="str">
            <v>ELETRODUTO DE AÇO GALVANIZADO A FOGO, TIPO SEMI-PESADO/ MÉDIO - 2 1/2"</v>
          </cell>
          <cell r="C668" t="str">
            <v>M</v>
          </cell>
          <cell r="D668">
            <v>120.91</v>
          </cell>
        </row>
        <row r="669">
          <cell r="A669">
            <v>9002027</v>
          </cell>
          <cell r="B669" t="str">
            <v>ELETRODUTO DE AÇO GALVANIZADO A FOGO, TIPO SEMI-PESADO/ MÉDIO - 3"</v>
          </cell>
          <cell r="C669" t="str">
            <v>M</v>
          </cell>
          <cell r="D669">
            <v>128.22</v>
          </cell>
        </row>
        <row r="670">
          <cell r="A670">
            <v>9002029</v>
          </cell>
          <cell r="B670" t="str">
            <v>ELETRODUTO DE AÇO GALVANIZADO A FOGO, TIPO SEMI-PESADO/ MÉDIO - 4"</v>
          </cell>
          <cell r="C670" t="str">
            <v>M</v>
          </cell>
          <cell r="D670">
            <v>149.88</v>
          </cell>
        </row>
        <row r="671">
          <cell r="A671">
            <v>9002051</v>
          </cell>
          <cell r="B671" t="str">
            <v>ELETRODUTO DE POLIETILENO FLEXÍVEL, ALTA RESISTÊNCIA - 3"</v>
          </cell>
          <cell r="C671" t="str">
            <v>M</v>
          </cell>
          <cell r="D671">
            <v>50.39</v>
          </cell>
        </row>
        <row r="672">
          <cell r="A672">
            <v>9002052</v>
          </cell>
          <cell r="B672" t="str">
            <v>ELETRODUTO DE POLIETILENO FLEXÍVEL, ALTA RESISTÊNCIA - 4"</v>
          </cell>
          <cell r="C672" t="str">
            <v>M</v>
          </cell>
          <cell r="D672">
            <v>58.55</v>
          </cell>
        </row>
        <row r="673">
          <cell r="A673">
            <v>9002053</v>
          </cell>
          <cell r="B673" t="str">
            <v>ELETRODUTO DE POLIETILENO FLEXÍVEL, ALTA RESISTÊNCIA - 2"</v>
          </cell>
          <cell r="C673" t="str">
            <v>M</v>
          </cell>
          <cell r="D673">
            <v>37.06</v>
          </cell>
        </row>
        <row r="674">
          <cell r="A674">
            <v>9002054</v>
          </cell>
          <cell r="B674" t="str">
            <v>ELETRODUTO DE PVC CORRUGADO REFORÇADO, ANTICHAMA - 20MM (1/2")</v>
          </cell>
          <cell r="C674" t="str">
            <v>M</v>
          </cell>
          <cell r="D674">
            <v>9.84</v>
          </cell>
        </row>
        <row r="675">
          <cell r="A675">
            <v>9002055</v>
          </cell>
          <cell r="B675" t="str">
            <v>ELETRODUTO DE PVC CORRUGADO REFORÇADO, ANTICHAMA - 25MM (3/4")</v>
          </cell>
          <cell r="C675" t="str">
            <v>M</v>
          </cell>
          <cell r="D675">
            <v>10.24</v>
          </cell>
        </row>
        <row r="676">
          <cell r="A676">
            <v>9002056</v>
          </cell>
          <cell r="B676" t="str">
            <v>ELETRODUTO DE PVC CORRUGADO REFORÇADO, ANTICHAMA - 32MM (1")</v>
          </cell>
          <cell r="C676" t="str">
            <v>M</v>
          </cell>
          <cell r="D676">
            <v>9.9700000000000006</v>
          </cell>
        </row>
        <row r="677">
          <cell r="A677">
            <v>9002061</v>
          </cell>
          <cell r="B677" t="str">
            <v>TUBO METÁLICO FLEXÍVEL REVESTIDO COM PVC-3/4"</v>
          </cell>
          <cell r="C677" t="str">
            <v>M</v>
          </cell>
          <cell r="D677">
            <v>18.23</v>
          </cell>
        </row>
        <row r="678">
          <cell r="A678">
            <v>9002062</v>
          </cell>
          <cell r="B678" t="str">
            <v>TUBO METÁLICO FLEXÍVEL REVESTIDO COM PVC-1"</v>
          </cell>
          <cell r="C678" t="str">
            <v>M</v>
          </cell>
          <cell r="D678">
            <v>21.27</v>
          </cell>
        </row>
        <row r="679">
          <cell r="A679">
            <v>9002063</v>
          </cell>
          <cell r="B679" t="str">
            <v>TUBO METÁLICO FLEXÍVEL REVESTIDO COM PVC-1 1/2"</v>
          </cell>
          <cell r="C679" t="str">
            <v>M</v>
          </cell>
          <cell r="D679">
            <v>30.8</v>
          </cell>
        </row>
        <row r="680">
          <cell r="A680">
            <v>9002070</v>
          </cell>
          <cell r="B680" t="str">
            <v>ELETRODUTO DE PEAD CORRUGADO FLEXÍVEL - 1 1/4"</v>
          </cell>
          <cell r="C680" t="str">
            <v>M</v>
          </cell>
          <cell r="D680">
            <v>7.95</v>
          </cell>
        </row>
        <row r="681">
          <cell r="A681">
            <v>9002071</v>
          </cell>
          <cell r="B681" t="str">
            <v>ELETRODUTO DE PEAD CORRUGADO FLEXÍVEL - 1 1/2"</v>
          </cell>
          <cell r="C681" t="str">
            <v>M</v>
          </cell>
          <cell r="D681">
            <v>10.15</v>
          </cell>
        </row>
        <row r="682">
          <cell r="A682">
            <v>9002098</v>
          </cell>
          <cell r="B682" t="str">
            <v>ENVELOPAMENTO DE ELETRODUTO ENTERRADO, COM CONCRETO</v>
          </cell>
          <cell r="C682" t="str">
            <v>M</v>
          </cell>
          <cell r="D682">
            <v>43.1</v>
          </cell>
        </row>
        <row r="683">
          <cell r="A683">
            <v>9002099</v>
          </cell>
          <cell r="B683" t="str">
            <v>ENVELOPAMENTO DE ELETRODUTO ENTERRADO COM CONCRETO E AGREGADO RECICLADO</v>
          </cell>
          <cell r="C683" t="str">
            <v>M</v>
          </cell>
          <cell r="D683">
            <v>39.75</v>
          </cell>
        </row>
        <row r="684">
          <cell r="A684">
            <v>9003000</v>
          </cell>
          <cell r="B684" t="str">
            <v>CONDUTORES - BT</v>
          </cell>
          <cell r="C684" t="str">
            <v>.</v>
          </cell>
          <cell r="D684" t="str">
            <v>.</v>
          </cell>
        </row>
        <row r="685">
          <cell r="A685">
            <v>9003003</v>
          </cell>
          <cell r="B685" t="str">
            <v>CABO 1,00MM2 - ISOLAMENTO PARA 0,7KV - CLASSE 4 - FLEXÍVEL</v>
          </cell>
          <cell r="C685" t="str">
            <v>M</v>
          </cell>
          <cell r="D685">
            <v>3.02</v>
          </cell>
        </row>
        <row r="686">
          <cell r="A686">
            <v>9003004</v>
          </cell>
          <cell r="B686" t="str">
            <v>CABO 1,50MM2 - ISOLAMENTO PARA 0,7KV - CLASSE 4 - FLEXÍVEL</v>
          </cell>
          <cell r="C686" t="str">
            <v>M</v>
          </cell>
          <cell r="D686">
            <v>3.45</v>
          </cell>
        </row>
        <row r="687">
          <cell r="A687">
            <v>9003005</v>
          </cell>
          <cell r="B687" t="str">
            <v>CABO 2,50MM2 - ISOLAMENTO PARA 0,7KV - CLASSE 4 - FLEXÍVEL</v>
          </cell>
          <cell r="C687" t="str">
            <v>M</v>
          </cell>
          <cell r="D687">
            <v>4.3</v>
          </cell>
        </row>
        <row r="688">
          <cell r="A688">
            <v>9003006</v>
          </cell>
          <cell r="B688" t="str">
            <v>CABO 4,00MM2 - ISOLAMENTO PARA 0,7KV - CLASSE 4 - FLEXÍVEL</v>
          </cell>
          <cell r="C688" t="str">
            <v>M</v>
          </cell>
          <cell r="D688">
            <v>7.72</v>
          </cell>
        </row>
        <row r="689">
          <cell r="A689">
            <v>9003007</v>
          </cell>
          <cell r="B689" t="str">
            <v>CABO 6,00MM2 - ISOLAMENTO PARA 0,7KV - CLASSE 4 - FLEXÍVEL</v>
          </cell>
          <cell r="C689" t="str">
            <v>M</v>
          </cell>
          <cell r="D689">
            <v>10.29</v>
          </cell>
        </row>
        <row r="690">
          <cell r="A690">
            <v>9003008</v>
          </cell>
          <cell r="B690" t="str">
            <v>CABO 10,00MM2 - ISOLAMENTO PARA 0,7KV - CLASSE 4 - FLEXÍVEL</v>
          </cell>
          <cell r="C690" t="str">
            <v>M</v>
          </cell>
          <cell r="D690">
            <v>14.79</v>
          </cell>
        </row>
        <row r="691">
          <cell r="A691">
            <v>9003009</v>
          </cell>
          <cell r="B691" t="str">
            <v>CABO 16,00MM2 - ISOLAMENTO PARA 0,7KV - CLASSE 4 - FLEXÍVEL</v>
          </cell>
          <cell r="C691" t="str">
            <v>M</v>
          </cell>
          <cell r="D691">
            <v>21.51</v>
          </cell>
        </row>
        <row r="692">
          <cell r="A692">
            <v>9003010</v>
          </cell>
          <cell r="B692" t="str">
            <v>CABO 25,00MM2 - ISOLAMENTO PARA 0,7KV - CLASSE 4 - FLEXÍVEL</v>
          </cell>
          <cell r="C692" t="str">
            <v>M</v>
          </cell>
          <cell r="D692">
            <v>30.27</v>
          </cell>
        </row>
        <row r="693">
          <cell r="A693">
            <v>9003011</v>
          </cell>
          <cell r="B693" t="str">
            <v>CABO 35,00MM2 - ISOLAMENTO PARA 0,7KV - CLASSE 4 - FLEXÍVEL</v>
          </cell>
          <cell r="C693" t="str">
            <v>M</v>
          </cell>
          <cell r="D693">
            <v>43.64</v>
          </cell>
        </row>
        <row r="694">
          <cell r="A694">
            <v>9003012</v>
          </cell>
          <cell r="B694" t="str">
            <v>CABO 50,00MM2 - ISOLAMENTO PARA 0,7KV - CLASSE 4 - FLEXÍVEL</v>
          </cell>
          <cell r="C694" t="str">
            <v>M</v>
          </cell>
          <cell r="D694">
            <v>63.51</v>
          </cell>
        </row>
        <row r="695">
          <cell r="A695">
            <v>9003013</v>
          </cell>
          <cell r="B695" t="str">
            <v>CABO 70,00MM2 - ISOLAMENTO PARA 0,7KV - CLASSE 4 - FLEXÍVEL</v>
          </cell>
          <cell r="C695" t="str">
            <v>M</v>
          </cell>
          <cell r="D695">
            <v>84.78</v>
          </cell>
        </row>
        <row r="696">
          <cell r="A696">
            <v>9003014</v>
          </cell>
          <cell r="B696" t="str">
            <v>CABO 95,00MM2 - ISOLAMENTO PARA 0,7KV - CLASSE 4 - FLEXÍVEL</v>
          </cell>
          <cell r="C696" t="str">
            <v>M</v>
          </cell>
          <cell r="D696">
            <v>108.77</v>
          </cell>
        </row>
        <row r="697">
          <cell r="A697">
            <v>9003015</v>
          </cell>
          <cell r="B697" t="str">
            <v>CABO 120,00MM2 - ISOLAMENTO PARA 0,7KV - CLASSE 4 - FLEXÍVEL</v>
          </cell>
          <cell r="C697" t="str">
            <v>M</v>
          </cell>
          <cell r="D697">
            <v>134.49</v>
          </cell>
        </row>
        <row r="698">
          <cell r="A698">
            <v>9003016</v>
          </cell>
          <cell r="B698" t="str">
            <v>CABO 150,00MM2 - ISOLAMENTO PARA 0,7KV - CLASSE 4 - FLEXÍVEL</v>
          </cell>
          <cell r="C698" t="str">
            <v>M</v>
          </cell>
          <cell r="D698">
            <v>168.8</v>
          </cell>
        </row>
        <row r="699">
          <cell r="A699">
            <v>9003017</v>
          </cell>
          <cell r="B699" t="str">
            <v>CABO 185,00MM2 - ISOLAMENTO PARA 0,7KV - CLASSE 4 - FLEXÍVEL</v>
          </cell>
          <cell r="C699" t="str">
            <v>M</v>
          </cell>
          <cell r="D699">
            <v>202.99</v>
          </cell>
        </row>
        <row r="700">
          <cell r="A700">
            <v>9003018</v>
          </cell>
          <cell r="B700" t="str">
            <v>CABO 240,00MM2 - ISOLAMENTO PARA 0,7KV - CLASSE 4 - FLEXÍVEL</v>
          </cell>
          <cell r="C700" t="str">
            <v>M</v>
          </cell>
          <cell r="D700">
            <v>255.57</v>
          </cell>
        </row>
        <row r="701">
          <cell r="A701">
            <v>9003019</v>
          </cell>
          <cell r="B701" t="str">
            <v>CABO 300.00 MM2 - ISOLAMENTO PARA 0.7KV - CLASSE 4 - FLEXÍVEL</v>
          </cell>
          <cell r="C701" t="str">
            <v>M</v>
          </cell>
          <cell r="D701">
            <v>356.61</v>
          </cell>
        </row>
        <row r="702">
          <cell r="A702">
            <v>9003020</v>
          </cell>
          <cell r="B702" t="str">
            <v>CABO COBRE FLEXÍVEL, ISOL. 750V NÃO HALOGENADO - ANTICHAMA - 1,5MM2</v>
          </cell>
          <cell r="C702" t="str">
            <v>M</v>
          </cell>
          <cell r="D702">
            <v>3.36</v>
          </cell>
        </row>
        <row r="703">
          <cell r="A703">
            <v>9003021</v>
          </cell>
          <cell r="B703" t="str">
            <v>CABO COBRE FLEXÍVEL, ISOL. 750V NÃO HALOGENADO, ATICHAMA - 2,5MM2</v>
          </cell>
          <cell r="C703" t="str">
            <v>M</v>
          </cell>
          <cell r="D703">
            <v>4.22</v>
          </cell>
        </row>
        <row r="704">
          <cell r="A704">
            <v>9003022</v>
          </cell>
          <cell r="B704" t="str">
            <v>CABO COBRE FLEXÍVEL, ISOL. 750V NÃO HALOGENADO, ANTICHAMA - 4,0MM2</v>
          </cell>
          <cell r="C704" t="str">
            <v>M</v>
          </cell>
          <cell r="D704">
            <v>5.59</v>
          </cell>
        </row>
        <row r="705">
          <cell r="A705">
            <v>9003023</v>
          </cell>
          <cell r="B705" t="str">
            <v>CABO COBRE FLEXÍVEL, ISOL. 750V NÃO HALOGENADO, ANTICHAMA 6,0MM2</v>
          </cell>
          <cell r="C705" t="str">
            <v>M</v>
          </cell>
          <cell r="D705">
            <v>9.7799999999999994</v>
          </cell>
        </row>
        <row r="706">
          <cell r="A706">
            <v>9003028</v>
          </cell>
          <cell r="B706" t="str">
            <v>CABO 1,50MM2 - ISOLAMENTO PARA 1,0KV - CLASSE 4 - FLEXÍVEL</v>
          </cell>
          <cell r="C706" t="str">
            <v>M</v>
          </cell>
          <cell r="D706">
            <v>3</v>
          </cell>
        </row>
        <row r="707">
          <cell r="A707">
            <v>9003029</v>
          </cell>
          <cell r="B707" t="str">
            <v>CABO 2,50MM2 - ISOLAMENTO PARA 1,0KV - CLASSE 4 - FLEXÍVEL</v>
          </cell>
          <cell r="C707" t="str">
            <v>M</v>
          </cell>
          <cell r="D707">
            <v>3.82</v>
          </cell>
        </row>
        <row r="708">
          <cell r="A708">
            <v>9003030</v>
          </cell>
          <cell r="B708" t="str">
            <v>CABO 4,00MM2 - ISOLAMENTO PARA 1,0KV - CLASSE 4 - FLEXÍVEL</v>
          </cell>
          <cell r="C708" t="str">
            <v>M</v>
          </cell>
          <cell r="D708">
            <v>6.54</v>
          </cell>
        </row>
        <row r="709">
          <cell r="A709">
            <v>9003031</v>
          </cell>
          <cell r="B709" t="str">
            <v>CABO 6,00MM2 - ISOLAMENTO PARA 1,0KV - CLASSE 4 - FLEXÍVEL</v>
          </cell>
          <cell r="C709" t="str">
            <v>M</v>
          </cell>
          <cell r="D709">
            <v>8.3800000000000008</v>
          </cell>
        </row>
        <row r="710">
          <cell r="A710">
            <v>9003032</v>
          </cell>
          <cell r="B710" t="str">
            <v>CABO 10,00MM2 - ISOLAMENTO PARA 1,0KV - CLASSE 4 - FLEXÍVEL</v>
          </cell>
          <cell r="C710" t="str">
            <v>M</v>
          </cell>
          <cell r="D710">
            <v>12.49</v>
          </cell>
        </row>
        <row r="711">
          <cell r="A711">
            <v>9003033</v>
          </cell>
          <cell r="B711" t="str">
            <v>CABO 16,00MM2 - ISOLAMENTO PARA 1,0KV - CLASSE 4 - FLEXÍVEL</v>
          </cell>
          <cell r="C711" t="str">
            <v>M</v>
          </cell>
          <cell r="D711">
            <v>14.06</v>
          </cell>
        </row>
        <row r="712">
          <cell r="A712">
            <v>9003034</v>
          </cell>
          <cell r="B712" t="str">
            <v>CABO 25,00MM2 - ISOLAMENTO PARA 1,0KV - CLASSE 4 - FLEXÍVEL</v>
          </cell>
          <cell r="C712" t="str">
            <v>M</v>
          </cell>
          <cell r="D712">
            <v>24.35</v>
          </cell>
        </row>
        <row r="713">
          <cell r="A713">
            <v>9003035</v>
          </cell>
          <cell r="B713" t="str">
            <v>CABO 35,00MM2 - ISOLAMENTO PARA 1,0KV - CLASSE 4 - FLEXÍVEL</v>
          </cell>
          <cell r="C713" t="str">
            <v>M</v>
          </cell>
          <cell r="D713">
            <v>34.200000000000003</v>
          </cell>
        </row>
        <row r="714">
          <cell r="A714">
            <v>9003036</v>
          </cell>
          <cell r="B714" t="str">
            <v>CABO 50,00MM2 - ISOLAMENTO PARA 1,0KV - CLASSE 4 - FLEXÍVEL</v>
          </cell>
          <cell r="C714" t="str">
            <v>M</v>
          </cell>
          <cell r="D714">
            <v>48.53</v>
          </cell>
        </row>
        <row r="715">
          <cell r="A715">
            <v>9003037</v>
          </cell>
          <cell r="B715" t="str">
            <v>CABO 70,00MM2 - ISOLAMENTO PARA 1,0KV - CLASSE 4 - FLEXÍVEL</v>
          </cell>
          <cell r="C715" t="str">
            <v>M</v>
          </cell>
          <cell r="D715">
            <v>66.77</v>
          </cell>
        </row>
        <row r="716">
          <cell r="A716">
            <v>9003038</v>
          </cell>
          <cell r="B716" t="str">
            <v>CABO 95,00MM2 - ISOLAMENTO PARA 1,0KV - CLASSE 4 - FLEXÍVEL</v>
          </cell>
          <cell r="C716" t="str">
            <v>M</v>
          </cell>
          <cell r="D716">
            <v>85.93</v>
          </cell>
        </row>
        <row r="717">
          <cell r="A717">
            <v>9003039</v>
          </cell>
          <cell r="B717" t="str">
            <v>CABO 120,00MM2 - ISOLAMENTO PARA 1,0KV - CLASSE 4 - FLEXÍVEL</v>
          </cell>
          <cell r="C717" t="str">
            <v>M</v>
          </cell>
          <cell r="D717">
            <v>105.65</v>
          </cell>
        </row>
        <row r="718">
          <cell r="A718">
            <v>9003040</v>
          </cell>
          <cell r="B718" t="str">
            <v>CABO 150,00MM2 - ISOLAMENTO PARA 1,0KV - CLASSE 4 - FLEXÍVEL</v>
          </cell>
          <cell r="C718" t="str">
            <v>M</v>
          </cell>
          <cell r="D718">
            <v>131.16</v>
          </cell>
        </row>
        <row r="719">
          <cell r="A719">
            <v>9003041</v>
          </cell>
          <cell r="B719" t="str">
            <v>CABO 185,00MM2 - ISOLAMENTO PARA 1,0KV - CLASSE 4 - FLEXÍVEL</v>
          </cell>
          <cell r="C719" t="str">
            <v>M</v>
          </cell>
          <cell r="D719">
            <v>157.01</v>
          </cell>
        </row>
        <row r="720">
          <cell r="A720">
            <v>9003042</v>
          </cell>
          <cell r="B720" t="str">
            <v>CABO 240,00MM2 - ISOLAMENTO PARA 1,0KV - CLASSE 4 - FLEXÍVEL</v>
          </cell>
          <cell r="C720" t="str">
            <v>M</v>
          </cell>
          <cell r="D720">
            <v>201.4</v>
          </cell>
        </row>
        <row r="721">
          <cell r="A721">
            <v>9003043</v>
          </cell>
          <cell r="B721" t="str">
            <v>CABO 300.00 MM2 - ISOLAMENTO PARA 1.0KV - CLASSE 4 - FLEXÍVEL</v>
          </cell>
          <cell r="C721" t="str">
            <v>M</v>
          </cell>
          <cell r="D721">
            <v>317.60000000000002</v>
          </cell>
        </row>
        <row r="722">
          <cell r="A722">
            <v>9003061</v>
          </cell>
          <cell r="B722" t="str">
            <v>FIO TELEFÔNICO EXTERNO TIPO FE-100 PAR PARALELO</v>
          </cell>
          <cell r="C722" t="str">
            <v>M</v>
          </cell>
          <cell r="D722">
            <v>3.93</v>
          </cell>
        </row>
        <row r="723">
          <cell r="A723">
            <v>9003062</v>
          </cell>
          <cell r="B723" t="str">
            <v>CABO TELEFÔNICO TIPO CI-50 (50 PARES)</v>
          </cell>
          <cell r="C723" t="str">
            <v>M</v>
          </cell>
          <cell r="D723">
            <v>36.89</v>
          </cell>
        </row>
        <row r="724">
          <cell r="A724">
            <v>9003070</v>
          </cell>
          <cell r="B724" t="str">
            <v>CABO FLEXÍVEL PVC-750V - 2 CONDUTORES - 1,5MM2</v>
          </cell>
          <cell r="C724" t="str">
            <v>M</v>
          </cell>
          <cell r="D724">
            <v>5.88</v>
          </cell>
        </row>
        <row r="725">
          <cell r="A725">
            <v>9003072</v>
          </cell>
          <cell r="B725" t="str">
            <v>CABO FLEXÍVEL PVC - 750V - 2 CONDUTORES - 4,00MM2</v>
          </cell>
          <cell r="C725" t="str">
            <v>M</v>
          </cell>
          <cell r="D725">
            <v>13.09</v>
          </cell>
        </row>
        <row r="726">
          <cell r="A726">
            <v>9003075</v>
          </cell>
          <cell r="B726" t="str">
            <v>CABO FLEXÍVEL PVC-750V - 3 CONDUTORES - 1,5MM2</v>
          </cell>
          <cell r="C726" t="str">
            <v>M</v>
          </cell>
          <cell r="D726">
            <v>7.4</v>
          </cell>
        </row>
        <row r="727">
          <cell r="A727">
            <v>9003076</v>
          </cell>
          <cell r="B727" t="str">
            <v>CABO FLEXÍVEL PVC - 750V - 3 CONDUTORES - 2,50MM2</v>
          </cell>
          <cell r="C727" t="str">
            <v>M</v>
          </cell>
          <cell r="D727">
            <v>10.86</v>
          </cell>
        </row>
        <row r="728">
          <cell r="A728">
            <v>9003077</v>
          </cell>
          <cell r="B728" t="str">
            <v>CABO FLEXÍVEL PVC-750V - 3 CONDUTORES - 6MM2</v>
          </cell>
          <cell r="C728" t="str">
            <v>M</v>
          </cell>
          <cell r="D728">
            <v>24.2</v>
          </cell>
        </row>
        <row r="729">
          <cell r="A729">
            <v>9003078</v>
          </cell>
          <cell r="B729" t="str">
            <v>CABO FLEXÍVEL PVC-750V - 3 CONDUTORES - 10MM2</v>
          </cell>
          <cell r="C729" t="str">
            <v>M</v>
          </cell>
          <cell r="D729">
            <v>40.19</v>
          </cell>
        </row>
        <row r="730">
          <cell r="A730">
            <v>9003080</v>
          </cell>
          <cell r="B730" t="str">
            <v>CABO FLEXÍVEL PVC-750V - 4 CONDUTORES - 1,5MM2</v>
          </cell>
          <cell r="C730" t="str">
            <v>M</v>
          </cell>
          <cell r="D730">
            <v>9.6199999999999992</v>
          </cell>
        </row>
        <row r="731">
          <cell r="A731">
            <v>9003101</v>
          </cell>
          <cell r="B731" t="str">
            <v>CABO DE COBRE 1,50MM2 - ISOLAMENTO PARA 0,6/1KV - CLASSE 5 - FLEXÍVEL - ISOLAÇÃO EM EPR 90 C</v>
          </cell>
          <cell r="C731" t="str">
            <v>M</v>
          </cell>
          <cell r="D731">
            <v>3.82</v>
          </cell>
        </row>
        <row r="732">
          <cell r="A732">
            <v>9003103</v>
          </cell>
          <cell r="B732" t="str">
            <v>CABO DE COBRE 2,50MM2 - ISOLAMENTO PARA 0,6/1KV - CLASSE 5 - FLEXÍVEL - ISOLAÇÃO EM EPR 90 C</v>
          </cell>
          <cell r="C732" t="str">
            <v>M</v>
          </cell>
          <cell r="D732">
            <v>4.95</v>
          </cell>
        </row>
        <row r="733">
          <cell r="A733">
            <v>9003105</v>
          </cell>
          <cell r="B733" t="str">
            <v>CABO DE COBRE 6MM2 - ISOLAMENTO PARA 0,6/1KV - CLASSE 5 - FLEXÍVEL - ISOLAÇÃO EM EPR 90 C</v>
          </cell>
          <cell r="C733" t="str">
            <v>M</v>
          </cell>
          <cell r="D733">
            <v>9.52</v>
          </cell>
        </row>
        <row r="734">
          <cell r="A734">
            <v>9003106</v>
          </cell>
          <cell r="B734" t="str">
            <v>CABO DE COBRE 10MM2 - ISOLAMENTO PARA 0,6/1KV - CLASSE 5 - FLEXÍVEL - ISOLAÇÃO EM EPR 90 C</v>
          </cell>
          <cell r="C734" t="str">
            <v>M</v>
          </cell>
          <cell r="D734">
            <v>13.31</v>
          </cell>
        </row>
        <row r="735">
          <cell r="A735">
            <v>9003107</v>
          </cell>
          <cell r="B735" t="str">
            <v>CABO DE COBRE 16MM2 - ISOLAMENTO PARA 0,6/1KV - CLASSE 5 - FLEXÍVEL - ISOLAÇÃO EM EPR 90 C</v>
          </cell>
          <cell r="C735" t="str">
            <v>M</v>
          </cell>
          <cell r="D735">
            <v>19.149999999999999</v>
          </cell>
        </row>
        <row r="736">
          <cell r="A736">
            <v>9003108</v>
          </cell>
          <cell r="B736" t="str">
            <v>CABO DE COBRE 25MM2 - ISOLAMENTO PARA 0,6/1KV - CLASSE 5 - FLEXÍVEL - ISOLAÇÃO EM EPR 90 C</v>
          </cell>
          <cell r="C736" t="str">
            <v>M</v>
          </cell>
          <cell r="D736">
            <v>29.06</v>
          </cell>
        </row>
        <row r="737">
          <cell r="A737">
            <v>9003109</v>
          </cell>
          <cell r="B737" t="str">
            <v>CABO DE COBRE 35MM2 - ISOLAMENTO PARA 0,6/1KV - CLASSE 5 - FLEXÍVEL - ISOLAÇÃO EM EPR 90 C</v>
          </cell>
          <cell r="C737" t="str">
            <v>M</v>
          </cell>
          <cell r="D737">
            <v>38.68</v>
          </cell>
        </row>
        <row r="738">
          <cell r="A738">
            <v>9003110</v>
          </cell>
          <cell r="B738" t="str">
            <v>CABO DE COBRE 50MM2 - ISOLAMENTO PARA 0,6/1KV - CLASSE 5 - FLEXÍVEL - ISOLAÇÃO EM EPR 90 C</v>
          </cell>
          <cell r="C738" t="str">
            <v>M</v>
          </cell>
          <cell r="D738">
            <v>53.15</v>
          </cell>
        </row>
        <row r="739">
          <cell r="A739">
            <v>9003111</v>
          </cell>
          <cell r="B739" t="str">
            <v>CABO DE COBRE 70MM2 - ISOLAMENTO PARA 0,6/1KV - CLASSE 5 - FLEXÍVEL - ISOLAÇÃO EM EPR 90 C</v>
          </cell>
          <cell r="C739" t="str">
            <v>M</v>
          </cell>
          <cell r="D739">
            <v>72.39</v>
          </cell>
        </row>
        <row r="740">
          <cell r="A740">
            <v>9003112</v>
          </cell>
          <cell r="B740" t="str">
            <v>CABO DE COBRE 95MM2 - ISOLAMENTO PARA 0,6/1KV - CLASSE 5 - FLEXÍVEL - ISOLAÇÃO EM EPR 90 C</v>
          </cell>
          <cell r="C740" t="str">
            <v>M</v>
          </cell>
          <cell r="D740">
            <v>97.76</v>
          </cell>
        </row>
        <row r="741">
          <cell r="A741">
            <v>9003113</v>
          </cell>
          <cell r="B741" t="str">
            <v>CABO DE COBRE 120MM2 - ISOLAMENTO PARA 0,6/1KV - CLASSE 5 - FLEXÍVEL - ISOLAÇÃO EM EPR 90 C</v>
          </cell>
          <cell r="C741" t="str">
            <v>M</v>
          </cell>
          <cell r="D741">
            <v>122.89</v>
          </cell>
        </row>
        <row r="742">
          <cell r="A742">
            <v>9003114</v>
          </cell>
          <cell r="B742" t="str">
            <v>CABO DE COBRE 150MM2 - ISOLAMENTO PARA 0,6/1KV - CLASSE 5 - FLEXÍVEL - ISOLAÇÃO EM EPR 90 C</v>
          </cell>
          <cell r="C742" t="str">
            <v>M</v>
          </cell>
          <cell r="D742">
            <v>150.85</v>
          </cell>
        </row>
        <row r="743">
          <cell r="A743">
            <v>9003115</v>
          </cell>
          <cell r="B743" t="str">
            <v>CABO DE COBRE 185MM2 - ISOLAMENTO PARA 0,6/1KV - CLASSE 5 - FLEXÍVEL - ISOLAÇÃO EM EPR 90 C</v>
          </cell>
          <cell r="C743" t="str">
            <v>M</v>
          </cell>
          <cell r="D743">
            <v>180.96</v>
          </cell>
        </row>
        <row r="744">
          <cell r="A744">
            <v>9003116</v>
          </cell>
          <cell r="B744" t="str">
            <v>CABO DE COBRE 240MM2 - ISOLAMENTO PARA 0,6/1KV - CLASSE 5 - FLEXÍVEL - ISOLAÇÃO EM EPR 90 C</v>
          </cell>
          <cell r="C744" t="str">
            <v>M</v>
          </cell>
          <cell r="D744">
            <v>235.45</v>
          </cell>
        </row>
        <row r="745">
          <cell r="A745">
            <v>9003118</v>
          </cell>
          <cell r="B745" t="str">
            <v>CABO DE COBRE 2X1,5MM2 - ISOLAMENTO PARA 0,6KV - CLASSE 5 - FLEXÍVEL - ISOLAÇÃO EM EPR 90 C - PARA DETECÇÃO DE INCÊNDIO</v>
          </cell>
          <cell r="C745" t="str">
            <v>M</v>
          </cell>
          <cell r="D745">
            <v>7.18</v>
          </cell>
        </row>
        <row r="746">
          <cell r="A746">
            <v>9003119</v>
          </cell>
          <cell r="B746" t="str">
            <v>CABO DE COBRE 3X1,5MM2 - ISOLAMENTO PARA 0,6KV - CLASSE 5 - FLEXÍVEL - ISOLAÇÃO EM EPR 90 C - PARA DETECÇÃO DE INCÊNDIO</v>
          </cell>
          <cell r="C746" t="str">
            <v>M</v>
          </cell>
          <cell r="D746">
            <v>9.43</v>
          </cell>
        </row>
        <row r="747">
          <cell r="A747">
            <v>9003120</v>
          </cell>
          <cell r="B747" t="str">
            <v>CABO DE COBRE 2X2,5MM2 - ISOLAMENTO PARA 0,6KV - CLASSE 5 - FLEXÍVEL - ISOLAÇÃO EM EPR 90 C - PARA DETECÇÃO DE INCÊNDIO</v>
          </cell>
          <cell r="C747" t="str">
            <v>M</v>
          </cell>
          <cell r="D747">
            <v>9.66</v>
          </cell>
        </row>
        <row r="748">
          <cell r="A748">
            <v>9003121</v>
          </cell>
          <cell r="B748" t="str">
            <v>CABO DE COBRE 1,50MM2 - ISOLAMENTO PARA 750V - AFUMEX - CLASSE 5 - FLEXÍVEL - ISOLAÇÃO EM HEPR 90 C</v>
          </cell>
          <cell r="C748" t="str">
            <v>M</v>
          </cell>
          <cell r="D748">
            <v>3.82</v>
          </cell>
        </row>
        <row r="749">
          <cell r="A749">
            <v>9003122</v>
          </cell>
          <cell r="B749" t="str">
            <v>CABO DE COBRE 2,50MM2 - ISOLAMENTO PARA 750V - AFUMEX - CLASSE 5 - FLEXÍVEL - ISOLAÇÃO EM HEPR 90 C</v>
          </cell>
          <cell r="C749" t="str">
            <v>M</v>
          </cell>
          <cell r="D749">
            <v>4.95</v>
          </cell>
        </row>
        <row r="750">
          <cell r="A750">
            <v>9003123</v>
          </cell>
          <cell r="B750" t="str">
            <v>CABO DE COBRE 4MM2 - ISOLAMENTO PARA 750V - AFUMEX - CLASSE 5 - FLEXÍVEL - ISOLAÇÃO EM HEPR 90 C</v>
          </cell>
          <cell r="C750" t="str">
            <v>M</v>
          </cell>
          <cell r="D750">
            <v>6.96</v>
          </cell>
        </row>
        <row r="751">
          <cell r="A751">
            <v>9003124</v>
          </cell>
          <cell r="B751" t="str">
            <v>CABO DE COBRE 6MM2 - ISOLAMENTO PARA 750V - AFUMEX - CLASSE 5 - FLEXÍVEL - ISOLAÇÃO EM HEPR 90 C</v>
          </cell>
          <cell r="C751" t="str">
            <v>M</v>
          </cell>
          <cell r="D751">
            <v>9.18</v>
          </cell>
        </row>
        <row r="752">
          <cell r="A752">
            <v>9003140</v>
          </cell>
          <cell r="B752" t="str">
            <v>CABO DE COBRE 300MM2 - ISOLAMENTO PARA 0,6/1KV - CLASSE 5 - FLEXÍVEL - ISOLAÇÃO EM PVC 70 C</v>
          </cell>
          <cell r="C752" t="str">
            <v>M</v>
          </cell>
          <cell r="D752">
            <v>38.08</v>
          </cell>
        </row>
        <row r="753">
          <cell r="A753">
            <v>9004000</v>
          </cell>
          <cell r="B753" t="str">
            <v>COMPONENTES DE QUADROS ELÉTRICOS</v>
          </cell>
          <cell r="C753" t="str">
            <v>.</v>
          </cell>
          <cell r="D753" t="str">
            <v>.</v>
          </cell>
        </row>
        <row r="754">
          <cell r="A754">
            <v>9004002</v>
          </cell>
          <cell r="B754" t="str">
            <v>SINALIZADOR LUMINOSO DIÂMETRO 22MM, COM LÂMPADA</v>
          </cell>
          <cell r="C754" t="str">
            <v>UN</v>
          </cell>
          <cell r="D754">
            <v>170.55</v>
          </cell>
        </row>
        <row r="755">
          <cell r="A755">
            <v>9004003</v>
          </cell>
          <cell r="B755" t="str">
            <v>SINALIZADOR LUMINOSO DIÂMETRO 30 MM, COM LÂMPADA</v>
          </cell>
          <cell r="C755" t="str">
            <v>UN</v>
          </cell>
          <cell r="D755">
            <v>184.67</v>
          </cell>
        </row>
        <row r="756">
          <cell r="A756">
            <v>9004011</v>
          </cell>
          <cell r="B756" t="str">
            <v>VOLTÍMETRO 96X96MM 250V</v>
          </cell>
          <cell r="C756" t="str">
            <v>UN</v>
          </cell>
          <cell r="D756">
            <v>296.89</v>
          </cell>
        </row>
        <row r="757">
          <cell r="A757">
            <v>9004030</v>
          </cell>
          <cell r="B757" t="str">
            <v>CONTATOR TRIPOLAR I NOMINAL 12A</v>
          </cell>
          <cell r="C757" t="str">
            <v>UN</v>
          </cell>
          <cell r="D757">
            <v>364.37</v>
          </cell>
        </row>
        <row r="758">
          <cell r="A758">
            <v>9004031</v>
          </cell>
          <cell r="B758" t="str">
            <v>CONTATOR TRIPOLAR I NOMINAL 22A</v>
          </cell>
          <cell r="C758" t="str">
            <v>UN</v>
          </cell>
          <cell r="D758">
            <v>640.27</v>
          </cell>
        </row>
        <row r="759">
          <cell r="A759">
            <v>9004032</v>
          </cell>
          <cell r="B759" t="str">
            <v>CONTATOR TRIPOLAR I NOMINAL 40A</v>
          </cell>
          <cell r="C759" t="str">
            <v>UN</v>
          </cell>
          <cell r="D759">
            <v>1048.32</v>
          </cell>
        </row>
        <row r="760">
          <cell r="A760">
            <v>9004033</v>
          </cell>
          <cell r="B760" t="str">
            <v>CONTATOR TRIPOLAR I NOMINAL 55A</v>
          </cell>
          <cell r="C760" t="str">
            <v>UN</v>
          </cell>
          <cell r="D760">
            <v>1893.87</v>
          </cell>
        </row>
        <row r="761">
          <cell r="A761">
            <v>9004040</v>
          </cell>
          <cell r="B761" t="str">
            <v>RELÊ BIMETÁLICO DE SOBRECARGA AJUSTE DE 6 ATÉ 12.5A</v>
          </cell>
          <cell r="C761" t="str">
            <v>UN</v>
          </cell>
          <cell r="D761">
            <v>365.05</v>
          </cell>
        </row>
        <row r="762">
          <cell r="A762">
            <v>9004041</v>
          </cell>
          <cell r="B762" t="str">
            <v>RELÊ BIMETÁLICO DE SOBRECARGA AJUSTE DE 16 ATÉ 25A</v>
          </cell>
          <cell r="C762" t="str">
            <v>UN</v>
          </cell>
          <cell r="D762">
            <v>520.57000000000005</v>
          </cell>
        </row>
        <row r="763">
          <cell r="A763">
            <v>9004042</v>
          </cell>
          <cell r="B763" t="str">
            <v>RELÊ BIMETÁLICO DE SOBRECARGA AJUSTE DE 25 ATÉ 40A</v>
          </cell>
          <cell r="C763" t="str">
            <v>UN</v>
          </cell>
          <cell r="D763">
            <v>461.6</v>
          </cell>
        </row>
        <row r="764">
          <cell r="A764">
            <v>9004048</v>
          </cell>
          <cell r="B764" t="str">
            <v>RELÊ DE TEMPO ELETRÔNICO AJUSTE DE 6 ATÉ 60S</v>
          </cell>
          <cell r="C764" t="str">
            <v>UN</v>
          </cell>
          <cell r="D764">
            <v>199.77</v>
          </cell>
        </row>
        <row r="765">
          <cell r="A765">
            <v>9004060</v>
          </cell>
          <cell r="B765" t="str">
            <v>DISPOSITIVO DE PROTEÇÃO CONTRA SURTOS 275V - 15KA</v>
          </cell>
          <cell r="C765" t="str">
            <v>UN</v>
          </cell>
          <cell r="D765">
            <v>66.34</v>
          </cell>
        </row>
        <row r="766">
          <cell r="A766">
            <v>9004068</v>
          </cell>
          <cell r="B766" t="str">
            <v>INTERRUPTOR DIFERENCIAL RESIDUAL BIPOLAR 25A - SENSIBILIDADE 30MA - 220V</v>
          </cell>
          <cell r="C766" t="str">
            <v>UN</v>
          </cell>
          <cell r="D766">
            <v>264.68</v>
          </cell>
        </row>
        <row r="767">
          <cell r="A767">
            <v>9004069</v>
          </cell>
          <cell r="B767" t="str">
            <v>INTERRUPTOR DIFERENCIAL RESIDUAL BIPOLAR 40A - SENSIBILIDADE 30MA - 220V</v>
          </cell>
          <cell r="C767" t="str">
            <v>UN</v>
          </cell>
          <cell r="D767">
            <v>390.45</v>
          </cell>
        </row>
        <row r="768">
          <cell r="A768">
            <v>9004070</v>
          </cell>
          <cell r="B768" t="str">
            <v>INTERRUPTOR DIFERENCIAL RESIDUAL BIPOLAR 63A, SENSIBILIDADE 30MA - 220V</v>
          </cell>
          <cell r="C768" t="str">
            <v>UN</v>
          </cell>
          <cell r="D768">
            <v>279.62</v>
          </cell>
        </row>
        <row r="769">
          <cell r="A769">
            <v>9004072</v>
          </cell>
          <cell r="B769" t="str">
            <v>INTERRUPTOR DIFERENCIAL TETRAPOLAR - 40A - SENSIBILIDADE 30MA - 380V</v>
          </cell>
          <cell r="C769" t="str">
            <v>UN</v>
          </cell>
          <cell r="D769">
            <v>438.01</v>
          </cell>
        </row>
        <row r="770">
          <cell r="A770">
            <v>9004075</v>
          </cell>
          <cell r="B770" t="str">
            <v>INTERRUPTOR DIFERENCIAL TETRAPOLAR - 63A SENSIBILIDADE 30MA - 380V</v>
          </cell>
          <cell r="C770" t="str">
            <v>UN</v>
          </cell>
          <cell r="D770">
            <v>482.97</v>
          </cell>
        </row>
        <row r="771">
          <cell r="A771">
            <v>9004076</v>
          </cell>
          <cell r="B771" t="str">
            <v>INTERRUPTOR DIFERENCIAL TETRAPOLAR - 80A SENSIBILIDADE 30MA - 380V</v>
          </cell>
          <cell r="C771" t="str">
            <v>UN</v>
          </cell>
          <cell r="D771">
            <v>605.78</v>
          </cell>
        </row>
        <row r="772">
          <cell r="A772">
            <v>9004077</v>
          </cell>
          <cell r="B772" t="str">
            <v>INTERRUPTOR DIFERENCIAL TETRAPOLAR - 100A SENSIBILIDADE 30MA - 380V</v>
          </cell>
          <cell r="C772" t="str">
            <v>UN</v>
          </cell>
          <cell r="D772">
            <v>476.13</v>
          </cell>
        </row>
        <row r="773">
          <cell r="A773">
            <v>9004078</v>
          </cell>
          <cell r="B773" t="str">
            <v>INTERRUPTOR DIFERENCIAL TETRAPOLAR - 125A SENSIBILIDADE 30MA - 380V</v>
          </cell>
          <cell r="C773" t="str">
            <v>UN</v>
          </cell>
          <cell r="D773">
            <v>2063.66</v>
          </cell>
        </row>
        <row r="774">
          <cell r="A774">
            <v>9004087</v>
          </cell>
          <cell r="B774" t="str">
            <v>INTERRUPTOR DIFERENCIAL TETRAPOLAR - 63A SENSIBILIDADE 300MA - 380V</v>
          </cell>
          <cell r="C774" t="str">
            <v>UN</v>
          </cell>
          <cell r="D774">
            <v>505.81</v>
          </cell>
        </row>
        <row r="775">
          <cell r="A775">
            <v>9004088</v>
          </cell>
          <cell r="B775" t="str">
            <v>INTERRUPTOR DIFERENCIAL TETRAPOLAR - 80A SENSIBILIDADE 300MA - 380V</v>
          </cell>
          <cell r="C775" t="str">
            <v>UN</v>
          </cell>
          <cell r="D775">
            <v>483.03</v>
          </cell>
        </row>
        <row r="776">
          <cell r="A776">
            <v>9004089</v>
          </cell>
          <cell r="B776" t="str">
            <v>INTERRUPTOR DIFERENCIAL TETRAPOLAR - 100A SENSIBIL. 300MA - 380V</v>
          </cell>
          <cell r="C776" t="str">
            <v>UN</v>
          </cell>
          <cell r="D776">
            <v>408.55</v>
          </cell>
        </row>
        <row r="777">
          <cell r="A777">
            <v>9004090</v>
          </cell>
          <cell r="B777" t="str">
            <v>INTERRUPTOR DIFERENCIAL TETRAPOLAR - 125A SENSIBILIDADE 300MA - 380V</v>
          </cell>
          <cell r="C777" t="str">
            <v>UN</v>
          </cell>
          <cell r="D777">
            <v>1016.08</v>
          </cell>
        </row>
        <row r="778">
          <cell r="A778">
            <v>9005000</v>
          </cell>
          <cell r="B778" t="str">
            <v>QUADROS E CAIXAS</v>
          </cell>
          <cell r="C778" t="str">
            <v>.</v>
          </cell>
          <cell r="D778" t="str">
            <v>.</v>
          </cell>
        </row>
        <row r="779">
          <cell r="A779">
            <v>9005006</v>
          </cell>
          <cell r="B779" t="str">
            <v>QUADRO DE DISTRIBUIÇÃO EM CHAPA METÁLICA - PARA ATÉ 16 DISJUNTORES</v>
          </cell>
          <cell r="C779" t="str">
            <v>UN</v>
          </cell>
          <cell r="D779">
            <v>676.76</v>
          </cell>
        </row>
        <row r="780">
          <cell r="A780">
            <v>9005010</v>
          </cell>
          <cell r="B780" t="str">
            <v>QUADRO DE DISTRIBUIÇÃO EM CHAPA METÁLICA - PARA ATÉ 24 DISJUNTORES</v>
          </cell>
          <cell r="C780" t="str">
            <v>un</v>
          </cell>
          <cell r="D780">
            <v>1278.73</v>
          </cell>
        </row>
        <row r="781">
          <cell r="A781">
            <v>9005012</v>
          </cell>
          <cell r="B781" t="str">
            <v>QUADRO DE DISTRIBUIÇÃO EM CHAPA METÁLICA - PARA ATÉ 28 DISJUNTORES</v>
          </cell>
          <cell r="C781" t="str">
            <v>UN</v>
          </cell>
          <cell r="D781">
            <v>869.45</v>
          </cell>
        </row>
        <row r="782">
          <cell r="A782">
            <v>9005014</v>
          </cell>
          <cell r="B782" t="str">
            <v>QUADRO DE DISTRIBUIÇÃO EM CHAPA METÁLICA - PARA ATÉ 34 DISJUNTORES</v>
          </cell>
          <cell r="C782" t="str">
            <v>UN</v>
          </cell>
          <cell r="D782">
            <v>1472.78</v>
          </cell>
        </row>
        <row r="783">
          <cell r="A783">
            <v>9005017</v>
          </cell>
          <cell r="B783" t="str">
            <v>QUADRO DE DISTRIBUIÇÃO EM CHAPA METÁLICA - PARA ATÉ 44 DISJUNTORES</v>
          </cell>
          <cell r="C783" t="str">
            <v>UN</v>
          </cell>
          <cell r="D783">
            <v>2011.59</v>
          </cell>
        </row>
        <row r="784">
          <cell r="A784">
            <v>9005019</v>
          </cell>
          <cell r="B784" t="str">
            <v>QUADRO DE DISTRIBUIÇÃO EM CHAPA METÁLICA - PARA ATÉ 70 DISJUNTORES</v>
          </cell>
          <cell r="C784" t="str">
            <v>UN</v>
          </cell>
          <cell r="D784">
            <v>3107.87</v>
          </cell>
        </row>
        <row r="785">
          <cell r="A785">
            <v>9005020</v>
          </cell>
          <cell r="B785" t="str">
            <v>CAIXA DE PASSAGEM E LIGAÇÃO EM PVC OCTOGONAL FUNDO MOVEL 10X10CM, INCLUSIVE ESPELHO</v>
          </cell>
          <cell r="C785" t="str">
            <v>UN</v>
          </cell>
          <cell r="D785">
            <v>14.19</v>
          </cell>
        </row>
        <row r="786">
          <cell r="A786">
            <v>9005021</v>
          </cell>
          <cell r="B786" t="str">
            <v>CAIXA DE PASSAGEM E LIGAÇÃO EM PVC 7,5X7,5X5,0CM (3"X3"), INCLUSIVE ESPELHO</v>
          </cell>
          <cell r="C786" t="str">
            <v>UN</v>
          </cell>
          <cell r="D786">
            <v>20.84</v>
          </cell>
        </row>
        <row r="787">
          <cell r="A787">
            <v>9005022</v>
          </cell>
          <cell r="B787" t="str">
            <v>CAIXA DE PVC 10X5X5CM, INCLUSIVE ESPELHO</v>
          </cell>
          <cell r="C787" t="str">
            <v>UN</v>
          </cell>
          <cell r="D787">
            <v>14.82</v>
          </cell>
        </row>
        <row r="788">
          <cell r="A788">
            <v>9005023</v>
          </cell>
          <cell r="B788" t="str">
            <v>CAIXA E PVC 10X10X5CM, INCLUSIVE ESPELHO</v>
          </cell>
          <cell r="C788" t="str">
            <v>UN</v>
          </cell>
          <cell r="D788">
            <v>24.59</v>
          </cell>
        </row>
        <row r="789">
          <cell r="A789">
            <v>9005024</v>
          </cell>
          <cell r="B789" t="str">
            <v>CAIXA DE PASSAGEM EM FERRO ESTAMPADO - 3"X3", INCLUSIVE ESPELHO</v>
          </cell>
          <cell r="C789" t="str">
            <v>UN</v>
          </cell>
          <cell r="D789">
            <v>18.579999999999998</v>
          </cell>
        </row>
        <row r="790">
          <cell r="A790">
            <v>9005025</v>
          </cell>
          <cell r="B790" t="str">
            <v>CAIXA DE PASSAGEM EM FERRO ESTAMPADO - 4"X2", INCLUSIVE ESPELHO</v>
          </cell>
          <cell r="C790" t="str">
            <v>UN</v>
          </cell>
          <cell r="D790">
            <v>19.059999999999999</v>
          </cell>
        </row>
        <row r="791">
          <cell r="A791">
            <v>9005026</v>
          </cell>
          <cell r="B791" t="str">
            <v>CAIXA DE PASSAGEM EM FERRO ESTAMPADO - 4"X4", INCLUSIVE ESPELHO</v>
          </cell>
          <cell r="C791" t="str">
            <v>UN</v>
          </cell>
          <cell r="D791">
            <v>31.06</v>
          </cell>
        </row>
        <row r="792">
          <cell r="A792">
            <v>9005027</v>
          </cell>
          <cell r="B792" t="str">
            <v>CAIXA DE PASSAGEM EM FERRO ESTAMPADO COM FUNDO MÓVEL</v>
          </cell>
          <cell r="C792" t="str">
            <v>UN</v>
          </cell>
          <cell r="D792">
            <v>16.7</v>
          </cell>
        </row>
        <row r="793">
          <cell r="A793">
            <v>9005028</v>
          </cell>
          <cell r="B793" t="str">
            <v>CAIXA DE PASSAGEM TIPO CONDULETE - 1/2"</v>
          </cell>
          <cell r="C793" t="str">
            <v>UN</v>
          </cell>
          <cell r="D793">
            <v>32.18</v>
          </cell>
        </row>
        <row r="794">
          <cell r="A794">
            <v>9005029</v>
          </cell>
          <cell r="B794" t="str">
            <v>CAIXA DE PASSAGEM TIPO CONDULETE - 3/4"</v>
          </cell>
          <cell r="C794" t="str">
            <v>UN</v>
          </cell>
          <cell r="D794">
            <v>23.51</v>
          </cell>
        </row>
        <row r="795">
          <cell r="A795">
            <v>9005030</v>
          </cell>
          <cell r="B795" t="str">
            <v>CAIXA DE PASSAGEM TIPO CONDULETE - 1"</v>
          </cell>
          <cell r="C795" t="str">
            <v>UN</v>
          </cell>
          <cell r="D795">
            <v>32.090000000000003</v>
          </cell>
        </row>
        <row r="796">
          <cell r="A796">
            <v>9005031</v>
          </cell>
          <cell r="B796" t="str">
            <v>CAIXA DE PASSAGEM TIPO CONDULETE - 1 1/4"</v>
          </cell>
          <cell r="C796" t="str">
            <v>UN</v>
          </cell>
          <cell r="D796">
            <v>57.85</v>
          </cell>
        </row>
        <row r="797">
          <cell r="A797">
            <v>9005032</v>
          </cell>
          <cell r="B797" t="str">
            <v>CAIXA DE PASSAGEM TIPO CONDULETE - 1 1/2"</v>
          </cell>
          <cell r="C797" t="str">
            <v>UN</v>
          </cell>
          <cell r="D797">
            <v>67.14</v>
          </cell>
        </row>
        <row r="798">
          <cell r="A798">
            <v>9005033</v>
          </cell>
          <cell r="B798" t="str">
            <v>CAIXA DE PASSAGEM TIPO CONDULETE - 2"</v>
          </cell>
          <cell r="C798" t="str">
            <v>UN</v>
          </cell>
          <cell r="D798">
            <v>101.88</v>
          </cell>
        </row>
        <row r="799">
          <cell r="A799">
            <v>9005034</v>
          </cell>
          <cell r="B799" t="str">
            <v>CAIXA DE PASSAGEM TIPO CONDULETE - 2 1/2"</v>
          </cell>
          <cell r="C799" t="str">
            <v>UN</v>
          </cell>
          <cell r="D799">
            <v>231.56</v>
          </cell>
        </row>
        <row r="800">
          <cell r="A800">
            <v>9005035</v>
          </cell>
          <cell r="B800" t="str">
            <v>CAIXA DE PASSAGEM TIPO CONDULETE - 3"</v>
          </cell>
          <cell r="C800" t="str">
            <v>UN</v>
          </cell>
          <cell r="D800">
            <v>294.95999999999998</v>
          </cell>
        </row>
        <row r="801">
          <cell r="A801">
            <v>9005037</v>
          </cell>
          <cell r="B801" t="str">
            <v>CAIXA DE PASSAGEM TIPO CONDULETE - 4"</v>
          </cell>
          <cell r="C801" t="str">
            <v>UN</v>
          </cell>
          <cell r="D801">
            <v>547.28</v>
          </cell>
        </row>
        <row r="802">
          <cell r="A802">
            <v>9005039</v>
          </cell>
          <cell r="B802" t="str">
            <v>CAIXA DE PASSAGEM EM CHAPA METÁLICA COM TAMPA PARAFUSADA - 10X10X8CM</v>
          </cell>
          <cell r="C802" t="str">
            <v>UN</v>
          </cell>
          <cell r="D802">
            <v>43.91</v>
          </cell>
        </row>
        <row r="803">
          <cell r="A803">
            <v>9005040</v>
          </cell>
          <cell r="B803" t="str">
            <v>CAIXA DE PASSAGEM EM CHAPA METÁLICA COM TAMPA PARAFUSADA - 20X20X10CM</v>
          </cell>
          <cell r="C803" t="str">
            <v>UN</v>
          </cell>
          <cell r="D803">
            <v>87.61</v>
          </cell>
        </row>
        <row r="804">
          <cell r="A804">
            <v>9005041</v>
          </cell>
          <cell r="B804" t="str">
            <v>CAIXA DE PASSAGEM EM CHAPA METÁLICA COM TAMPA PARAFUSADA - 30X30X12CM</v>
          </cell>
          <cell r="C804" t="str">
            <v>UN</v>
          </cell>
          <cell r="D804">
            <v>115.55</v>
          </cell>
        </row>
        <row r="805">
          <cell r="A805">
            <v>9005042</v>
          </cell>
          <cell r="B805" t="str">
            <v>CAIXA DE PASSAGEM EM CHAPA METÁLICA COM TAMPA PARAFUSADA - 40X40X15CM</v>
          </cell>
          <cell r="C805" t="str">
            <v>UN</v>
          </cell>
          <cell r="D805">
            <v>199.87</v>
          </cell>
        </row>
        <row r="806">
          <cell r="A806">
            <v>9005043</v>
          </cell>
          <cell r="B806" t="str">
            <v>CAIXA DE PASSAGEM EM ALUMÍNIO COM TAMPA E VEDAÇÃO 20X20CM</v>
          </cell>
          <cell r="C806" t="str">
            <v>UN</v>
          </cell>
          <cell r="D806">
            <v>116.46</v>
          </cell>
        </row>
        <row r="807">
          <cell r="A807">
            <v>9005044</v>
          </cell>
          <cell r="B807" t="str">
            <v>CAIXA DE PASSAGEM EM ALUMÍNIO COM TAMPA E VEDAÇÃO 30X30CM</v>
          </cell>
          <cell r="C807" t="str">
            <v>UN</v>
          </cell>
          <cell r="D807">
            <v>251.81</v>
          </cell>
        </row>
        <row r="808">
          <cell r="A808">
            <v>9005045</v>
          </cell>
          <cell r="B808" t="str">
            <v>CAIXA DE PASSAGEM EM ALUMÍNIO COM TAMPA E VEDAÇÃO 40X40CM</v>
          </cell>
          <cell r="C808" t="str">
            <v>UN</v>
          </cell>
          <cell r="D808">
            <v>654.32000000000005</v>
          </cell>
        </row>
        <row r="809">
          <cell r="A809">
            <v>9005050</v>
          </cell>
          <cell r="B809" t="str">
            <v>CAIXA DE PASSAGEM EM CHAPA METÁLICA COM PORTA E FECHADURA - 40X40X15CM - USO PARA TELEFONIA</v>
          </cell>
          <cell r="C809" t="str">
            <v>UN</v>
          </cell>
          <cell r="D809">
            <v>396.64</v>
          </cell>
        </row>
        <row r="810">
          <cell r="A810">
            <v>9005051</v>
          </cell>
          <cell r="B810" t="str">
            <v>CAIXA DE PASSAGEM EM CHAPA METÁLICA COM PORTA E FECHADURA - 50X50X15CM - USO PARA TELEFONIA</v>
          </cell>
          <cell r="C810" t="str">
            <v>UN</v>
          </cell>
          <cell r="D810">
            <v>364.23</v>
          </cell>
        </row>
        <row r="811">
          <cell r="A811">
            <v>9005055</v>
          </cell>
          <cell r="B811" t="str">
            <v>CAIXA DE PASSAGEM EM ALVENARIA - ESCAVAÇÃO E APILOAMENTO</v>
          </cell>
          <cell r="C811" t="str">
            <v>M3</v>
          </cell>
          <cell r="D811">
            <v>98.13</v>
          </cell>
        </row>
        <row r="812">
          <cell r="A812">
            <v>9005056</v>
          </cell>
          <cell r="B812" t="str">
            <v>CAIXA DE PASSAGEM EM ALVENARIA - LASTRO DE BRITA (FUNDO)</v>
          </cell>
          <cell r="C812" t="str">
            <v>M3</v>
          </cell>
          <cell r="D812">
            <v>248.14</v>
          </cell>
        </row>
        <row r="813">
          <cell r="A813">
            <v>9005057</v>
          </cell>
          <cell r="B813" t="str">
            <v>CAIXA DE PASSAGEM EM ALVENARIA - LASTRO DE CONCRETO (FUNDO)</v>
          </cell>
          <cell r="C813" t="str">
            <v>M3</v>
          </cell>
          <cell r="D813">
            <v>587.02</v>
          </cell>
        </row>
        <row r="814">
          <cell r="A814">
            <v>9005058</v>
          </cell>
          <cell r="B814" t="str">
            <v>CAIXA DE PASSAGEM EM ALVENARIA - PAREDE DE 1/2 TIJOLO, REVESTIDA</v>
          </cell>
          <cell r="C814" t="str">
            <v>M2</v>
          </cell>
          <cell r="D814">
            <v>347</v>
          </cell>
        </row>
        <row r="815">
          <cell r="A815">
            <v>9005059</v>
          </cell>
          <cell r="B815" t="str">
            <v>CAIXA DE PASSAGEM EM ALVENARIA - PAREDE DE 1 TIJOLO, REVESTIDA</v>
          </cell>
          <cell r="C815" t="str">
            <v>M2</v>
          </cell>
          <cell r="D815">
            <v>477.37</v>
          </cell>
        </row>
        <row r="816">
          <cell r="A816">
            <v>9005060</v>
          </cell>
          <cell r="B816" t="str">
            <v>CAIXA DE PASSAGEM EM ALVENARIA - TAMPA DE CONCRETO</v>
          </cell>
          <cell r="C816" t="str">
            <v>M2</v>
          </cell>
          <cell r="D816">
            <v>273.06</v>
          </cell>
        </row>
        <row r="817">
          <cell r="A817">
            <v>9005061</v>
          </cell>
          <cell r="B817" t="str">
            <v>CAIXA DE PASSAGEM E LIGAÇÃO EM PVC 6,5X10,5X5,0CM - (4X2"), INCLUSIVE ESPELHO</v>
          </cell>
          <cell r="C817" t="str">
            <v>UN</v>
          </cell>
          <cell r="D817">
            <v>16.02</v>
          </cell>
        </row>
        <row r="818">
          <cell r="A818">
            <v>9005062</v>
          </cell>
          <cell r="B818" t="str">
            <v>CAIXA TELEFÔNICA INTERNA PADRÃO TELESP N.2 20X20X12CM</v>
          </cell>
          <cell r="C818" t="str">
            <v>UN</v>
          </cell>
          <cell r="D818">
            <v>156.66</v>
          </cell>
        </row>
        <row r="819">
          <cell r="A819">
            <v>9005063</v>
          </cell>
          <cell r="B819" t="str">
            <v>CAIXA TELEFÔNICA INTERNA PADRÃO TELESP N.3 40X40X13,5CM</v>
          </cell>
          <cell r="C819" t="str">
            <v>UN</v>
          </cell>
          <cell r="D819">
            <v>262.02</v>
          </cell>
        </row>
        <row r="820">
          <cell r="A820">
            <v>9005064</v>
          </cell>
          <cell r="B820" t="str">
            <v>CAIXA TELEFÔNICA INTERNA PADRÃO TELESP N. 4 60X60X13,5CM</v>
          </cell>
          <cell r="C820" t="str">
            <v>UN</v>
          </cell>
          <cell r="D820">
            <v>511.56</v>
          </cell>
        </row>
        <row r="821">
          <cell r="A821">
            <v>9005065</v>
          </cell>
          <cell r="B821" t="str">
            <v>CAIXA TELEFÔNICA INTERNA PADRÃO TELESP N. 5 80X80X13,5CM</v>
          </cell>
          <cell r="C821" t="str">
            <v>UN</v>
          </cell>
          <cell r="D821">
            <v>814.42</v>
          </cell>
        </row>
        <row r="822">
          <cell r="A822">
            <v>9005066</v>
          </cell>
          <cell r="B822" t="str">
            <v>CAIXA TELEFÔNICA INTERNA PADRÃO TELESP N.6 120X120X13,5CM</v>
          </cell>
          <cell r="C822" t="str">
            <v>UN</v>
          </cell>
          <cell r="D822">
            <v>1685.56</v>
          </cell>
        </row>
        <row r="823">
          <cell r="A823">
            <v>9005067</v>
          </cell>
          <cell r="B823" t="str">
            <v>CAIXA TELEFÔNICA INTERNA PADRÃO TELESP N.7 150X150X17CM</v>
          </cell>
          <cell r="C823" t="str">
            <v>UN</v>
          </cell>
          <cell r="D823">
            <v>3656.65</v>
          </cell>
        </row>
        <row r="824">
          <cell r="A824">
            <v>9005068</v>
          </cell>
          <cell r="B824" t="str">
            <v>CAIXA DE PASSAGEM E TAMPA PRÉ-MOLDADAS EM CONCRETO, SEM FUNDO, 20X20CM</v>
          </cell>
          <cell r="C824" t="str">
            <v>UN</v>
          </cell>
          <cell r="D824">
            <v>163.44</v>
          </cell>
        </row>
        <row r="825">
          <cell r="A825">
            <v>9005069</v>
          </cell>
          <cell r="B825" t="str">
            <v>CAIXA DE PASSAGEM E TAMPA PRÉ-MOLDADAS EM CONCRETO, SEM FUNDO, 30X30CM</v>
          </cell>
          <cell r="C825" t="str">
            <v>UN</v>
          </cell>
          <cell r="D825">
            <v>179.92</v>
          </cell>
        </row>
        <row r="826">
          <cell r="A826">
            <v>9005070</v>
          </cell>
          <cell r="B826" t="str">
            <v>CAIXA DE PASSAGEM E TAMPA PRÉ-MOLDADAS EM CONCRETO, SEM FUNDO, 40X40CM</v>
          </cell>
          <cell r="C826" t="str">
            <v>UN</v>
          </cell>
          <cell r="D826">
            <v>221.49</v>
          </cell>
        </row>
        <row r="827">
          <cell r="A827">
            <v>9005071</v>
          </cell>
          <cell r="B827" t="str">
            <v>CAIXA DE PASSAGEM E TAMPA PRÉ-MOLDADAS EM CONCRETO, SEM FUNDO, 50X50CM</v>
          </cell>
          <cell r="C827" t="str">
            <v>UN</v>
          </cell>
          <cell r="D827">
            <v>292.94</v>
          </cell>
        </row>
        <row r="828">
          <cell r="A828">
            <v>9005072</v>
          </cell>
          <cell r="B828" t="str">
            <v>CAIXA DE PASSAGEM E TAMPA PRÉ-MOLDADAS EM CONCRETO, SEM FUNDO, 60X60CM</v>
          </cell>
          <cell r="C828" t="str">
            <v>UN</v>
          </cell>
          <cell r="D828">
            <v>384.24</v>
          </cell>
        </row>
        <row r="829">
          <cell r="A829">
            <v>9005073</v>
          </cell>
          <cell r="B829" t="str">
            <v>CAIXA DE PASSAGEM E TAMPA PRÉ-MOLDADAS EM CONCRETO, SEM FUNDO, 100X100</v>
          </cell>
          <cell r="C829" t="str">
            <v>UN</v>
          </cell>
          <cell r="D829">
            <v>970.33</v>
          </cell>
        </row>
        <row r="830">
          <cell r="A830">
            <v>9005081</v>
          </cell>
          <cell r="B830" t="str">
            <v>QUADRO DE DISTRIBUIÇÃO EM PVC - PARA ATÉ 08 DISJUNTORES</v>
          </cell>
          <cell r="C830" t="str">
            <v>UN</v>
          </cell>
          <cell r="D830">
            <v>73.58</v>
          </cell>
        </row>
        <row r="831">
          <cell r="A831">
            <v>9005082</v>
          </cell>
          <cell r="B831" t="str">
            <v>QUADRO DE DISTRIBUIÇÃO EM PVC - PARA ATÉ 16 DISJUNTORES</v>
          </cell>
          <cell r="C831" t="str">
            <v>UN</v>
          </cell>
          <cell r="D831">
            <v>123.84</v>
          </cell>
        </row>
        <row r="832">
          <cell r="A832">
            <v>9005083</v>
          </cell>
          <cell r="B832" t="str">
            <v>QUADRO DE DISTRIBUIÇÃO EM PVC - PARA ATÉ 24 DISJUNTORES</v>
          </cell>
          <cell r="C832" t="str">
            <v>UN</v>
          </cell>
          <cell r="D832">
            <v>333.92</v>
          </cell>
        </row>
        <row r="833">
          <cell r="A833">
            <v>9005084</v>
          </cell>
          <cell r="B833" t="str">
            <v>QUADRO DE DISTRIBUIÇÃO EM PVC - PARA ATÉ 32 DISJUNTORES</v>
          </cell>
          <cell r="C833" t="str">
            <v>UN</v>
          </cell>
          <cell r="D833">
            <v>350.66</v>
          </cell>
        </row>
        <row r="834">
          <cell r="A834">
            <v>9005085</v>
          </cell>
          <cell r="B834" t="str">
            <v>QUADRO DE DISTRIBUIÇÃO EM PVC - PARA ATÉ 48 DISJUNTORES</v>
          </cell>
          <cell r="C834" t="str">
            <v>UN</v>
          </cell>
          <cell r="D834">
            <v>516.47</v>
          </cell>
        </row>
        <row r="835">
          <cell r="A835">
            <v>9005087</v>
          </cell>
          <cell r="B835" t="str">
            <v>QUADRO DE DISTRIBUIÇÃO EM PVC - PARA ATÉ 64 DISJUNTORES</v>
          </cell>
          <cell r="C835" t="str">
            <v>UN</v>
          </cell>
          <cell r="D835">
            <v>2651.03</v>
          </cell>
        </row>
        <row r="836">
          <cell r="A836">
            <v>9005090</v>
          </cell>
          <cell r="B836" t="str">
            <v>CAIXA DE ALUMÍNIO 10X10CM, ALTA COM TAMPA DE LATÃO PARA TOMADAS</v>
          </cell>
          <cell r="C836" t="str">
            <v>UN</v>
          </cell>
          <cell r="D836">
            <v>122.31</v>
          </cell>
        </row>
        <row r="837">
          <cell r="A837">
            <v>9005098</v>
          </cell>
          <cell r="B837" t="str">
            <v>QUADRO GERAL OU DE DISTRIBUIÇÃO, EM CHAPA METÁLICA N.14 ESMALTADA</v>
          </cell>
          <cell r="C837" t="str">
            <v>M2</v>
          </cell>
          <cell r="D837">
            <v>1196.6300000000001</v>
          </cell>
        </row>
        <row r="838">
          <cell r="A838">
            <v>9006000</v>
          </cell>
          <cell r="B838" t="str">
            <v>CHAVES, FUSÍVEIS E ATERRAMENTO</v>
          </cell>
          <cell r="C838" t="str">
            <v>.</v>
          </cell>
          <cell r="D838" t="str">
            <v>.</v>
          </cell>
        </row>
        <row r="839">
          <cell r="A839">
            <v>9006018</v>
          </cell>
          <cell r="B839" t="str">
            <v>CHAVE SECCIONADORA TRIPOLAR, ABERTURA SOB CARGA - SECA 250A/600V</v>
          </cell>
          <cell r="C839" t="str">
            <v>UN</v>
          </cell>
          <cell r="D839">
            <v>3078.73</v>
          </cell>
        </row>
        <row r="840">
          <cell r="A840">
            <v>9006019</v>
          </cell>
          <cell r="B840" t="str">
            <v>CHAVE SECCIONADORA TRIPOLAR, ABERTURA SOB CARGA - SECA 400A/600V</v>
          </cell>
          <cell r="C840" t="str">
            <v>UN</v>
          </cell>
          <cell r="D840">
            <v>2759.16</v>
          </cell>
        </row>
        <row r="841">
          <cell r="A841">
            <v>9006020</v>
          </cell>
          <cell r="B841" t="str">
            <v>CHAVE SECCIONADORA TRIPOLAR, ABERTURA SOB CARGA - SECA 630A/600V</v>
          </cell>
          <cell r="C841" t="str">
            <v>UN</v>
          </cell>
          <cell r="D841">
            <v>4568.0600000000004</v>
          </cell>
        </row>
        <row r="842">
          <cell r="A842">
            <v>9006023</v>
          </cell>
          <cell r="B842" t="str">
            <v>CHAVE SECCIONADORA TIPO NH, COM BASE E FUSÍVEIS - 125A (ABERTURA SEM CARGA)</v>
          </cell>
          <cell r="C842" t="str">
            <v>UN</v>
          </cell>
          <cell r="D842">
            <v>434.94</v>
          </cell>
        </row>
        <row r="843">
          <cell r="A843">
            <v>9006024</v>
          </cell>
          <cell r="B843" t="str">
            <v>CHAVE SECCIONADORA TIPO NH, COM BASE E FUSÍVEIS - 250A (ABERTURA SEM CARGA)</v>
          </cell>
          <cell r="C843" t="str">
            <v>UN</v>
          </cell>
          <cell r="D843">
            <v>1016.43</v>
          </cell>
        </row>
        <row r="844">
          <cell r="A844">
            <v>9006025</v>
          </cell>
          <cell r="B844" t="str">
            <v>CHAVE SECCIONADORA TIPO NH, COM BASE E FUSÍVEIS - 400A (ABERTURA SEM CARGA)</v>
          </cell>
          <cell r="C844" t="str">
            <v>UN</v>
          </cell>
          <cell r="D844">
            <v>1328.65</v>
          </cell>
        </row>
        <row r="845">
          <cell r="A845">
            <v>9006026</v>
          </cell>
          <cell r="B845" t="str">
            <v>CHAVE SECCIONADORA TIPO NH, COM BASE E FUSÍVEIS - 630A (ABERTURA SEM CARGA)</v>
          </cell>
          <cell r="C845" t="str">
            <v>UN</v>
          </cell>
          <cell r="D845">
            <v>1877.91</v>
          </cell>
        </row>
        <row r="846">
          <cell r="A846">
            <v>9006027</v>
          </cell>
          <cell r="B846" t="str">
            <v>CHAVE SECCIONADORA TRIPOLAR, ABERTURA SOB CARGA, COM FUSÍVEIS NH00 - 125A/500V</v>
          </cell>
          <cell r="C846" t="str">
            <v>UN</v>
          </cell>
          <cell r="D846">
            <v>531.96</v>
          </cell>
        </row>
        <row r="847">
          <cell r="A847">
            <v>9006028</v>
          </cell>
          <cell r="B847" t="str">
            <v>CHAVE SECCIONADORA TRIPOLAR, ABERTURA SOB CARGA, COM FUSÍVEIS NH1 - 250A/500V</v>
          </cell>
          <cell r="C847" t="str">
            <v>UN</v>
          </cell>
          <cell r="D847">
            <v>1307.18</v>
          </cell>
        </row>
        <row r="848">
          <cell r="A848">
            <v>9006029</v>
          </cell>
          <cell r="B848" t="str">
            <v>CHAVE SECCIONADORA TRIPOLAR, ABERTURA SOB CARGA, COM FUSÍVEIS NH2 - 400A/500V</v>
          </cell>
          <cell r="C848" t="str">
            <v>UN</v>
          </cell>
          <cell r="D848">
            <v>1665.17</v>
          </cell>
        </row>
        <row r="849">
          <cell r="A849">
            <v>9006030</v>
          </cell>
          <cell r="B849" t="str">
            <v>CHAVE SECCIONADORA TRIPOLAR, ABERTURA SOB CARGA, COM FUSÍVEIS NH3 -630A/600V</v>
          </cell>
          <cell r="C849" t="str">
            <v>UN</v>
          </cell>
          <cell r="D849">
            <v>2413.64</v>
          </cell>
        </row>
        <row r="850">
          <cell r="A850">
            <v>9006033</v>
          </cell>
          <cell r="B850" t="str">
            <v>CHAVE SECCIONADORA ROTATIVA ABERT. SOB CARGA TP (PACCO) - 3X16A</v>
          </cell>
          <cell r="C850" t="str">
            <v>UN</v>
          </cell>
          <cell r="D850">
            <v>182.15</v>
          </cell>
        </row>
        <row r="851">
          <cell r="A851">
            <v>9006036</v>
          </cell>
          <cell r="B851" t="str">
            <v>CHAVE SECCIONADORA ROTATIVA ABERTURA SOB CARGA TIPO (PACCO) - 3X63A</v>
          </cell>
          <cell r="C851" t="str">
            <v>UN</v>
          </cell>
          <cell r="D851">
            <v>303.99</v>
          </cell>
        </row>
        <row r="852">
          <cell r="A852">
            <v>9006049</v>
          </cell>
          <cell r="B852" t="str">
            <v>FUSÍVEL TIPO "DIAZED", TIPO RÁPIDO OU RETARDADO - 2/25A</v>
          </cell>
          <cell r="C852" t="str">
            <v>UN</v>
          </cell>
          <cell r="D852">
            <v>12.63</v>
          </cell>
        </row>
        <row r="853">
          <cell r="A853">
            <v>9006058</v>
          </cell>
          <cell r="B853" t="str">
            <v>FUSÍVEL TIPO NH - 100/200A</v>
          </cell>
          <cell r="C853" t="str">
            <v>UN</v>
          </cell>
          <cell r="D853">
            <v>88.89</v>
          </cell>
        </row>
        <row r="854">
          <cell r="A854">
            <v>9006059</v>
          </cell>
          <cell r="B854" t="str">
            <v>FUSÍVEL TIPO NH - 224/355A</v>
          </cell>
          <cell r="C854" t="str">
            <v>UN</v>
          </cell>
          <cell r="D854">
            <v>142.82</v>
          </cell>
        </row>
        <row r="855">
          <cell r="A855">
            <v>9006060</v>
          </cell>
          <cell r="B855" t="str">
            <v>FUSÍVEL TIPO NH - 425/630A</v>
          </cell>
          <cell r="C855" t="str">
            <v>UN</v>
          </cell>
          <cell r="D855">
            <v>184.04</v>
          </cell>
        </row>
        <row r="856">
          <cell r="A856">
            <v>9006061</v>
          </cell>
          <cell r="B856" t="str">
            <v>FUSÍVEL TIPO NH TAMANHO 04 DE 800-1250A</v>
          </cell>
          <cell r="C856" t="str">
            <v>UN</v>
          </cell>
          <cell r="D856">
            <v>839.48</v>
          </cell>
        </row>
        <row r="857">
          <cell r="A857">
            <v>9006062</v>
          </cell>
          <cell r="B857" t="str">
            <v>BASE PARA FUSÍVEIS TIPO "DIAZED" - 2/25A</v>
          </cell>
          <cell r="C857" t="str">
            <v>UN</v>
          </cell>
          <cell r="D857">
            <v>89.96</v>
          </cell>
        </row>
        <row r="858">
          <cell r="A858">
            <v>9006063</v>
          </cell>
          <cell r="B858" t="str">
            <v>BASE PARA FUSÍVEIS TIPO "DIAZED" - 35/63A</v>
          </cell>
          <cell r="C858" t="str">
            <v>UN</v>
          </cell>
          <cell r="D858">
            <v>106.51</v>
          </cell>
        </row>
        <row r="859">
          <cell r="A859">
            <v>9006064</v>
          </cell>
          <cell r="B859" t="str">
            <v>BASE COM FUSÍVEIS TIPO NH - ATÉ 125A</v>
          </cell>
          <cell r="C859" t="str">
            <v>UN</v>
          </cell>
          <cell r="D859">
            <v>130.04</v>
          </cell>
        </row>
        <row r="860">
          <cell r="A860">
            <v>9006065</v>
          </cell>
          <cell r="B860" t="str">
            <v>BASE COM FUSÍVEIS TIPO NH - ATÉ 250A</v>
          </cell>
          <cell r="C860" t="str">
            <v>UN</v>
          </cell>
          <cell r="D860">
            <v>270.68</v>
          </cell>
        </row>
        <row r="861">
          <cell r="A861">
            <v>9006066</v>
          </cell>
          <cell r="B861" t="str">
            <v>BASE COM FUSÍVEIS TIPO NH - ATÉ 400A</v>
          </cell>
          <cell r="C861" t="str">
            <v>UN</v>
          </cell>
          <cell r="D861">
            <v>363.05</v>
          </cell>
        </row>
        <row r="862">
          <cell r="A862">
            <v>9006067</v>
          </cell>
          <cell r="B862" t="str">
            <v>BASE COM FUSÍVEIS TIPO NH - TAMANHO 03 DE 425 - 630A</v>
          </cell>
          <cell r="C862" t="str">
            <v>UN</v>
          </cell>
          <cell r="D862">
            <v>533.25</v>
          </cell>
        </row>
        <row r="863">
          <cell r="A863">
            <v>9006068</v>
          </cell>
          <cell r="B863" t="str">
            <v>BASE COM FUSÍVEIS TIPO NH - TAMANHO 04 DE 800 - 1250A</v>
          </cell>
          <cell r="C863" t="str">
            <v>UN</v>
          </cell>
          <cell r="D863">
            <v>1861.12</v>
          </cell>
        </row>
        <row r="864">
          <cell r="A864">
            <v>9006069</v>
          </cell>
          <cell r="B864" t="str">
            <v>ISOLADOR DE POLIÉSTER TIPO TONEL B.T. USO INTERNO - 15X20MM</v>
          </cell>
          <cell r="C864" t="str">
            <v>UN</v>
          </cell>
          <cell r="D864">
            <v>18.73</v>
          </cell>
        </row>
        <row r="865">
          <cell r="A865">
            <v>9006070</v>
          </cell>
          <cell r="B865" t="str">
            <v>ISOLADOR DE POLIÉSTER TIPO TONEL B.T. USO INTERNO - 40X50MM</v>
          </cell>
          <cell r="C865" t="str">
            <v>UN</v>
          </cell>
          <cell r="D865">
            <v>44.04</v>
          </cell>
        </row>
        <row r="866">
          <cell r="A866">
            <v>9006071</v>
          </cell>
          <cell r="B866" t="str">
            <v>ISOLADOR DE POLIÉSTER TIPO TONEL B.T. USO INTERNO - 60X60MM</v>
          </cell>
          <cell r="C866" t="str">
            <v>UN</v>
          </cell>
          <cell r="D866">
            <v>51.55</v>
          </cell>
        </row>
        <row r="867">
          <cell r="A867">
            <v>9006072</v>
          </cell>
          <cell r="B867" t="str">
            <v>ISOLADOR DE POLIÉSTER TIPO TONEL B.T. USO INTERNO - 60X75MM</v>
          </cell>
          <cell r="C867" t="str">
            <v>UN</v>
          </cell>
          <cell r="D867">
            <v>56.19</v>
          </cell>
        </row>
        <row r="868">
          <cell r="A868">
            <v>9006073</v>
          </cell>
          <cell r="B868" t="str">
            <v>BARRAMENTO DE COBRE PARA 30A - 6,35X1,58MM</v>
          </cell>
          <cell r="C868" t="str">
            <v>M</v>
          </cell>
          <cell r="D868">
            <v>18.45</v>
          </cell>
        </row>
        <row r="869">
          <cell r="A869">
            <v>9006074</v>
          </cell>
          <cell r="B869" t="str">
            <v>BARRAMENTO DE COBRE PARA 60A - 9,52X2,38MM</v>
          </cell>
          <cell r="C869" t="str">
            <v>M</v>
          </cell>
          <cell r="D869">
            <v>32.39</v>
          </cell>
        </row>
        <row r="870">
          <cell r="A870">
            <v>9006075</v>
          </cell>
          <cell r="B870" t="str">
            <v>BARRAMENTO DE COBRE PARA 100A - 15X3MM</v>
          </cell>
          <cell r="C870" t="str">
            <v>M</v>
          </cell>
          <cell r="D870">
            <v>63.39</v>
          </cell>
        </row>
        <row r="871">
          <cell r="A871">
            <v>9006076</v>
          </cell>
          <cell r="B871" t="str">
            <v>BARRAMENTO DE COBRE PARA 150A - 20X4MM</v>
          </cell>
          <cell r="C871" t="str">
            <v>M</v>
          </cell>
          <cell r="D871">
            <v>142.65</v>
          </cell>
        </row>
        <row r="872">
          <cell r="A872">
            <v>9006077</v>
          </cell>
          <cell r="B872" t="str">
            <v>BARRAMENTO DE COBRE PARA 200A - 25X4MM</v>
          </cell>
          <cell r="C872" t="str">
            <v>M</v>
          </cell>
          <cell r="D872">
            <v>160.68</v>
          </cell>
        </row>
        <row r="873">
          <cell r="A873">
            <v>9006078</v>
          </cell>
          <cell r="B873" t="str">
            <v>BARRAMENTO DE COBRE PARA 400A - 40X7MM</v>
          </cell>
          <cell r="C873" t="str">
            <v>M</v>
          </cell>
          <cell r="D873">
            <v>378.26</v>
          </cell>
        </row>
        <row r="874">
          <cell r="A874">
            <v>9006079</v>
          </cell>
          <cell r="B874" t="str">
            <v>BARRAMENTO DE COBRE PARA 600A - 7X60MM</v>
          </cell>
          <cell r="C874" t="str">
            <v>M</v>
          </cell>
          <cell r="D874">
            <v>824.68</v>
          </cell>
        </row>
        <row r="875">
          <cell r="A875">
            <v>9006080</v>
          </cell>
          <cell r="B875" t="str">
            <v>BARRAMENTO DE COBRE PARA 800A - 10X80MM</v>
          </cell>
          <cell r="C875" t="str">
            <v>M</v>
          </cell>
          <cell r="D875">
            <v>1080.94</v>
          </cell>
        </row>
        <row r="876">
          <cell r="A876">
            <v>9006081</v>
          </cell>
          <cell r="B876" t="str">
            <v>BARRAMENTO DE COBRE PARA 1000A - 10X100MM</v>
          </cell>
          <cell r="C876" t="str">
            <v>M</v>
          </cell>
          <cell r="D876">
            <v>1331.78</v>
          </cell>
        </row>
        <row r="877">
          <cell r="A877">
            <v>9006082</v>
          </cell>
          <cell r="B877" t="str">
            <v>BARRAMENTO DE COBRE PARA 1200A - 9,5X127MM</v>
          </cell>
          <cell r="C877" t="str">
            <v>M</v>
          </cell>
          <cell r="D877">
            <v>1511.92</v>
          </cell>
        </row>
        <row r="878">
          <cell r="A878">
            <v>9006083</v>
          </cell>
          <cell r="B878" t="str">
            <v>BARRAMENTO DE COBRE PARA 1400A - 9,52X152MM</v>
          </cell>
          <cell r="C878" t="str">
            <v>M</v>
          </cell>
          <cell r="D878">
            <v>1806.32</v>
          </cell>
        </row>
        <row r="879">
          <cell r="A879">
            <v>9006088</v>
          </cell>
          <cell r="B879" t="str">
            <v>PROTEÇÃO PARA BARRAMENTO DE QUADROS EM POLICARBONATO COMPACTO 4MM</v>
          </cell>
          <cell r="C879" t="str">
            <v>M2</v>
          </cell>
          <cell r="D879">
            <v>326.18</v>
          </cell>
        </row>
        <row r="880">
          <cell r="A880">
            <v>9006090</v>
          </cell>
          <cell r="B880" t="str">
            <v>CABO DE COBRE NÚ, PARA ATERRAMENTO - 6,00MM2</v>
          </cell>
          <cell r="C880" t="str">
            <v>M</v>
          </cell>
          <cell r="D880">
            <v>11.22</v>
          </cell>
        </row>
        <row r="881">
          <cell r="A881">
            <v>9006091</v>
          </cell>
          <cell r="B881" t="str">
            <v>CABO DE COBRE NÚ, PARA ATERRAMENTO - 10,00MM2</v>
          </cell>
          <cell r="C881" t="str">
            <v>M</v>
          </cell>
          <cell r="D881">
            <v>15.51</v>
          </cell>
        </row>
        <row r="882">
          <cell r="A882">
            <v>9006092</v>
          </cell>
          <cell r="B882" t="str">
            <v>CABO DE COBRE NÚ, PARA ATERRAMENTO - 16,00MM2</v>
          </cell>
          <cell r="C882" t="str">
            <v>M</v>
          </cell>
          <cell r="D882">
            <v>23.49</v>
          </cell>
        </row>
        <row r="883">
          <cell r="A883">
            <v>9006093</v>
          </cell>
          <cell r="B883" t="str">
            <v>CABO DE COBRE NÚ, PARA ATERRAMENTO - 25,00MM2</v>
          </cell>
          <cell r="C883" t="str">
            <v>M</v>
          </cell>
          <cell r="D883">
            <v>34.14</v>
          </cell>
        </row>
        <row r="884">
          <cell r="A884">
            <v>9006094</v>
          </cell>
          <cell r="B884" t="str">
            <v>CABO DE COBRE NÚ, PARA ATERRAMENTO - 35,00MM2</v>
          </cell>
          <cell r="C884" t="str">
            <v>M</v>
          </cell>
          <cell r="D884">
            <v>46.43</v>
          </cell>
        </row>
        <row r="885">
          <cell r="A885">
            <v>9006095</v>
          </cell>
          <cell r="B885" t="str">
            <v>CABO DE COBRE NÚ, PARA ATERRAMENTO - 50,00MM2</v>
          </cell>
          <cell r="C885" t="str">
            <v>M</v>
          </cell>
          <cell r="D885">
            <v>64.3</v>
          </cell>
        </row>
        <row r="886">
          <cell r="A886">
            <v>9006096</v>
          </cell>
          <cell r="B886" t="str">
            <v>CABO DE COBRE NÚ, PARA ATERRAMENTO - 70.00MM2</v>
          </cell>
          <cell r="C886" t="str">
            <v>M</v>
          </cell>
          <cell r="D886">
            <v>83.03</v>
          </cell>
        </row>
        <row r="887">
          <cell r="A887">
            <v>9006097</v>
          </cell>
          <cell r="B887" t="str">
            <v>CABO DE COBRE NÚ, PARA ATERRAMENTO - 95,00MM2</v>
          </cell>
          <cell r="C887" t="str">
            <v>M</v>
          </cell>
          <cell r="D887">
            <v>116.2</v>
          </cell>
        </row>
        <row r="888">
          <cell r="A888">
            <v>9006098</v>
          </cell>
          <cell r="B888" t="str">
            <v>CABO DE COBRE NÚ, PARA ATERRAMENTO - 120,00MM2</v>
          </cell>
          <cell r="C888" t="str">
            <v>M</v>
          </cell>
          <cell r="D888">
            <v>155.80000000000001</v>
          </cell>
        </row>
        <row r="889">
          <cell r="A889">
            <v>9006099</v>
          </cell>
          <cell r="B889" t="str">
            <v>ATERRAMENTO DE QUADROS, EXCLUSIVE CABO</v>
          </cell>
          <cell r="C889" t="str">
            <v>UN</v>
          </cell>
          <cell r="D889">
            <v>437.68</v>
          </cell>
        </row>
        <row r="890">
          <cell r="A890">
            <v>9007000</v>
          </cell>
          <cell r="B890" t="str">
            <v>PONTOS DE ENERGIA</v>
          </cell>
          <cell r="C890" t="str">
            <v>.</v>
          </cell>
          <cell r="D890" t="str">
            <v>.</v>
          </cell>
        </row>
        <row r="891">
          <cell r="A891">
            <v>9007001</v>
          </cell>
          <cell r="B891" t="str">
            <v>PONTO COM INTERRUPTOR SIMPLES - 1 TECLA, EM CAIXA 4"X2"</v>
          </cell>
          <cell r="C891" t="str">
            <v>UN</v>
          </cell>
          <cell r="D891">
            <v>171.02</v>
          </cell>
        </row>
        <row r="892">
          <cell r="A892">
            <v>9007002</v>
          </cell>
          <cell r="B892" t="str">
            <v>PONTO COM INTERRUPTOR SIMPLES - 2 TECLAS, EM CAIXA 4"X2"</v>
          </cell>
          <cell r="C892" t="str">
            <v>UN</v>
          </cell>
          <cell r="D892">
            <v>265.01</v>
          </cell>
        </row>
        <row r="893">
          <cell r="A893">
            <v>9007003</v>
          </cell>
          <cell r="B893" t="str">
            <v>PONTO COM INTERRUPTOR SIMPLES - 3 TECLAS, EM CAIXA 4"X2"</v>
          </cell>
          <cell r="C893" t="str">
            <v>UN</v>
          </cell>
          <cell r="D893">
            <v>337.04</v>
          </cell>
        </row>
        <row r="894">
          <cell r="A894">
            <v>9007005</v>
          </cell>
          <cell r="B894" t="str">
            <v>PONTO COM INTERRUPTOR SIMPLES - 2 TECLAS, EM CAIXA 4"X4"</v>
          </cell>
          <cell r="C894" t="str">
            <v>UN</v>
          </cell>
          <cell r="D894">
            <v>267.91000000000003</v>
          </cell>
        </row>
        <row r="895">
          <cell r="A895">
            <v>9007006</v>
          </cell>
          <cell r="B895" t="str">
            <v>PONTO COM INTERRUPTOR SIMPLES - 3 TECLAS, EM CAIXA 4"X4"</v>
          </cell>
          <cell r="C895" t="str">
            <v>UN</v>
          </cell>
          <cell r="D895">
            <v>349.95</v>
          </cell>
        </row>
        <row r="896">
          <cell r="A896">
            <v>9007007</v>
          </cell>
          <cell r="B896" t="str">
            <v>PONTO COM INTERRUPTOR SIMPLES - 4 TECLAS, EM CAIXA 4"X4"</v>
          </cell>
          <cell r="C896" t="str">
            <v>UN</v>
          </cell>
          <cell r="D896">
            <v>437.96</v>
          </cell>
        </row>
        <row r="897">
          <cell r="A897">
            <v>9007008</v>
          </cell>
          <cell r="B897" t="str">
            <v>PONTO COM INTERRUPTOR SIMPLES E TOMADA 110V - EM CAIXA 4"X4"</v>
          </cell>
          <cell r="C897" t="str">
            <v>UN</v>
          </cell>
          <cell r="D897">
            <v>265.64999999999998</v>
          </cell>
        </row>
        <row r="898">
          <cell r="A898">
            <v>9007010</v>
          </cell>
          <cell r="B898" t="str">
            <v>PONTO COM INTERRUPTOR PARALELO - 1 TECLA, EM CAIXA 4"X2"</v>
          </cell>
          <cell r="C898" t="str">
            <v>UN</v>
          </cell>
          <cell r="D898">
            <v>245.89</v>
          </cell>
        </row>
        <row r="899">
          <cell r="A899">
            <v>9007015</v>
          </cell>
          <cell r="B899" t="str">
            <v>PONTO COM INTERRUPTOR SIMPLES BIPOLAR - EM CAIXA 4"X2"</v>
          </cell>
          <cell r="C899" t="str">
            <v>UN</v>
          </cell>
          <cell r="D899">
            <v>192.8</v>
          </cell>
        </row>
        <row r="900">
          <cell r="A900">
            <v>9007018</v>
          </cell>
          <cell r="B900" t="str">
            <v>PONTO COM INTERRUPTOR PARALELO BIPOLAR - EM CAIXA 4"X2"</v>
          </cell>
          <cell r="C900" t="str">
            <v>UN</v>
          </cell>
          <cell r="D900">
            <v>277.20999999999998</v>
          </cell>
        </row>
        <row r="901">
          <cell r="A901">
            <v>9007030</v>
          </cell>
          <cell r="B901" t="str">
            <v>PONTO COM DOIS INTERRUPTORES SIMPLES BIPOLAR - EM CAIXA 4"X4"</v>
          </cell>
          <cell r="C901" t="str">
            <v>UN</v>
          </cell>
          <cell r="D901">
            <v>311.47000000000003</v>
          </cell>
        </row>
        <row r="902">
          <cell r="A902">
            <v>9007035</v>
          </cell>
          <cell r="B902" t="str">
            <v>PONTO COM INTERRUPTOR SIMPLES - 1 TECLA, EM CONDULETE 3/4"</v>
          </cell>
          <cell r="C902" t="str">
            <v>UN</v>
          </cell>
          <cell r="D902">
            <v>186.53</v>
          </cell>
        </row>
        <row r="903">
          <cell r="A903">
            <v>9007036</v>
          </cell>
          <cell r="B903" t="str">
            <v>PONTO COM INTERRUPTOR SIMPLES - 2 TECLAS, EM CONDULETE 3/4"</v>
          </cell>
          <cell r="C903" t="str">
            <v>UN</v>
          </cell>
          <cell r="D903">
            <v>280.52</v>
          </cell>
        </row>
        <row r="904">
          <cell r="A904">
            <v>9007037</v>
          </cell>
          <cell r="B904" t="str">
            <v>PONTO COM INTERRUPTOR SIMPLES - 3 TECLAS, EM CONDULETE 3/4"</v>
          </cell>
          <cell r="C904" t="str">
            <v>UN</v>
          </cell>
          <cell r="D904">
            <v>352.55</v>
          </cell>
        </row>
        <row r="905">
          <cell r="A905">
            <v>9007038</v>
          </cell>
          <cell r="B905" t="str">
            <v>PONTO COM INTERRUPTOR SIMPLES - 4 TECLAS, EM CONDULETE 3/4" CORPO DUPLO</v>
          </cell>
          <cell r="C905" t="str">
            <v>UN</v>
          </cell>
          <cell r="D905">
            <v>457.97</v>
          </cell>
        </row>
        <row r="906">
          <cell r="A906">
            <v>9007040</v>
          </cell>
          <cell r="B906" t="str">
            <v>PONTO COM INTERRUPTOR PARALELO - 1 TECLA, EM CONDULETE 3/4"</v>
          </cell>
          <cell r="C906" t="str">
            <v>UN</v>
          </cell>
          <cell r="D906">
            <v>261.39999999999998</v>
          </cell>
        </row>
        <row r="907">
          <cell r="A907">
            <v>9007041</v>
          </cell>
          <cell r="B907" t="str">
            <v>PONTO COM INTERRUPTOR SIMPLES E TOMADA 110V - EM CONDULETE 3/4" CORPO DUPLO</v>
          </cell>
          <cell r="C907" t="str">
            <v>UN</v>
          </cell>
          <cell r="D907">
            <v>346.15</v>
          </cell>
        </row>
        <row r="908">
          <cell r="A908">
            <v>9007045</v>
          </cell>
          <cell r="B908" t="str">
            <v>PONTO COM INTERRUPTOR SIMPLES BIPOLAR - EM CONDULETE 3/4"</v>
          </cell>
          <cell r="C908" t="str">
            <v>UN</v>
          </cell>
          <cell r="D908">
            <v>208.31</v>
          </cell>
        </row>
        <row r="909">
          <cell r="A909">
            <v>9007050</v>
          </cell>
          <cell r="B909" t="str">
            <v>PONTO COM INTERRUPTOR PARALELO BIPOLAR - EM CONDULETE 3/4"</v>
          </cell>
          <cell r="C909" t="str">
            <v>UN</v>
          </cell>
          <cell r="D909">
            <v>292.72000000000003</v>
          </cell>
        </row>
        <row r="910">
          <cell r="A910">
            <v>9007055</v>
          </cell>
          <cell r="B910" t="str">
            <v>PONTO COM DOIS INTERRUPTORES SIMPLES BIPOLAR - EM CONDULETE 3/4"</v>
          </cell>
          <cell r="C910" t="str">
            <v>UN</v>
          </cell>
          <cell r="D910">
            <v>318.41000000000003</v>
          </cell>
        </row>
        <row r="911">
          <cell r="A911">
            <v>9007056</v>
          </cell>
          <cell r="B911" t="str">
            <v>PONTO COM TRÊS INTERRUPTORES SIMPLES BIPOLAR - EM CONDULETE 3/4" CORPO DUPLO</v>
          </cell>
          <cell r="C911" t="str">
            <v>UN</v>
          </cell>
          <cell r="D911">
            <v>429.63</v>
          </cell>
        </row>
        <row r="912">
          <cell r="A912">
            <v>9007060</v>
          </cell>
          <cell r="B912" t="str">
            <v>PONTO COM TOMADA SIMPLES DE EMBUTIR - 110/220V CAIXA 4"X2"</v>
          </cell>
          <cell r="C912" t="str">
            <v>UN</v>
          </cell>
          <cell r="D912">
            <v>162.29</v>
          </cell>
        </row>
        <row r="913">
          <cell r="A913">
            <v>9007061</v>
          </cell>
          <cell r="B913" t="str">
            <v>PONTO COM TOMADA SIMPLES 110/220V - EM CONDULETE 3/4"</v>
          </cell>
          <cell r="C913" t="str">
            <v>UN</v>
          </cell>
          <cell r="D913">
            <v>250.73</v>
          </cell>
        </row>
        <row r="914">
          <cell r="A914">
            <v>9007070</v>
          </cell>
          <cell r="B914" t="str">
            <v>PONTO COM TOMADA SIMPLES DE EMBUTIR - PARA PISO</v>
          </cell>
          <cell r="C914" t="str">
            <v>UN</v>
          </cell>
          <cell r="D914">
            <v>261.82</v>
          </cell>
        </row>
        <row r="915">
          <cell r="A915">
            <v>9007075</v>
          </cell>
          <cell r="B915" t="str">
            <v>PONTO SECO PARA TELEFONE - CAIXA 4"X4"</v>
          </cell>
          <cell r="C915" t="str">
            <v>UN</v>
          </cell>
          <cell r="D915">
            <v>296.27999999999997</v>
          </cell>
        </row>
        <row r="916">
          <cell r="A916">
            <v>9007076</v>
          </cell>
          <cell r="B916" t="str">
            <v>PONTO SECO PARA TELEFONE EM CONDULETE</v>
          </cell>
          <cell r="C916" t="str">
            <v>UN</v>
          </cell>
          <cell r="D916">
            <v>206.37</v>
          </cell>
        </row>
        <row r="917">
          <cell r="A917">
            <v>9007080</v>
          </cell>
          <cell r="B917" t="str">
            <v>PONTO COM BOTÃO PARA CAMPAINHA - USO AO TEMPO - CAIXA 4"X2"</v>
          </cell>
          <cell r="C917" t="str">
            <v>UN</v>
          </cell>
          <cell r="D917">
            <v>486.22</v>
          </cell>
        </row>
        <row r="918">
          <cell r="A918">
            <v>9007085</v>
          </cell>
          <cell r="B918" t="str">
            <v>PONTO COM CIGARRA DE SOBREPOR, TIPO COLEGIAL - CAIXA 3"X3"</v>
          </cell>
          <cell r="C918" t="str">
            <v>UN</v>
          </cell>
          <cell r="D918">
            <v>288.39</v>
          </cell>
        </row>
        <row r="919">
          <cell r="A919">
            <v>9007090</v>
          </cell>
          <cell r="B919" t="str">
            <v>PONTO DE LUZ - CAIXA FUNDO MÓVEL</v>
          </cell>
          <cell r="C919" t="str">
            <v>UN</v>
          </cell>
          <cell r="D919">
            <v>285.43</v>
          </cell>
        </row>
        <row r="920">
          <cell r="A920">
            <v>9007095</v>
          </cell>
          <cell r="B920" t="str">
            <v>PONTO DE LUZ - CONDULETE 3/4"</v>
          </cell>
          <cell r="C920" t="str">
            <v>UN</v>
          </cell>
          <cell r="D920">
            <v>323.27999999999997</v>
          </cell>
        </row>
        <row r="921">
          <cell r="A921">
            <v>9008000</v>
          </cell>
          <cell r="B921" t="str">
            <v>DISJUNTORES</v>
          </cell>
          <cell r="C921" t="str">
            <v>.</v>
          </cell>
          <cell r="D921" t="str">
            <v>.</v>
          </cell>
        </row>
        <row r="922">
          <cell r="A922">
            <v>9008010</v>
          </cell>
          <cell r="B922" t="str">
            <v>MINI DISJUNTOR - TIPO EUROPEU (IEC) - UNIPOLAR 6/25A</v>
          </cell>
          <cell r="C922" t="str">
            <v>UN</v>
          </cell>
          <cell r="D922">
            <v>30.03</v>
          </cell>
        </row>
        <row r="923">
          <cell r="A923">
            <v>9008011</v>
          </cell>
          <cell r="B923" t="str">
            <v>MINI DISJUNTOR - TIPO EUROPEU (IEC) - UNIPOLAR 32/50A</v>
          </cell>
          <cell r="C923" t="str">
            <v>UN</v>
          </cell>
          <cell r="D923">
            <v>28.93</v>
          </cell>
        </row>
        <row r="924">
          <cell r="A924">
            <v>9008012</v>
          </cell>
          <cell r="B924" t="str">
            <v>MINI DISJUNTOR - TIPO EUROPEU (IEC) - BIPOLAR 6/25A</v>
          </cell>
          <cell r="C924" t="str">
            <v>UN</v>
          </cell>
          <cell r="D924">
            <v>81.650000000000006</v>
          </cell>
        </row>
        <row r="925">
          <cell r="A925">
            <v>9008013</v>
          </cell>
          <cell r="B925" t="str">
            <v>MINI DISJUNTOR - TIPO EUROPEU (IEC) -  BIPOLAR 32/50A</v>
          </cell>
          <cell r="C925" t="str">
            <v>UN</v>
          </cell>
          <cell r="D925">
            <v>76.22</v>
          </cell>
        </row>
        <row r="926">
          <cell r="A926">
            <v>9008014</v>
          </cell>
          <cell r="B926" t="str">
            <v>MINI DISJUNTOR - TIPO EUROPEU (IEC) - TRIPOLAR 6/25A</v>
          </cell>
          <cell r="C926" t="str">
            <v>UN</v>
          </cell>
          <cell r="D926">
            <v>116.16</v>
          </cell>
        </row>
        <row r="927">
          <cell r="A927">
            <v>9008015</v>
          </cell>
          <cell r="B927" t="str">
            <v>MINI DISJUNTOR - TIPO EUROPEU (IEC) - TRIPOLAR 32/50A</v>
          </cell>
          <cell r="C927" t="str">
            <v>UN</v>
          </cell>
          <cell r="D927">
            <v>107.91</v>
          </cell>
        </row>
        <row r="928">
          <cell r="A928">
            <v>9008016</v>
          </cell>
          <cell r="B928" t="str">
            <v>MINI DISJUNTOR - TIPO EUROPEU (IEC) - TRIPOLAR 63A</v>
          </cell>
          <cell r="C928" t="str">
            <v>UN</v>
          </cell>
          <cell r="D928">
            <v>129.41999999999999</v>
          </cell>
        </row>
        <row r="929">
          <cell r="A929">
            <v>9008017</v>
          </cell>
          <cell r="B929" t="str">
            <v>MINI DISJUNTOR - TIPO EUROPEU (IEC) - TRIPOLAR 80A</v>
          </cell>
          <cell r="C929" t="str">
            <v>UN</v>
          </cell>
          <cell r="D929">
            <v>235.93</v>
          </cell>
        </row>
        <row r="930">
          <cell r="A930">
            <v>9008018</v>
          </cell>
          <cell r="B930" t="str">
            <v>MINI DISJUNTOR - TIPO EUROPEU (IEC) - TRIPOLAR 100A</v>
          </cell>
          <cell r="C930" t="str">
            <v>UN</v>
          </cell>
          <cell r="D930">
            <v>236.43</v>
          </cell>
        </row>
        <row r="931">
          <cell r="A931">
            <v>9008019</v>
          </cell>
          <cell r="B931" t="str">
            <v>MINI DISJUNTOR - TIPO EUROPEU (IEC) - BIPOLAR 63A</v>
          </cell>
          <cell r="C931" t="str">
            <v>UN</v>
          </cell>
          <cell r="D931">
            <v>85.31</v>
          </cell>
        </row>
        <row r="932">
          <cell r="A932">
            <v>9008020</v>
          </cell>
          <cell r="B932" t="str">
            <v>MINI DISJUNTOR - TIPO EUROPEU (IEC) - BIPOLAR 80A</v>
          </cell>
          <cell r="C932" t="str">
            <v>UN</v>
          </cell>
          <cell r="D932">
            <v>162.53</v>
          </cell>
        </row>
        <row r="933">
          <cell r="A933">
            <v>9008021</v>
          </cell>
          <cell r="B933" t="str">
            <v>DISJUNTOR AUTOMÁTICO TRIPOLAR A SECO  800A/600V</v>
          </cell>
          <cell r="C933" t="str">
            <v>UN</v>
          </cell>
          <cell r="D933">
            <v>44809.95</v>
          </cell>
        </row>
        <row r="934">
          <cell r="A934">
            <v>9008022</v>
          </cell>
          <cell r="B934" t="str">
            <v>DISJUNTOR AUTOMÁTICO TRIPOLAR A SECO 1000A/600V</v>
          </cell>
          <cell r="C934" t="str">
            <v>UN</v>
          </cell>
          <cell r="D934">
            <v>25063.42</v>
          </cell>
        </row>
        <row r="935">
          <cell r="A935">
            <v>9008023</v>
          </cell>
          <cell r="B935" t="str">
            <v>DISJUNTOR AUTOMÁTICO TRIPOLAR A SECO 1250A/600V</v>
          </cell>
          <cell r="C935" t="str">
            <v>UN</v>
          </cell>
          <cell r="D935">
            <v>32254.89</v>
          </cell>
        </row>
        <row r="936">
          <cell r="A936">
            <v>9008024</v>
          </cell>
          <cell r="B936" t="str">
            <v>DISJUNTOR AUTOMÁTICO TRIPOLAR A SECO 1600A/600V</v>
          </cell>
          <cell r="C936" t="str">
            <v>UN</v>
          </cell>
          <cell r="D936">
            <v>31211.73</v>
          </cell>
        </row>
        <row r="937">
          <cell r="A937">
            <v>9008025</v>
          </cell>
          <cell r="B937" t="str">
            <v>DISJUNTOR AUTOMÁTICO TRIPOLAR A SECO 2000A/600V</v>
          </cell>
          <cell r="C937" t="str">
            <v>UN</v>
          </cell>
          <cell r="D937">
            <v>33470.26</v>
          </cell>
        </row>
        <row r="938">
          <cell r="A938">
            <v>9008026</v>
          </cell>
          <cell r="B938" t="str">
            <v>DISJUNTOR AUTOMÁTICO TRIPOLAR A SECO 2500A/600V</v>
          </cell>
          <cell r="C938" t="str">
            <v>UN</v>
          </cell>
          <cell r="D938">
            <v>69340.17</v>
          </cell>
        </row>
        <row r="939">
          <cell r="A939">
            <v>9008027</v>
          </cell>
          <cell r="B939" t="str">
            <v>DISJUNTOR AUTOMÁTICO TRIPOLAR A SECO 3200A/600V</v>
          </cell>
          <cell r="C939" t="str">
            <v>UN</v>
          </cell>
          <cell r="D939">
            <v>67996.87</v>
          </cell>
        </row>
        <row r="940">
          <cell r="A940">
            <v>9008028</v>
          </cell>
          <cell r="B940" t="str">
            <v>MINI DISJUNTOR - TIPO EUROPEU (IEC) - BIPOLAR 100A</v>
          </cell>
          <cell r="C940" t="str">
            <v>UN</v>
          </cell>
          <cell r="D940">
            <v>1067.0899999999999</v>
          </cell>
        </row>
        <row r="941">
          <cell r="A941">
            <v>9008029</v>
          </cell>
          <cell r="B941" t="str">
            <v>MINI DISJUNTOR - TIPO EUROPEU (IEC) - BIPOLAR 125A</v>
          </cell>
          <cell r="C941" t="str">
            <v>UN</v>
          </cell>
          <cell r="D941">
            <v>1138.68</v>
          </cell>
        </row>
        <row r="942">
          <cell r="A942">
            <v>9008031</v>
          </cell>
          <cell r="B942" t="str">
            <v>DISJUNTOR CAIXA MOLDADA BIPOLAR 100A COM DISPARADOR TERMOMAGNÉTICO AJUSTÁVEL</v>
          </cell>
          <cell r="C942" t="str">
            <v>UN</v>
          </cell>
          <cell r="D942">
            <v>525.4</v>
          </cell>
        </row>
        <row r="943">
          <cell r="A943">
            <v>9008033</v>
          </cell>
          <cell r="B943" t="str">
            <v>DISJUNTOR CAIXA MOLDADA BIPOLAR 150A COM DISPARADOR TERMOMAGNÉTICO AJUSTÁVEL</v>
          </cell>
          <cell r="C943" t="str">
            <v>UN</v>
          </cell>
          <cell r="D943">
            <v>2635.7</v>
          </cell>
        </row>
        <row r="944">
          <cell r="A944">
            <v>9008035</v>
          </cell>
          <cell r="B944" t="str">
            <v>DISJUNTOR CAIXA MOLDADA BIPOLAR 200A COM DISPARADOR TERMOMAGNÉTICO AJUSTÁVEL</v>
          </cell>
          <cell r="C944" t="str">
            <v>UN</v>
          </cell>
          <cell r="D944">
            <v>5767.48</v>
          </cell>
        </row>
        <row r="945">
          <cell r="A945">
            <v>9008037</v>
          </cell>
          <cell r="B945" t="str">
            <v>DISJUNTOR CX MOLDADA BIPOLAR 250A C/ DISPARADOR TERM/MAGNET. AJUSTÁVEL</v>
          </cell>
          <cell r="C945" t="str">
            <v>UN</v>
          </cell>
          <cell r="D945">
            <v>5724.97</v>
          </cell>
        </row>
        <row r="946">
          <cell r="A946">
            <v>9008046</v>
          </cell>
          <cell r="B946" t="str">
            <v>DISJUNTOR CAIXA MOLDADA TRIPOLAR 100A COM DISPARADOR TERMOMAGNÉTICO AJUSTÁVEL</v>
          </cell>
          <cell r="C946" t="str">
            <v>UN</v>
          </cell>
          <cell r="D946">
            <v>1406.36</v>
          </cell>
        </row>
        <row r="947">
          <cell r="A947">
            <v>9008047</v>
          </cell>
          <cell r="B947" t="str">
            <v>DISJUNTOR CAIXA MOLDADA TRIPOLAR 125A COM DISPARADOR TERMOMAGNÉTICO AJUSTÁVEL</v>
          </cell>
          <cell r="C947" t="str">
            <v>UN</v>
          </cell>
          <cell r="D947">
            <v>1406.36</v>
          </cell>
        </row>
        <row r="948">
          <cell r="A948">
            <v>9008048</v>
          </cell>
          <cell r="B948" t="str">
            <v>DISJUNTOR CAIXA MOLDADA TRIPOLAR 150A COM DISPARADOR TERMOMAGNÉTICO AJUSTÁVEL</v>
          </cell>
          <cell r="C948" t="str">
            <v>UN</v>
          </cell>
          <cell r="D948">
            <v>1410.88</v>
          </cell>
        </row>
        <row r="949">
          <cell r="A949">
            <v>9008050</v>
          </cell>
          <cell r="B949" t="str">
            <v>DISJUNTOR CAIXA MOLDADA TRIPOLAR 200A COM DISPARADOR TERMOMAGNÉTICO AJUSTÁVEL</v>
          </cell>
          <cell r="C949" t="str">
            <v>UN</v>
          </cell>
          <cell r="D949">
            <v>2598.35</v>
          </cell>
        </row>
        <row r="950">
          <cell r="A950">
            <v>9008052</v>
          </cell>
          <cell r="B950" t="str">
            <v>DISJUNTOR CAIXA MOLDADA TRIPOLAR 250A COM DISPARADOR TERMOMAGNÉTICO AJUSTÁVEL</v>
          </cell>
          <cell r="C950" t="str">
            <v>UN</v>
          </cell>
          <cell r="D950">
            <v>2549.3000000000002</v>
          </cell>
        </row>
        <row r="951">
          <cell r="A951">
            <v>9008053</v>
          </cell>
          <cell r="B951" t="str">
            <v>DISJUNTOR CAIXA MOLDADA TRIPOLAR 300A COM DISPARADOR TERMOMAGNÉTICO AJUSTÁVEL</v>
          </cell>
          <cell r="C951" t="str">
            <v>UN</v>
          </cell>
          <cell r="D951">
            <v>2539.7800000000002</v>
          </cell>
        </row>
        <row r="952">
          <cell r="A952">
            <v>9008055</v>
          </cell>
          <cell r="B952" t="str">
            <v>DISJUNTOR CAIXA MOLDADA TRIPOLAR 400A COM DISPARADOR TERMOMAGNÉTICO AJUSTÁVEL</v>
          </cell>
          <cell r="C952" t="str">
            <v>UN</v>
          </cell>
          <cell r="D952">
            <v>2533.5500000000002</v>
          </cell>
        </row>
        <row r="953">
          <cell r="A953">
            <v>9008056</v>
          </cell>
          <cell r="B953" t="str">
            <v>DISJUNTOR CAIXA MOLDADA TRIPOLAR 450A COM DISPARADOR TERMOMAGNÉTICO AJUSTÁVEL</v>
          </cell>
          <cell r="C953" t="str">
            <v>UN</v>
          </cell>
          <cell r="D953">
            <v>4416.7299999999996</v>
          </cell>
        </row>
        <row r="954">
          <cell r="A954">
            <v>9008058</v>
          </cell>
          <cell r="B954" t="str">
            <v>DISJUNTOR CAIXA MOLDADA TRIPOLAR 630A COM DISPARADOR TERMOMAGNÉTICO AJUSTÁVEL</v>
          </cell>
          <cell r="C954" t="str">
            <v>UN</v>
          </cell>
          <cell r="D954">
            <v>4474.08</v>
          </cell>
        </row>
        <row r="955">
          <cell r="A955">
            <v>9008080</v>
          </cell>
          <cell r="B955" t="str">
            <v>DISJUNTOR TERMOMAGNÉTICO DIFERENCIAL BIPOLAR - 16A - SENSIBILIDADE 30MA - 230V</v>
          </cell>
          <cell r="C955" t="str">
            <v>UN</v>
          </cell>
          <cell r="D955">
            <v>858.08</v>
          </cell>
        </row>
        <row r="956">
          <cell r="A956">
            <v>9008081</v>
          </cell>
          <cell r="B956" t="str">
            <v>DISJUNTOR TERMOMAGNÉTICO DIFERENCIAL BIPOLAR - 20A - SENSIBILIDADE 30MA - 230V</v>
          </cell>
          <cell r="C956" t="str">
            <v>UN</v>
          </cell>
          <cell r="D956">
            <v>715.2</v>
          </cell>
        </row>
        <row r="957">
          <cell r="A957">
            <v>9008082</v>
          </cell>
          <cell r="B957" t="str">
            <v>DISJUNTOR TERMOMAGNÉTICO DIFERENCIAL BIPOLAR - 25A - SENSIBILIDADE 30MA - 240V</v>
          </cell>
          <cell r="C957" t="str">
            <v>UN</v>
          </cell>
          <cell r="D957">
            <v>722.72</v>
          </cell>
        </row>
        <row r="958">
          <cell r="A958">
            <v>9008083</v>
          </cell>
          <cell r="B958" t="str">
            <v>DISJUNTOR TERMOMAGNÉTICO DIFERENCIAL BIPOLAR - 32A - SENSIBILIDADE 30MA - 230V</v>
          </cell>
          <cell r="C958" t="str">
            <v>UN</v>
          </cell>
          <cell r="D958">
            <v>590.20000000000005</v>
          </cell>
        </row>
        <row r="959">
          <cell r="A959">
            <v>9008085</v>
          </cell>
          <cell r="B959" t="str">
            <v>DISJUNTOR TERMOMAGNÉTICO DIFERENCIAL BIPOLAR - 40A - SENSIBILIDADE 30MA - 240V</v>
          </cell>
          <cell r="C959" t="str">
            <v>UN</v>
          </cell>
          <cell r="D959">
            <v>952.76</v>
          </cell>
        </row>
        <row r="960">
          <cell r="A960">
            <v>9008086</v>
          </cell>
          <cell r="B960" t="str">
            <v>DISJUNTOR TERMOMAGNÉTICO DIFERENCIAL BIPOLAR - 63A - SENSIBILIDADE 30MA - 240V</v>
          </cell>
          <cell r="C960" t="str">
            <v>UN</v>
          </cell>
          <cell r="D960">
            <v>1055.4100000000001</v>
          </cell>
        </row>
        <row r="961">
          <cell r="A961">
            <v>9008090</v>
          </cell>
          <cell r="B961" t="str">
            <v>DISJUNTOR TERMOMAGNÉTICO DIFERENCIAL TRIPOLAR - 63A - SENSIBILIDADE 30MA - 240V</v>
          </cell>
          <cell r="C961" t="str">
            <v>UN</v>
          </cell>
          <cell r="D961">
            <v>1452.58</v>
          </cell>
        </row>
        <row r="962">
          <cell r="A962">
            <v>9009000</v>
          </cell>
          <cell r="B962" t="str">
            <v>APARELHOS DE ILUMINAÇÃO</v>
          </cell>
          <cell r="C962" t="str">
            <v>.</v>
          </cell>
          <cell r="D962" t="str">
            <v>.</v>
          </cell>
        </row>
        <row r="963">
          <cell r="A963">
            <v>9009035</v>
          </cell>
          <cell r="B963" t="str">
            <v>PROJETOR DE ALUMÍNIO FUNDIDO COM VIDRO PARA LÂMPADA ATÉ 500W</v>
          </cell>
          <cell r="C963" t="str">
            <v>UN</v>
          </cell>
          <cell r="D963">
            <v>1291.22</v>
          </cell>
        </row>
        <row r="964">
          <cell r="A964">
            <v>9009036</v>
          </cell>
          <cell r="B964" t="str">
            <v>PROJETOR DE ALUMÍNIO FUNDIDO COM VIDRO PARA LÂMPADA ATÉ 1000W</v>
          </cell>
          <cell r="C964" t="str">
            <v>UN</v>
          </cell>
          <cell r="D964">
            <v>1242.3900000000001</v>
          </cell>
        </row>
        <row r="965">
          <cell r="A965">
            <v>9009037</v>
          </cell>
          <cell r="B965" t="str">
            <v>PROJETOR DE ALUMÍNIO REPUXADO COM VIDRO PARA LÂMPADA ATÉ 400W</v>
          </cell>
          <cell r="C965" t="str">
            <v>UN</v>
          </cell>
          <cell r="D965">
            <v>730.37</v>
          </cell>
        </row>
        <row r="966">
          <cell r="A966">
            <v>9009038</v>
          </cell>
          <cell r="B966" t="str">
            <v>PROJETOR PARA USO EXTERNO COM LÂMPADA LED DE 100W - COMPLETA</v>
          </cell>
          <cell r="C966" t="str">
            <v>UN</v>
          </cell>
          <cell r="D966">
            <v>171.19</v>
          </cell>
        </row>
        <row r="967">
          <cell r="A967">
            <v>9009039</v>
          </cell>
          <cell r="B967" t="str">
            <v>PROJETOR PARA USO EXTERNO COM LÂMPADA LED DE 150W - COMPLETA</v>
          </cell>
          <cell r="C967" t="str">
            <v>UN</v>
          </cell>
          <cell r="D967">
            <v>245.28</v>
          </cell>
        </row>
        <row r="968">
          <cell r="A968">
            <v>9009040</v>
          </cell>
          <cell r="B968" t="str">
            <v>PROJETOR DE SOBREPOR LED DE 200W IP 65</v>
          </cell>
          <cell r="C968" t="str">
            <v>UN</v>
          </cell>
          <cell r="D968">
            <v>210.54</v>
          </cell>
        </row>
        <row r="969">
          <cell r="A969">
            <v>9009043</v>
          </cell>
          <cell r="B969" t="str">
            <v>LUMINÁRIA BLINDADA EM ALUMÍNIO FUNDIDO DE EMBUTIR ATÉ 200W</v>
          </cell>
          <cell r="C969" t="str">
            <v>UN</v>
          </cell>
          <cell r="D969">
            <v>270.48</v>
          </cell>
        </row>
        <row r="970">
          <cell r="A970">
            <v>9009044</v>
          </cell>
          <cell r="B970" t="str">
            <v>LUMINÁRIA BLINDADA EM ALUMÍNIO FUNDIDO, DE SOBREPOR, TIPO "TARTARUGA" PARA 1 LÂMPADA DE ATÉ 200W</v>
          </cell>
          <cell r="C970" t="str">
            <v>UN</v>
          </cell>
          <cell r="D970">
            <v>407.06</v>
          </cell>
        </row>
        <row r="971">
          <cell r="A971">
            <v>9009050</v>
          </cell>
          <cell r="B971" t="str">
            <v>LUMINÁRIA COMERCIAL DE SOBREPOR COM DIFUSOR TRANSPARENTE OU FOSCO PARA 2 LÂMPADAS TUBULARES DE LED 9/10W - COMPLETA</v>
          </cell>
          <cell r="C971" t="str">
            <v>UN</v>
          </cell>
          <cell r="D971">
            <v>248.42</v>
          </cell>
        </row>
        <row r="972">
          <cell r="A972">
            <v>9009051</v>
          </cell>
          <cell r="B972" t="str">
            <v>LUMINÁRIA COMERCIAL DE SOBREPOR COM DIFUSOR TRANSPARENTE OU FOSCO PARA 2 LÂMPADAS TUBULARES DE LED 18/20W - COMPLETA</v>
          </cell>
          <cell r="C972" t="str">
            <v>UN</v>
          </cell>
          <cell r="D972">
            <v>217.96</v>
          </cell>
        </row>
        <row r="973">
          <cell r="A973">
            <v>9009052</v>
          </cell>
          <cell r="B973" t="str">
            <v>LUMINÁRIA COMERCIAL DE EMBUTIR COM DIFUSOR TRANSPARENTE OU FOSCO PARA 2 LÂMPADAS TUBULARES T8 DE 10W - BASE G13-IRC&gt;=80 - COMPLETA</v>
          </cell>
          <cell r="C973" t="str">
            <v>UN</v>
          </cell>
          <cell r="D973">
            <v>260.37</v>
          </cell>
        </row>
        <row r="974">
          <cell r="A974">
            <v>9009053</v>
          </cell>
          <cell r="B974" t="str">
            <v>LUMINÁRIA COMERCIAL DE EMBUTIR COM DIFUSOR TRANSPARENTE OU FOSCO PARA 2 LÂMPADAS TUBULARES DE LED 18/20W - COMPLETA</v>
          </cell>
          <cell r="C974" t="str">
            <v>UN</v>
          </cell>
          <cell r="D974">
            <v>279.52</v>
          </cell>
        </row>
        <row r="975">
          <cell r="A975">
            <v>9009054</v>
          </cell>
          <cell r="B975" t="str">
            <v>LUMINÁRIA COMERCIAL DE EMBUTIR COM CORPO, ALETAS PLANAS, TAMPA PORTA LÂMPADAS EM CHAPA DE AÇO TRATADA E PINTADA NA COR BRANCA, REFLETOR COM ACABAMENTO ESPECULAR DE ALTO BRILHO PARA 2 LÂMPADAS FLUORESCENTES DE 16/20W - COMPLETA</v>
          </cell>
          <cell r="C975" t="str">
            <v>UN</v>
          </cell>
          <cell r="D975">
            <v>306.81</v>
          </cell>
        </row>
        <row r="976">
          <cell r="A976">
            <v>9009056</v>
          </cell>
          <cell r="B976" t="str">
            <v>LUMINÁRIA DE SOBREPOR COM ALETAS COM 2 LÂMPADAS DE LED T8 DE 1,2M - 20W</v>
          </cell>
          <cell r="C976" t="str">
            <v>UN</v>
          </cell>
          <cell r="D976">
            <v>252.32</v>
          </cell>
        </row>
        <row r="977">
          <cell r="A977">
            <v>9009057</v>
          </cell>
          <cell r="B977" t="str">
            <v>LUMINÁRIA HERMÉTICA EM ALUMÍNIO FUNDIDO PARA LÂMPADA ATÉ 250W - COM APROVAÇÃO DE ILUME/ PMSP</v>
          </cell>
          <cell r="C977" t="str">
            <v>UN</v>
          </cell>
          <cell r="D977">
            <v>740.35</v>
          </cell>
        </row>
        <row r="978">
          <cell r="A978">
            <v>9009072</v>
          </cell>
          <cell r="B978" t="str">
            <v>LUMINÁRIA INDUSTRIAL - 2 LÂMPADAS FLUORESCENTES 16/20W</v>
          </cell>
          <cell r="C978" t="str">
            <v>UN</v>
          </cell>
          <cell r="D978">
            <v>250.35</v>
          </cell>
        </row>
        <row r="979">
          <cell r="A979">
            <v>9009075</v>
          </cell>
          <cell r="B979" t="str">
            <v>LUMINÁRIA INDUSTRIAL - 2 LÂMPADAS FLUORESCENTE 32/40W</v>
          </cell>
          <cell r="C979" t="str">
            <v>UN</v>
          </cell>
          <cell r="D979">
            <v>294.56</v>
          </cell>
        </row>
        <row r="980">
          <cell r="A980">
            <v>9009076</v>
          </cell>
          <cell r="B980" t="str">
            <v>LUMINÁRIA TIPO PLAFONIER BRANCA PARA LÂMPADA FLUORESCENTE 2X32W, COM DIFUSOR EM POLIESTIRENO TRANSPARENTE E SOQUETES (REF. COVISA)</v>
          </cell>
          <cell r="C980" t="str">
            <v>UN</v>
          </cell>
          <cell r="D980">
            <v>331.02</v>
          </cell>
        </row>
        <row r="981">
          <cell r="A981">
            <v>9009078</v>
          </cell>
          <cell r="B981" t="str">
            <v>LUMINÁRIA INDUSTRIAL CORPO EM CHAPA DE AÇO TRATADA, PINTADA E REFLETOR EM ALUMÍNIO ANODIZADO DE ALTO BRILHO - 1XT 28W</v>
          </cell>
          <cell r="C981" t="str">
            <v>UN</v>
          </cell>
          <cell r="D981">
            <v>290.72000000000003</v>
          </cell>
        </row>
        <row r="982">
          <cell r="A982">
            <v>9009079</v>
          </cell>
          <cell r="B982" t="str">
            <v>LUMINÁRIA INDUSTRIAL CORPO EM CHAPA DE AÇO TRATADA, PINTADA E REFLETOR EM ALUMÍNIO ANODIZADO DE ALTO BRILHO - 2XT 28W</v>
          </cell>
          <cell r="C982" t="str">
            <v>UN</v>
          </cell>
          <cell r="D982">
            <v>310.95999999999998</v>
          </cell>
        </row>
        <row r="983">
          <cell r="A983">
            <v>9009087</v>
          </cell>
          <cell r="B983" t="str">
            <v>LUMINÁRIA COMERCIAL DE SOBREPOR, COM CORPO, ALETAS PLANAS E TAMPA PORTA LÂMPADAS EM CHAPA DE AÇO TRATADO E PINTURA NA COR BRANCA, REFLETOR COM ACABAMENTO ESPECULAR DE ALTO BRILHO - 2 LÂMPADAS FLUORESCENTES 16/20W</v>
          </cell>
          <cell r="C983" t="str">
            <v>UN</v>
          </cell>
          <cell r="D983">
            <v>351.74</v>
          </cell>
        </row>
        <row r="984">
          <cell r="A984">
            <v>9009088</v>
          </cell>
          <cell r="B984" t="str">
            <v>LUMINÁRIA COMERCIAL DE SOBREPOR, COM CORPO, ALETAS PLANAS E TAMPA PORTA LÂMPADAS EM CHAPA DE AÇO TRATADA E PINTURA NA COR BRANCA, REFLETOR COM ACABAMENTO ESPECULAR DE ALTO BRILHO - 2 LÂMPADAS FLUORESCENTES 32/40W</v>
          </cell>
          <cell r="C984" t="str">
            <v>UN</v>
          </cell>
          <cell r="D984">
            <v>394.57</v>
          </cell>
        </row>
        <row r="985">
          <cell r="A985">
            <v>9009091</v>
          </cell>
          <cell r="B985" t="str">
            <v>LUMINÁRIA COMERCIAL - 1 LÂMPADA FLUORESCENTE 54W</v>
          </cell>
          <cell r="C985" t="str">
            <v>UN</v>
          </cell>
          <cell r="D985">
            <v>362.91</v>
          </cell>
        </row>
        <row r="986">
          <cell r="A986">
            <v>9009092</v>
          </cell>
          <cell r="B986" t="str">
            <v>LUMINÁRIA COMERCIAL - 2 LÂMPADAS FLUORESCENTES 54W</v>
          </cell>
          <cell r="C986" t="str">
            <v>UN</v>
          </cell>
          <cell r="D986">
            <v>442.87</v>
          </cell>
        </row>
        <row r="987">
          <cell r="A987">
            <v>9009094</v>
          </cell>
          <cell r="B987" t="str">
            <v>LUMINÁRIA COMERCIAL - 1 LÂMPADA FLUORESCENTE DE 28W</v>
          </cell>
          <cell r="C987" t="str">
            <v>UN</v>
          </cell>
          <cell r="D987">
            <v>347.24</v>
          </cell>
        </row>
        <row r="988">
          <cell r="A988">
            <v>9009096</v>
          </cell>
          <cell r="B988" t="str">
            <v>LUMINÁRIA COMERCIAL - 2 LÂMPADAS FLUORESCENTES 28W</v>
          </cell>
          <cell r="C988" t="str">
            <v>UN</v>
          </cell>
          <cell r="D988">
            <v>394.79</v>
          </cell>
        </row>
        <row r="989">
          <cell r="A989">
            <v>9009102</v>
          </cell>
          <cell r="B989" t="str">
            <v>ARANDELA PAINEL LED DE SOBREPOR CORPO EM POLICARBONATO TIPO TARTARUGA COM PROTEÇÃO IP65, 12W</v>
          </cell>
          <cell r="C989" t="str">
            <v>UN</v>
          </cell>
          <cell r="D989">
            <v>91.29</v>
          </cell>
        </row>
        <row r="990">
          <cell r="A990">
            <v>9009104</v>
          </cell>
          <cell r="B990" t="str">
            <v>LUMINÁRIA BALIZADOR DE SOBREPOR DE LED COM PROTEÇÃO IP65, CORPO EM ALUMÍNIO E DIFUSOR JATEADO</v>
          </cell>
          <cell r="C990" t="str">
            <v>UN</v>
          </cell>
          <cell r="D990">
            <v>114.16</v>
          </cell>
        </row>
        <row r="991">
          <cell r="A991">
            <v>9009106</v>
          </cell>
          <cell r="B991" t="str">
            <v>LUMINÁRIA DE EMERGÊNCIA AUTÔNOMA COM 30 LEDS E AUTONOMIA MIN DE 6H - INSTALADA</v>
          </cell>
          <cell r="C991" t="str">
            <v>UN</v>
          </cell>
          <cell r="D991">
            <v>45.46</v>
          </cell>
        </row>
        <row r="992">
          <cell r="A992">
            <v>9009107</v>
          </cell>
          <cell r="B992" t="str">
            <v>LUMINÁRIA DE SOBREPOR COM ALETAS COM 2 LÂMPADAS DE LED T8 DE 1,2M</v>
          </cell>
          <cell r="C992" t="str">
            <v>UN</v>
          </cell>
          <cell r="D992">
            <v>252.32</v>
          </cell>
        </row>
        <row r="993">
          <cell r="A993">
            <v>9009111</v>
          </cell>
          <cell r="B993" t="str">
            <v>LUMINÁRIA LED DE SOBREPOR SLIM LINEAR 36W</v>
          </cell>
          <cell r="C993" t="str">
            <v>UN</v>
          </cell>
          <cell r="D993">
            <v>54.34</v>
          </cell>
        </row>
        <row r="994">
          <cell r="A994">
            <v>9009112</v>
          </cell>
          <cell r="B994" t="str">
            <v>LUMINÁRIA PENDENTE COM UMA LÂMPADA DE LED DE 150W</v>
          </cell>
          <cell r="C994" t="str">
            <v>UN</v>
          </cell>
          <cell r="D994">
            <v>280.39</v>
          </cell>
        </row>
        <row r="995">
          <cell r="A995">
            <v>9009114</v>
          </cell>
          <cell r="B995" t="str">
            <v>LUMINÁRIA QUADRADA DE EMBUTIR, TIPO CALHA FECHADA COM DIFUSOR TRANSPARENTE OU FOSCO PARA 4 LÂMPADAS TUBULARES DE LED 9/10W</v>
          </cell>
          <cell r="C995" t="str">
            <v>UN</v>
          </cell>
          <cell r="D995">
            <v>233.83</v>
          </cell>
        </row>
        <row r="996">
          <cell r="A996">
            <v>9009117</v>
          </cell>
          <cell r="B996" t="str">
            <v>LUMINÁRIA RETANGULAR DE EMBUTIR COM ALETAS DE ALUMÍNIO PARA 2 LÂMPADAS TUBULARES DE LED 18/20W</v>
          </cell>
          <cell r="C996" t="str">
            <v>UN</v>
          </cell>
          <cell r="D996">
            <v>217.76</v>
          </cell>
        </row>
        <row r="997">
          <cell r="A997">
            <v>9009118</v>
          </cell>
          <cell r="B997" t="str">
            <v>LUMINÁRIA RETANGULAR DE EMBUTIR COM ALETAS DE ALUMÍNIO PARA 2 LÂMPADAS TUBULARES DE LED 9/10W</v>
          </cell>
          <cell r="C997" t="str">
            <v>UN</v>
          </cell>
          <cell r="D997">
            <v>165.41</v>
          </cell>
        </row>
        <row r="998">
          <cell r="A998">
            <v>9009121</v>
          </cell>
          <cell r="B998" t="str">
            <v>LUMINÁRIA RETANGULAR DE SOBREPOR COM ALETAS DE ALUMÍNIO PARA 2 LÂMPADAS TUBULARES DE LED 9/10W</v>
          </cell>
          <cell r="C998" t="str">
            <v>UN</v>
          </cell>
          <cell r="D998">
            <v>178.36</v>
          </cell>
        </row>
        <row r="999">
          <cell r="A999">
            <v>9010000</v>
          </cell>
          <cell r="B999" t="str">
            <v>EQUIPAMENTOS DE EMERGÊNCIA E SEGURANÇA</v>
          </cell>
          <cell r="C999" t="str">
            <v>.</v>
          </cell>
          <cell r="D999" t="str">
            <v>.</v>
          </cell>
        </row>
        <row r="1000">
          <cell r="A1000">
            <v>9010023</v>
          </cell>
          <cell r="B1000" t="str">
            <v>LUMINÁRIA DE EMERGÊNCIA AUTÔNOMA COM LÂMPADA FLUORESCENTE 15W</v>
          </cell>
          <cell r="C1000" t="str">
            <v>UN</v>
          </cell>
          <cell r="D1000">
            <v>392.33</v>
          </cell>
        </row>
        <row r="1001">
          <cell r="A1001">
            <v>9010024</v>
          </cell>
          <cell r="B1001" t="str">
            <v>LUMINÁRIA DE EMERGÊNCIA AUTÔNOMA COM 2 PROJETORES 55W/12VCC</v>
          </cell>
          <cell r="C1001" t="str">
            <v>UN</v>
          </cell>
          <cell r="D1001">
            <v>695.45</v>
          </cell>
        </row>
        <row r="1002">
          <cell r="A1002">
            <v>9010027</v>
          </cell>
          <cell r="B1002" t="str">
            <v>LUMINÁRIA DE EMERGÊNCIA AUTÔNOMA COM LÂMPADA FLUORESCENTE 9W</v>
          </cell>
          <cell r="C1002" t="str">
            <v>UN</v>
          </cell>
          <cell r="D1002">
            <v>312.55</v>
          </cell>
        </row>
        <row r="1003">
          <cell r="A1003">
            <v>9010028</v>
          </cell>
          <cell r="B1003" t="str">
            <v>LUMINÁRIA DE EMERGÊNCIA AUTÔNOMA COM 30 LEDS - 2W - AUTONOMIA MIN. 3H - COMPLETA</v>
          </cell>
          <cell r="C1003" t="str">
            <v>UN</v>
          </cell>
          <cell r="D1003">
            <v>93.27</v>
          </cell>
        </row>
        <row r="1004">
          <cell r="A1004">
            <v>9010031</v>
          </cell>
          <cell r="B1004" t="str">
            <v>BATERIA AUTOMOTIVA SELADA SEM COMPLEMENTAÇÃO DE NÍVEL 40AH-12V</v>
          </cell>
          <cell r="C1004" t="str">
            <v>UN</v>
          </cell>
          <cell r="D1004">
            <v>548.13</v>
          </cell>
        </row>
        <row r="1005">
          <cell r="A1005">
            <v>9010032</v>
          </cell>
          <cell r="B1005" t="str">
            <v>BOTOEIRA DE COMANDO "LIGA-DESLIGA"</v>
          </cell>
          <cell r="C1005" t="str">
            <v>UN</v>
          </cell>
          <cell r="D1005">
            <v>41.61</v>
          </cell>
        </row>
        <row r="1006">
          <cell r="A1006">
            <v>9010033</v>
          </cell>
          <cell r="B1006" t="str">
            <v>PAINEL REPETIDOR DE DETECÇÃO E ALARME DE INCÊNDIO TIPO ENDEREÇÁVEL</v>
          </cell>
          <cell r="C1006" t="str">
            <v>UN</v>
          </cell>
          <cell r="D1006">
            <v>1325.42</v>
          </cell>
        </row>
        <row r="1007">
          <cell r="A1007">
            <v>9010050</v>
          </cell>
          <cell r="B1007" t="str">
            <v>CENTRAL DE ALARME DE INCÊNDIO ATÉ 12 LAÇOS</v>
          </cell>
          <cell r="C1007" t="str">
            <v>UN</v>
          </cell>
          <cell r="D1007">
            <v>1280.97</v>
          </cell>
        </row>
        <row r="1008">
          <cell r="A1008">
            <v>9010053</v>
          </cell>
          <cell r="B1008" t="str">
            <v>CENTRAL DE ALARME DE INCÊNDIO ATÉ 24 LAÇOS</v>
          </cell>
          <cell r="C1008" t="str">
            <v>UN</v>
          </cell>
          <cell r="D1008">
            <v>1881.38</v>
          </cell>
        </row>
        <row r="1009">
          <cell r="A1009">
            <v>9010054</v>
          </cell>
          <cell r="B1009" t="str">
            <v>ACIONADOR LIGA-DESLIGA PARA BOMBA COM MARTELO QUEBRA VIDRO</v>
          </cell>
          <cell r="C1009" t="str">
            <v>UN</v>
          </cell>
          <cell r="D1009">
            <v>196.44</v>
          </cell>
        </row>
        <row r="1010">
          <cell r="A1010">
            <v>9010055</v>
          </cell>
          <cell r="B1010" t="str">
            <v>ACIONADOR MANUAL TIPO "QUEBRE O VIDRO"</v>
          </cell>
          <cell r="C1010" t="str">
            <v>UN</v>
          </cell>
          <cell r="D1010">
            <v>104.64</v>
          </cell>
        </row>
        <row r="1011">
          <cell r="A1011">
            <v>9010056</v>
          </cell>
          <cell r="B1011" t="str">
            <v>LUMINÁRIA DE EMERGÊNCIA AUTÔNOMA COM 30 LEDS E AUTONOMIA MIN DE 6H</v>
          </cell>
          <cell r="C1011" t="str">
            <v>UN</v>
          </cell>
          <cell r="D1011">
            <v>45.46</v>
          </cell>
        </row>
        <row r="1012">
          <cell r="A1012">
            <v>9010058</v>
          </cell>
          <cell r="B1012" t="str">
            <v>CAMPAINHA DE TIMBRE (SINO) 24V-95DB</v>
          </cell>
          <cell r="C1012" t="str">
            <v>UN</v>
          </cell>
          <cell r="D1012">
            <v>165.32</v>
          </cell>
        </row>
        <row r="1013">
          <cell r="A1013">
            <v>9010062</v>
          </cell>
          <cell r="B1013" t="str">
            <v>SIRENE ELETRÔNICA SOM AGUDO ONDULANTE 24V-100 À 120DB, COM FLASH</v>
          </cell>
          <cell r="C1013" t="str">
            <v>UN</v>
          </cell>
          <cell r="D1013">
            <v>124.62</v>
          </cell>
        </row>
        <row r="1014">
          <cell r="A1014">
            <v>9010063</v>
          </cell>
          <cell r="B1014" t="str">
            <v>SIRENE ELETRÔNICA BITONAL 24V-100 À 120DB, COM FLASH</v>
          </cell>
          <cell r="C1014" t="str">
            <v>UN</v>
          </cell>
          <cell r="D1014">
            <v>196.4</v>
          </cell>
        </row>
        <row r="1015">
          <cell r="A1015">
            <v>9010066</v>
          </cell>
          <cell r="B1015" t="str">
            <v>DETECTOR ÓPTICO DE FUMAÇA PARA SISTEMAS ENDEREÇÁVEIS</v>
          </cell>
          <cell r="C1015" t="str">
            <v>UN</v>
          </cell>
          <cell r="D1015">
            <v>212.43</v>
          </cell>
        </row>
        <row r="1016">
          <cell r="A1016">
            <v>9010071</v>
          </cell>
          <cell r="B1016" t="str">
            <v>DETECTOR DE PRESENÇA TIPO INFRAVERMELHO PASSIVO - 110VCA</v>
          </cell>
          <cell r="C1016" t="str">
            <v>UN</v>
          </cell>
          <cell r="D1016">
            <v>79.900000000000006</v>
          </cell>
        </row>
        <row r="1017">
          <cell r="A1017">
            <v>9010072</v>
          </cell>
          <cell r="B1017" t="str">
            <v>DETECTOR DE TEMPERATURA PARA SISTEMAS ENDEREÇÁVEIS</v>
          </cell>
          <cell r="C1017" t="str">
            <v>UN</v>
          </cell>
          <cell r="D1017">
            <v>210.03</v>
          </cell>
        </row>
        <row r="1018">
          <cell r="A1018">
            <v>9010074</v>
          </cell>
          <cell r="B1018" t="str">
            <v>NO-BREAK TRIFÁSICO - 15 KVA - AUTONOMIA DE 15MIN.</v>
          </cell>
          <cell r="C1018" t="str">
            <v>UN</v>
          </cell>
          <cell r="D1018">
            <v>46538.78</v>
          </cell>
        </row>
        <row r="1019">
          <cell r="A1019">
            <v>9010075</v>
          </cell>
          <cell r="B1019" t="str">
            <v>NO BREAK BIFÁSICO 10 KVA - AUTONOMIA DE 15 MINUTOS</v>
          </cell>
          <cell r="C1019" t="str">
            <v>UN</v>
          </cell>
          <cell r="D1019">
            <v>24445.14</v>
          </cell>
        </row>
        <row r="1020">
          <cell r="A1020">
            <v>9010077</v>
          </cell>
          <cell r="B1020" t="str">
            <v>ESTABILIZADOR ELETRÔNICO TRIFÁSICO - 15KVA</v>
          </cell>
          <cell r="C1020" t="str">
            <v>UN</v>
          </cell>
          <cell r="D1020">
            <v>24910.02</v>
          </cell>
        </row>
        <row r="1021">
          <cell r="A1021">
            <v>9010084</v>
          </cell>
          <cell r="B1021" t="str">
            <v>GRUPO GERADOR 81KVA EXCITAÇÃO BRUSHLESS COM QUADRO TRANSFORMAÇÃO AUTOMÁTICA</v>
          </cell>
          <cell r="C1021" t="str">
            <v>UN</v>
          </cell>
          <cell r="D1021">
            <v>103364.78</v>
          </cell>
        </row>
        <row r="1022">
          <cell r="A1022">
            <v>9010085</v>
          </cell>
          <cell r="B1022" t="str">
            <v>GRUPO GERADOR 110KVA EXCITAÇÃO BRUSHLESS C/ QUADRO TRANSF. AUTOMÁTICA</v>
          </cell>
          <cell r="C1022" t="str">
            <v>UN</v>
          </cell>
          <cell r="D1022">
            <v>124300.89</v>
          </cell>
        </row>
        <row r="1023">
          <cell r="A1023">
            <v>9010086</v>
          </cell>
          <cell r="B1023" t="str">
            <v>GRUPO GERADOR 150KVA EXCITAÇÃO BRUSHLESS C/ QUADRO TRANSF. AUTOMÁTICA</v>
          </cell>
          <cell r="C1023" t="str">
            <v>UN</v>
          </cell>
          <cell r="D1023">
            <v>147112.16</v>
          </cell>
        </row>
        <row r="1024">
          <cell r="A1024">
            <v>9010087</v>
          </cell>
          <cell r="B1024" t="str">
            <v>GRUPO GERADOR 170KVA EXCITAÇÃO BRUSHLESS COM QUADRO TRANSFORMAÇÃO AUTOMÁTICA</v>
          </cell>
          <cell r="C1024" t="str">
            <v>UN</v>
          </cell>
          <cell r="D1024">
            <v>146783.10999999999</v>
          </cell>
        </row>
        <row r="1025">
          <cell r="A1025">
            <v>9010088</v>
          </cell>
          <cell r="B1025" t="str">
            <v>GRUPO GERADOR 170KVA EXCITAÇÃO BRUSHLESS COM QUADRO TRANSFORMAÇÃO AUTOMÁTICA</v>
          </cell>
          <cell r="C1025" t="str">
            <v>UN</v>
          </cell>
          <cell r="D1025">
            <v>146783.10999999999</v>
          </cell>
        </row>
        <row r="1026">
          <cell r="A1026">
            <v>9010089</v>
          </cell>
          <cell r="B1026" t="str">
            <v>GRUPO GERADOR 275KVA EXCITAÇÃO BRUSHLESS C/ QUADRO TRANSF. AUTOMÁTICA</v>
          </cell>
          <cell r="C1026" t="str">
            <v>UN</v>
          </cell>
          <cell r="D1026">
            <v>209976.56</v>
          </cell>
        </row>
        <row r="1027">
          <cell r="A1027">
            <v>9010090</v>
          </cell>
          <cell r="B1027" t="str">
            <v>GRUPO GERADOR 375KVA EXCITAÇÃO BRUSHLESS COM QUADRO TRANSFORMAÇÃO AUTOMÁTICA</v>
          </cell>
          <cell r="C1027" t="str">
            <v>UN</v>
          </cell>
          <cell r="D1027">
            <v>236343.86</v>
          </cell>
        </row>
        <row r="1028">
          <cell r="A1028">
            <v>9010106</v>
          </cell>
          <cell r="B1028" t="str">
            <v>ESPUMA CORTA-FOGO (FIRESTOP) PARA JUNTAS ESTRUTURAIS E SHAFTS DE PRUMADAS - PROTEÇÃO PASSIVA CONTRA INCÊNDIO - FORNECIMENTO DE MATERIAIS E EXECUÇÃO DE SERVIÇO ESPECIALIZADO</v>
          </cell>
          <cell r="C1028" t="str">
            <v>UN</v>
          </cell>
          <cell r="D1028">
            <v>876.66</v>
          </cell>
        </row>
        <row r="1029">
          <cell r="A1029">
            <v>9010112</v>
          </cell>
          <cell r="B1029" t="str">
            <v>GRUPO GERADOR 81KVA EXCITAÇÃO BRUSHLESS COM QUADRO TRANSFORMAÇÃO AUTOMÁTICA</v>
          </cell>
          <cell r="C1029" t="str">
            <v>UN</v>
          </cell>
          <cell r="D1029">
            <v>103364.78</v>
          </cell>
        </row>
        <row r="1030">
          <cell r="A1030">
            <v>9010113</v>
          </cell>
          <cell r="B1030" t="str">
            <v>GRUPO GERADOR 170KVA EXCITAÇÃO BRUSHLESS COM QUADRO TRANSFORMAÇÃO AUTOMÁTICA</v>
          </cell>
          <cell r="C1030" t="str">
            <v>UN</v>
          </cell>
          <cell r="D1030">
            <v>146783.10999999999</v>
          </cell>
        </row>
        <row r="1031">
          <cell r="A1031">
            <v>9011000</v>
          </cell>
          <cell r="B1031" t="str">
            <v>PÁRA-RAIOS</v>
          </cell>
          <cell r="C1031" t="str">
            <v>.</v>
          </cell>
          <cell r="D1031" t="str">
            <v>.</v>
          </cell>
        </row>
        <row r="1032">
          <cell r="A1032">
            <v>9011005</v>
          </cell>
          <cell r="B1032" t="str">
            <v>PÁRA-RAIOS TIPO "FRANKLIN", EXCLUSIVE DESCIDA E ATERRAMENTO</v>
          </cell>
          <cell r="C1032" t="str">
            <v>UN</v>
          </cell>
          <cell r="D1032">
            <v>802.81</v>
          </cell>
        </row>
        <row r="1033">
          <cell r="A1033">
            <v>9011014</v>
          </cell>
          <cell r="B1033" t="str">
            <v>CAIXA DE INSPEÇÃO DE ATERRAMENTO TIPO EMBUTIR COM TAMPA E ALÇA</v>
          </cell>
          <cell r="C1033" t="str">
            <v>UN</v>
          </cell>
          <cell r="D1033">
            <v>174.14</v>
          </cell>
        </row>
        <row r="1034">
          <cell r="A1034">
            <v>9011015</v>
          </cell>
          <cell r="B1034" t="str">
            <v>CAIXA DE INSPEÇÃO DE ATERRAMENTO TIPO SUSPENSA EM PVC OU POLIPROPILENO</v>
          </cell>
          <cell r="C1034" t="str">
            <v>UN</v>
          </cell>
          <cell r="D1034">
            <v>109.29</v>
          </cell>
        </row>
        <row r="1035">
          <cell r="A1035">
            <v>9011017</v>
          </cell>
          <cell r="B1035" t="str">
            <v>LUZ DE OBSTÁCULO SIMPLES COM FOTOCELULA SOLAR</v>
          </cell>
          <cell r="C1035" t="str">
            <v>UN</v>
          </cell>
          <cell r="D1035">
            <v>225.43</v>
          </cell>
        </row>
        <row r="1036">
          <cell r="A1036">
            <v>9011018</v>
          </cell>
          <cell r="B1036" t="str">
            <v>LUZ DE OBSTÁCULO DUPLA COM FOTOCELULA SOLAR</v>
          </cell>
          <cell r="C1036" t="str">
            <v>UN</v>
          </cell>
          <cell r="D1036">
            <v>309.42</v>
          </cell>
        </row>
        <row r="1037">
          <cell r="A1037">
            <v>9011040</v>
          </cell>
          <cell r="B1037" t="str">
            <v>CONDUTOR EM AÇO CA - 25 - 1/2" P/ PARA-RAIO</v>
          </cell>
          <cell r="C1037" t="str">
            <v>M</v>
          </cell>
          <cell r="D1037">
            <v>13.65</v>
          </cell>
        </row>
        <row r="1038">
          <cell r="A1038">
            <v>9011041</v>
          </cell>
          <cell r="B1038" t="str">
            <v>CONDUTOR EM AÇO CA - 25 - 3/8" P/ PARA-RAIO</v>
          </cell>
          <cell r="C1038" t="str">
            <v>M</v>
          </cell>
          <cell r="D1038">
            <v>16.57</v>
          </cell>
        </row>
        <row r="1039">
          <cell r="A1039">
            <v>9011050</v>
          </cell>
          <cell r="B1039" t="str">
            <v>HASTE DE AÇO GALVANIZADO, INCLUSIVE BASE E ESTAIS - 2"/3M</v>
          </cell>
          <cell r="C1039" t="str">
            <v>UN</v>
          </cell>
          <cell r="D1039">
            <v>710.42</v>
          </cell>
        </row>
        <row r="1040">
          <cell r="A1040">
            <v>9011051</v>
          </cell>
          <cell r="B1040" t="str">
            <v>CORDOALHA DE COBRE NÚ, INCLUSIVE ISOLADORES - 16,00MM2</v>
          </cell>
          <cell r="C1040" t="str">
            <v>M</v>
          </cell>
          <cell r="D1040">
            <v>59.29</v>
          </cell>
        </row>
        <row r="1041">
          <cell r="A1041">
            <v>9011053</v>
          </cell>
          <cell r="B1041" t="str">
            <v>CORDOALHA DE COBRE NÚ, INCLUSIVE ISOLADORES - 35,00MM2</v>
          </cell>
          <cell r="C1041" t="str">
            <v>M</v>
          </cell>
          <cell r="D1041">
            <v>80.63</v>
          </cell>
        </row>
        <row r="1042">
          <cell r="A1042">
            <v>9011054</v>
          </cell>
          <cell r="B1042" t="str">
            <v>CORDOALHA DE COBRE NÚ, INCLUSIVE ISOLADORES - 50,00MM2</v>
          </cell>
          <cell r="C1042" t="str">
            <v>M</v>
          </cell>
          <cell r="D1042">
            <v>98.61</v>
          </cell>
        </row>
        <row r="1043">
          <cell r="A1043">
            <v>9011061</v>
          </cell>
          <cell r="B1043" t="str">
            <v>TUBO DE PVC PARA PROTEÇÃO DE CORDOALHA - 2"X3M</v>
          </cell>
          <cell r="C1043" t="str">
            <v>UN</v>
          </cell>
          <cell r="D1043">
            <v>122.37</v>
          </cell>
        </row>
        <row r="1044">
          <cell r="A1044">
            <v>9011090</v>
          </cell>
          <cell r="B1044" t="str">
            <v>TOMADA DE TERRA COMPLETA</v>
          </cell>
          <cell r="C1044" t="str">
            <v>UN</v>
          </cell>
          <cell r="D1044">
            <v>1313.65</v>
          </cell>
        </row>
        <row r="1045">
          <cell r="A1045">
            <v>9011091</v>
          </cell>
          <cell r="B1045" t="str">
            <v>TOMADA DE TERRA COMPLETA PARA 1 HASTE</v>
          </cell>
          <cell r="C1045" t="str">
            <v>UN</v>
          </cell>
          <cell r="D1045">
            <v>469.98</v>
          </cell>
        </row>
        <row r="1046">
          <cell r="A1046">
            <v>9011094</v>
          </cell>
          <cell r="B1046" t="str">
            <v>BARRA CHATA DE ALUMÍNIO TIPO FITA 1/4" X 3/4"</v>
          </cell>
          <cell r="C1046" t="str">
            <v>M</v>
          </cell>
          <cell r="D1046">
            <v>34.97</v>
          </cell>
        </row>
        <row r="1047">
          <cell r="A1047">
            <v>9011095</v>
          </cell>
          <cell r="B1047" t="str">
            <v>BARRA CHATA DE ALUMÍNIO TIPO FITA 1/8" X 7/8"</v>
          </cell>
          <cell r="C1047" t="str">
            <v>M</v>
          </cell>
          <cell r="D1047">
            <v>26.86</v>
          </cell>
        </row>
        <row r="1048">
          <cell r="A1048">
            <v>9012000</v>
          </cell>
          <cell r="B1048" t="str">
            <v>DIVERSOS</v>
          </cell>
          <cell r="C1048" t="str">
            <v>.</v>
          </cell>
          <cell r="D1048" t="str">
            <v>.</v>
          </cell>
        </row>
        <row r="1049">
          <cell r="A1049">
            <v>9012050</v>
          </cell>
          <cell r="B1049" t="str">
            <v>QUADRO COMANDO PARA CONJUNTO MOTOR-BOMBA, MONOFÁSICO - ATÉ 5HP</v>
          </cell>
          <cell r="C1049" t="str">
            <v>UN</v>
          </cell>
          <cell r="D1049">
            <v>2725.65</v>
          </cell>
        </row>
        <row r="1050">
          <cell r="A1050">
            <v>9012051</v>
          </cell>
          <cell r="B1050" t="str">
            <v>QUADRO COMANDO PARA CONJUNTO MOTOR-BOMBA, TRIFÁSICO - ATÉ 5HP</v>
          </cell>
          <cell r="C1050" t="str">
            <v>UN</v>
          </cell>
          <cell r="D1050">
            <v>2797.77</v>
          </cell>
        </row>
        <row r="1051">
          <cell r="A1051">
            <v>9012052</v>
          </cell>
          <cell r="B1051" t="str">
            <v>QUADRO DE ÁGUA DE REUSO</v>
          </cell>
          <cell r="C1051" t="str">
            <v>UN</v>
          </cell>
          <cell r="D1051">
            <v>3059.05</v>
          </cell>
        </row>
        <row r="1052">
          <cell r="A1052">
            <v>9012053</v>
          </cell>
          <cell r="B1052" t="str">
            <v>QUADRO DE BOMBA DE INCÊNDIO</v>
          </cell>
          <cell r="C1052" t="str">
            <v>UN</v>
          </cell>
          <cell r="D1052">
            <v>1663.67</v>
          </cell>
        </row>
        <row r="1053">
          <cell r="A1053">
            <v>9012054</v>
          </cell>
          <cell r="B1053" t="str">
            <v>QUADRO DE BOMBA DE RECALQUE</v>
          </cell>
          <cell r="C1053" t="str">
            <v>UN</v>
          </cell>
          <cell r="D1053">
            <v>4584.12</v>
          </cell>
        </row>
        <row r="1054">
          <cell r="A1054">
            <v>9013000</v>
          </cell>
          <cell r="B1054" t="str">
            <v>ELETROFERRAGENS</v>
          </cell>
          <cell r="C1054" t="str">
            <v>.</v>
          </cell>
          <cell r="D1054" t="str">
            <v>.</v>
          </cell>
        </row>
        <row r="1055">
          <cell r="A1055">
            <v>9013005</v>
          </cell>
          <cell r="B1055" t="str">
            <v>PERFILADO LISO CHAPA 14-GE-MED. 19X38MM COM TAMPA E INSTALAÇÃO</v>
          </cell>
          <cell r="C1055" t="str">
            <v>M</v>
          </cell>
          <cell r="D1055">
            <v>73.81</v>
          </cell>
        </row>
        <row r="1056">
          <cell r="A1056">
            <v>9013007</v>
          </cell>
          <cell r="B1056" t="str">
            <v>PERFILADO LISO CHAPA 14-GE-MED. 38X38MM COM TAMPA E INSTALAÇÃO</v>
          </cell>
          <cell r="C1056" t="str">
            <v>M</v>
          </cell>
          <cell r="D1056">
            <v>55.06</v>
          </cell>
        </row>
        <row r="1057">
          <cell r="A1057">
            <v>9013008</v>
          </cell>
          <cell r="B1057" t="str">
            <v>PERFILADO LISO CHAPA 14-GE-MED. 38X76MM COM TAMPA E INSTALAÇÃO.</v>
          </cell>
          <cell r="C1057" t="str">
            <v>M</v>
          </cell>
          <cell r="D1057">
            <v>111.43</v>
          </cell>
        </row>
        <row r="1058">
          <cell r="A1058">
            <v>9013011</v>
          </cell>
          <cell r="B1058" t="str">
            <v>PERFILADO PERFURADO CHAPA 14-GE-MED. 19X38MM COM TAMPA E INSTALAÇÃO</v>
          </cell>
          <cell r="C1058" t="str">
            <v>M</v>
          </cell>
          <cell r="D1058">
            <v>74.16</v>
          </cell>
        </row>
        <row r="1059">
          <cell r="A1059">
            <v>9013013</v>
          </cell>
          <cell r="B1059" t="str">
            <v>PERFILADO PERFURADO CHAPA 14-GE-MED. 38X38MM COM TAMPA E INSTALAÇÃO</v>
          </cell>
          <cell r="C1059" t="str">
            <v>M</v>
          </cell>
          <cell r="D1059">
            <v>53.37</v>
          </cell>
        </row>
        <row r="1060">
          <cell r="A1060">
            <v>9013014</v>
          </cell>
          <cell r="B1060" t="str">
            <v>PERFILADO PERFURADO CHAPA 14-GE-MED. 38X76MM COM TAMPA E INSTALAÇÃO</v>
          </cell>
          <cell r="C1060" t="str">
            <v>M</v>
          </cell>
          <cell r="D1060">
            <v>111.31</v>
          </cell>
        </row>
        <row r="1061">
          <cell r="A1061">
            <v>9013021</v>
          </cell>
          <cell r="B1061" t="str">
            <v>ELETROCALHA LISA GALVANIZADA ELETROLÍTICA CHAPA 14 - 100X50MM  COM TAMPA E INSTALAÇÃO</v>
          </cell>
          <cell r="C1061" t="str">
            <v>M</v>
          </cell>
          <cell r="D1061">
            <v>121.76</v>
          </cell>
        </row>
        <row r="1062">
          <cell r="A1062">
            <v>9013022</v>
          </cell>
          <cell r="B1062" t="str">
            <v>ELETROCALHA LISA GALVANIZADA ELETROLÍTICA CHAPA 14 - 125X50MM  COM TAMPA E INSTALAÇÃO</v>
          </cell>
          <cell r="C1062" t="str">
            <v>M</v>
          </cell>
          <cell r="D1062">
            <v>136.59</v>
          </cell>
        </row>
        <row r="1063">
          <cell r="A1063">
            <v>9013023</v>
          </cell>
          <cell r="B1063" t="str">
            <v>ELETROCALHA LISA GALVANIZADA ELETROLÍTICA CHAPA 14 - 150X50MM  COM TAMPA E INSTALAÇÃO</v>
          </cell>
          <cell r="C1063" t="str">
            <v>M</v>
          </cell>
          <cell r="D1063">
            <v>150.61000000000001</v>
          </cell>
        </row>
        <row r="1064">
          <cell r="A1064">
            <v>9013024</v>
          </cell>
          <cell r="B1064" t="str">
            <v>ELETROCALHA LISA GALV. ELETROLÍTICA CHAPA 14 - 175X50MM C/ TAMPA E INST.</v>
          </cell>
          <cell r="C1064" t="str">
            <v>M</v>
          </cell>
          <cell r="D1064">
            <v>171.54</v>
          </cell>
        </row>
        <row r="1065">
          <cell r="A1065">
            <v>9013025</v>
          </cell>
          <cell r="B1065" t="str">
            <v>ELETROCALHA LISA GALVANIZADA ELETROLÍTICA CHAPA 14 - 200X50MM  COM TAMPA E INSTALAÇÃO</v>
          </cell>
          <cell r="C1065" t="str">
            <v>M</v>
          </cell>
          <cell r="D1065">
            <v>178.53</v>
          </cell>
        </row>
        <row r="1066">
          <cell r="A1066">
            <v>9013026</v>
          </cell>
          <cell r="B1066" t="str">
            <v>ELETROCALHA LISA GALV. ELETROL. CHAPA 14 - 250X50MM C/ TAMPA E INST.</v>
          </cell>
          <cell r="C1066" t="str">
            <v>M</v>
          </cell>
          <cell r="D1066">
            <v>214.05</v>
          </cell>
        </row>
        <row r="1067">
          <cell r="A1067">
            <v>9013027</v>
          </cell>
          <cell r="B1067" t="str">
            <v>ELETROCALHA LISA GALVANIZADA ELETROLÍTICA CHAPA 14 - 300X50MM  COM TAMPA E INSTALAÇÃO</v>
          </cell>
          <cell r="C1067" t="str">
            <v>M</v>
          </cell>
          <cell r="D1067">
            <v>223.32</v>
          </cell>
        </row>
        <row r="1068">
          <cell r="A1068">
            <v>9013031</v>
          </cell>
          <cell r="B1068" t="str">
            <v>ELETROCALHA LISA GALV. ELETROL. CHAPA 14 - 150X100MM C/ TAMPA E INST.</v>
          </cell>
          <cell r="C1068" t="str">
            <v>M</v>
          </cell>
          <cell r="D1068">
            <v>198.61</v>
          </cell>
        </row>
        <row r="1069">
          <cell r="A1069">
            <v>9013032</v>
          </cell>
          <cell r="B1069" t="str">
            <v>ELETROCALHA LISA GALVANIZADA ELETROLÍTICA CHAPA 14 - 200X100MM COM TAMPA E INSTALAÇÃO</v>
          </cell>
          <cell r="C1069" t="str">
            <v>M</v>
          </cell>
          <cell r="D1069">
            <v>223.08</v>
          </cell>
        </row>
        <row r="1070">
          <cell r="A1070">
            <v>9013033</v>
          </cell>
          <cell r="B1070" t="str">
            <v>ELETROCALHA LISA GALV. ELETROL. CHAPA 14 - 250X100MM C/ TAMPA E INST.</v>
          </cell>
          <cell r="C1070" t="str">
            <v>M</v>
          </cell>
          <cell r="D1070">
            <v>246.01</v>
          </cell>
        </row>
        <row r="1071">
          <cell r="A1071">
            <v>9013034</v>
          </cell>
          <cell r="B1071" t="str">
            <v>ELETROCALHA LISA GALVANIZADA ELETROLÍTICA CHAPA 14 - 300X100MM COM TAMPA E INSTALAÇÃO</v>
          </cell>
          <cell r="C1071" t="str">
            <v>M</v>
          </cell>
          <cell r="D1071">
            <v>264.66000000000003</v>
          </cell>
        </row>
        <row r="1072">
          <cell r="A1072">
            <v>9013035</v>
          </cell>
          <cell r="B1072" t="str">
            <v>ELETROCALHA LISA GALV. ELETROL. CHAPA 14 - 400X100MM C/ TAMPA E INST.</v>
          </cell>
          <cell r="C1072" t="str">
            <v>M</v>
          </cell>
          <cell r="D1072">
            <v>310.36</v>
          </cell>
        </row>
        <row r="1073">
          <cell r="A1073">
            <v>9013038</v>
          </cell>
          <cell r="B1073" t="str">
            <v>ELETROCALHA PERF. GALV. ELETROL. CHAPA 14 - 100X50MM C/ TAMPA E INST.</v>
          </cell>
          <cell r="C1073" t="str">
            <v>M</v>
          </cell>
          <cell r="D1073">
            <v>121.67</v>
          </cell>
        </row>
        <row r="1074">
          <cell r="A1074">
            <v>9013039</v>
          </cell>
          <cell r="B1074" t="str">
            <v>ELETROCALHA PERF. GALV. ELETROL. CHAPA 14 - 125X50MM C/ TAMPA E INST.</v>
          </cell>
          <cell r="C1074" t="str">
            <v>M</v>
          </cell>
          <cell r="D1074">
            <v>133.74</v>
          </cell>
        </row>
        <row r="1075">
          <cell r="A1075">
            <v>9013040</v>
          </cell>
          <cell r="B1075" t="str">
            <v>ELETROCALHA PERF. GALV. ELETROL. CHAPA 14 - 150X50MM C/ TAMPA E INST.</v>
          </cell>
          <cell r="C1075" t="str">
            <v>M</v>
          </cell>
          <cell r="D1075">
            <v>150.47999999999999</v>
          </cell>
        </row>
        <row r="1076">
          <cell r="A1076">
            <v>9013041</v>
          </cell>
          <cell r="B1076" t="str">
            <v>ELETROCALHA PERF. GALV. ELETROL. CHAPA 14 - 175X50MM C/ TAMPA E INST.</v>
          </cell>
          <cell r="C1076" t="str">
            <v>M</v>
          </cell>
          <cell r="D1076">
            <v>169.74</v>
          </cell>
        </row>
        <row r="1077">
          <cell r="A1077">
            <v>9013042</v>
          </cell>
          <cell r="B1077" t="str">
            <v>ELETROCALHA PERF. GALV. ELETROL. CHAPA 14 - 200X50MM C/ TAMPA E INST.</v>
          </cell>
          <cell r="C1077" t="str">
            <v>M</v>
          </cell>
          <cell r="D1077">
            <v>185.83</v>
          </cell>
        </row>
        <row r="1078">
          <cell r="A1078">
            <v>9013043</v>
          </cell>
          <cell r="B1078" t="str">
            <v>ELETROCALHA PERF. GALV. ELETROL. CHAPA 14 - 250X50MM C/ TAMPA E INST.</v>
          </cell>
          <cell r="C1078" t="str">
            <v>M</v>
          </cell>
          <cell r="D1078">
            <v>211.37</v>
          </cell>
        </row>
        <row r="1079">
          <cell r="A1079">
            <v>9013044</v>
          </cell>
          <cell r="B1079" t="str">
            <v>ELETROCALHA PERF. GALV. ELETROL. CHAPA 14 - 300X50MM C/ TAMPA E INST.</v>
          </cell>
          <cell r="C1079" t="str">
            <v>M</v>
          </cell>
          <cell r="D1079">
            <v>227.22</v>
          </cell>
        </row>
        <row r="1080">
          <cell r="A1080">
            <v>9013046</v>
          </cell>
          <cell r="B1080" t="str">
            <v>ELETROCALHA PERF. GALV. ELETROL. CHAPA 14 - 150X100MM C/ TAMPA E INST.</v>
          </cell>
          <cell r="C1080" t="str">
            <v>M</v>
          </cell>
          <cell r="D1080">
            <v>190.36</v>
          </cell>
        </row>
        <row r="1081">
          <cell r="A1081">
            <v>9013047</v>
          </cell>
          <cell r="B1081" t="str">
            <v>ELETROCALHA PERF. GALV. ELETROL. CHAPA 14 - 200X100MM C/ TAMPA E INST.</v>
          </cell>
          <cell r="C1081" t="str">
            <v>M</v>
          </cell>
          <cell r="D1081">
            <v>222.38</v>
          </cell>
        </row>
        <row r="1082">
          <cell r="A1082">
            <v>9013048</v>
          </cell>
          <cell r="B1082" t="str">
            <v>ELETROCALHA PERF. GALV. CHAPA 14 - 250X100MM C/ TAMPA E INST.</v>
          </cell>
          <cell r="C1082" t="str">
            <v>M</v>
          </cell>
          <cell r="D1082">
            <v>249.75</v>
          </cell>
        </row>
        <row r="1083">
          <cell r="A1083">
            <v>9013050</v>
          </cell>
          <cell r="B1083" t="str">
            <v>ELETROCALHA PERF. GALV. ELETROL. CHAPA 14 - 400X100MM C/ TAMPA E INST.</v>
          </cell>
          <cell r="C1083" t="str">
            <v>M</v>
          </cell>
          <cell r="D1083">
            <v>315.10000000000002</v>
          </cell>
        </row>
        <row r="1084">
          <cell r="A1084">
            <v>9014000</v>
          </cell>
          <cell r="B1084" t="str">
            <v>ALTA TENSÃO</v>
          </cell>
          <cell r="C1084" t="str">
            <v>.</v>
          </cell>
          <cell r="D1084" t="str">
            <v>.</v>
          </cell>
        </row>
        <row r="1085">
          <cell r="A1085">
            <v>9014001</v>
          </cell>
          <cell r="B1085" t="str">
            <v>ÓLEO ISOLANTE PARA TRANSFORMADOR/ DISJUNTOR 30KV/CM</v>
          </cell>
          <cell r="C1085" t="str">
            <v>L</v>
          </cell>
          <cell r="D1085">
            <v>30.04</v>
          </cell>
        </row>
        <row r="1086">
          <cell r="A1086">
            <v>9014006</v>
          </cell>
          <cell r="B1086" t="str">
            <v>ISOLADOR SUPORTE TIPO PEDESTAL EM PORCELANA - 15KV</v>
          </cell>
          <cell r="C1086" t="str">
            <v>UN</v>
          </cell>
          <cell r="D1086">
            <v>185.63</v>
          </cell>
        </row>
        <row r="1087">
          <cell r="A1087">
            <v>9014007</v>
          </cell>
          <cell r="B1087" t="str">
            <v>ISOLADOR SUPORTE TIPO PEDESTAL EM PORCELANA - 1KV</v>
          </cell>
          <cell r="C1087" t="str">
            <v>UN</v>
          </cell>
          <cell r="D1087">
            <v>193.1</v>
          </cell>
        </row>
        <row r="1088">
          <cell r="A1088">
            <v>9014008</v>
          </cell>
          <cell r="B1088" t="str">
            <v>ISOLADOR SUPORTE TIPO PEDESTAL EM EPOXI - 15KV</v>
          </cell>
          <cell r="C1088" t="str">
            <v>UN</v>
          </cell>
          <cell r="D1088">
            <v>108.17</v>
          </cell>
        </row>
        <row r="1089">
          <cell r="A1089">
            <v>9014009</v>
          </cell>
          <cell r="B1089" t="str">
            <v>ISOLADOR SUPORTE TIPO PEDESTAL EPOXI - 1KV</v>
          </cell>
          <cell r="C1089" t="str">
            <v>UN</v>
          </cell>
          <cell r="D1089">
            <v>44.21</v>
          </cell>
        </row>
        <row r="1090">
          <cell r="A1090">
            <v>9014013</v>
          </cell>
          <cell r="B1090" t="str">
            <v>VERGALHÃO DE COBRE 3/8" (10MM)</v>
          </cell>
          <cell r="C1090" t="str">
            <v>M</v>
          </cell>
          <cell r="D1090">
            <v>96.64</v>
          </cell>
        </row>
        <row r="1091">
          <cell r="A1091">
            <v>9014014</v>
          </cell>
          <cell r="B1091" t="str">
            <v>TERMINAL OU CONECTOR PARA VERGALHÃO DE COBRE 3/8" (10MM)</v>
          </cell>
          <cell r="C1091" t="str">
            <v>UN</v>
          </cell>
          <cell r="D1091">
            <v>34.549999999999997</v>
          </cell>
        </row>
        <row r="1092">
          <cell r="A1092">
            <v>9014017</v>
          </cell>
          <cell r="B1092" t="str">
            <v>CABO DE MÉDIA TENSÃO PARA 12/20KV - 1 X 35MM2 UNIPOLAR</v>
          </cell>
          <cell r="C1092" t="str">
            <v>M</v>
          </cell>
          <cell r="D1092">
            <v>125.44</v>
          </cell>
        </row>
        <row r="1093">
          <cell r="A1093">
            <v>9014018</v>
          </cell>
          <cell r="B1093" t="str">
            <v>CABO DE MÉDIA TENSÃO PARA 12/20KV - 1 X 25MM2 UNIPOLAR</v>
          </cell>
          <cell r="C1093" t="str">
            <v>UN</v>
          </cell>
          <cell r="D1093">
            <v>74.66</v>
          </cell>
        </row>
        <row r="1094">
          <cell r="A1094">
            <v>9014019</v>
          </cell>
          <cell r="B1094" t="str">
            <v>CABO DE MÉDIA TENSÃO PARA 12/20KV - 1 X 50MM2 UNIPOLAR</v>
          </cell>
          <cell r="C1094" t="str">
            <v>UN</v>
          </cell>
          <cell r="D1094">
            <v>114.26</v>
          </cell>
        </row>
        <row r="1095">
          <cell r="A1095">
            <v>9014021</v>
          </cell>
          <cell r="B1095" t="str">
            <v>MUFLA UNIPOLAR INTERNA PARA CABO ATÉ 35MM2 - 15KV</v>
          </cell>
          <cell r="C1095" t="str">
            <v>UN</v>
          </cell>
          <cell r="D1095">
            <v>415.07</v>
          </cell>
        </row>
        <row r="1096">
          <cell r="A1096">
            <v>9014022</v>
          </cell>
          <cell r="B1096" t="str">
            <v>MUFLA UNIPOLAR EXTERNA PARA CABO ATÉ 35MM2 - 15KV</v>
          </cell>
          <cell r="C1096" t="str">
            <v>UN</v>
          </cell>
          <cell r="D1096">
            <v>582.89</v>
          </cell>
        </row>
        <row r="1097">
          <cell r="A1097">
            <v>9014023</v>
          </cell>
          <cell r="B1097" t="str">
            <v>MUFLA TRIPOLAR INTERNA PARA CABO ATÉ 35MM2 - 15KV</v>
          </cell>
          <cell r="C1097" t="str">
            <v>UN</v>
          </cell>
          <cell r="D1097">
            <v>1064.4000000000001</v>
          </cell>
        </row>
        <row r="1098">
          <cell r="A1098">
            <v>9014024</v>
          </cell>
          <cell r="B1098" t="str">
            <v>MUFLA TRIPOLAR EXTERNA PARA CABO ATÉ 35MM2 - 15KV</v>
          </cell>
          <cell r="C1098" t="str">
            <v>UN</v>
          </cell>
          <cell r="D1098">
            <v>1592.79</v>
          </cell>
        </row>
        <row r="1099">
          <cell r="A1099">
            <v>9014025</v>
          </cell>
          <cell r="B1099" t="str">
            <v>BUCHA D PASSAGEM INTERNA/ EXTERNA - 15KV</v>
          </cell>
          <cell r="C1099" t="str">
            <v>UN</v>
          </cell>
          <cell r="D1099">
            <v>573.94000000000005</v>
          </cell>
        </row>
        <row r="1100">
          <cell r="A1100">
            <v>9014026</v>
          </cell>
          <cell r="B1100" t="str">
            <v>BUCHA DE PASSAGEM PARA NEUTRO - 1KV</v>
          </cell>
          <cell r="C1100" t="str">
            <v>UN</v>
          </cell>
          <cell r="D1100">
            <v>124.82</v>
          </cell>
        </row>
        <row r="1101">
          <cell r="A1101">
            <v>9014027</v>
          </cell>
          <cell r="B1101" t="str">
            <v>CHAPA DE FERRO 150X0,50X1/4" PARA BUCHAS DE PASSAGEM</v>
          </cell>
          <cell r="C1101" t="str">
            <v>UN</v>
          </cell>
          <cell r="D1101">
            <v>1234.48</v>
          </cell>
        </row>
        <row r="1102">
          <cell r="A1102">
            <v>9014028</v>
          </cell>
          <cell r="B1102" t="str">
            <v>BUCHA DE PASSAGEM COM ROSCA PARA CUBICULO BLINDADO</v>
          </cell>
          <cell r="C1102" t="str">
            <v>UN</v>
          </cell>
          <cell r="D1102">
            <v>311.56</v>
          </cell>
        </row>
        <row r="1103">
          <cell r="A1103">
            <v>9014029</v>
          </cell>
          <cell r="B1103" t="str">
            <v>FUSIVEL HH PARA 40A/ 15KV</v>
          </cell>
          <cell r="C1103" t="str">
            <v>UN</v>
          </cell>
          <cell r="D1103">
            <v>463.38</v>
          </cell>
        </row>
        <row r="1104">
          <cell r="A1104">
            <v>9014030</v>
          </cell>
          <cell r="B1104" t="str">
            <v>BASE TRIPOLAR PARA FUSIVEL LIMITADOR HH - 15KV/ 200A</v>
          </cell>
          <cell r="C1104" t="str">
            <v>UN</v>
          </cell>
          <cell r="D1104">
            <v>477.1</v>
          </cell>
        </row>
        <row r="1105">
          <cell r="A1105">
            <v>9014031</v>
          </cell>
          <cell r="B1105" t="str">
            <v>BASE TRIPOLAR PARA FUSIVEL LIMITADOR HH - 15KV/ 400A</v>
          </cell>
          <cell r="C1105" t="str">
            <v>UN</v>
          </cell>
          <cell r="D1105">
            <v>1250.79</v>
          </cell>
        </row>
        <row r="1106">
          <cell r="A1106">
            <v>9014036</v>
          </cell>
          <cell r="B1106" t="str">
            <v>FUSIVEL PARA TRANSFORMADOR DE POTENCIAL</v>
          </cell>
          <cell r="C1106" t="str">
            <v>UN</v>
          </cell>
          <cell r="D1106">
            <v>51.91</v>
          </cell>
        </row>
        <row r="1107">
          <cell r="A1107">
            <v>9014038</v>
          </cell>
          <cell r="B1107" t="str">
            <v>DISJUNTOR PVO 15KV/ 350MVA - COMPLETO</v>
          </cell>
          <cell r="C1107" t="str">
            <v>UN</v>
          </cell>
          <cell r="D1107">
            <v>23146.68</v>
          </cell>
        </row>
        <row r="1108">
          <cell r="A1108">
            <v>9014040</v>
          </cell>
          <cell r="B1108" t="str">
            <v>BOBINA D MÍNIMA TENSÃO DO DISJUNTOR VOL. NORMAL DE ÓLEO</v>
          </cell>
          <cell r="C1108" t="str">
            <v>UN</v>
          </cell>
          <cell r="D1108">
            <v>6194.25</v>
          </cell>
        </row>
        <row r="1109">
          <cell r="A1109">
            <v>9014042</v>
          </cell>
          <cell r="B1109" t="str">
            <v>RELE DE FALTA DE FASE E MÍNIMA TENSÃO TRIFÁSICO</v>
          </cell>
          <cell r="C1109" t="str">
            <v>UN</v>
          </cell>
          <cell r="D1109">
            <v>668.74</v>
          </cell>
        </row>
        <row r="1110">
          <cell r="A1110">
            <v>9014045</v>
          </cell>
          <cell r="B1110" t="str">
            <v>ESTRADO DE MADEIRA 100X100CM</v>
          </cell>
          <cell r="C1110" t="str">
            <v>UN</v>
          </cell>
          <cell r="D1110">
            <v>137.49</v>
          </cell>
        </row>
        <row r="1111">
          <cell r="A1111">
            <v>9014046</v>
          </cell>
          <cell r="B1111" t="str">
            <v>VARA DE MANOBRA DE FIBRA DE VIDRO, 3,00M/ 15KV</v>
          </cell>
          <cell r="C1111" t="str">
            <v>UN</v>
          </cell>
          <cell r="D1111">
            <v>830.68</v>
          </cell>
        </row>
        <row r="1112">
          <cell r="A1112">
            <v>9014047</v>
          </cell>
          <cell r="B1112" t="str">
            <v>CAIXA DE MEDIÇÃO A3 PADRÃO ELETROPAULO</v>
          </cell>
          <cell r="C1112" t="str">
            <v>UN</v>
          </cell>
          <cell r="D1112">
            <v>1590.03</v>
          </cell>
        </row>
        <row r="1113">
          <cell r="A1113">
            <v>9014048</v>
          </cell>
          <cell r="B1113" t="str">
            <v>JANELA PARA VENTILAÇÃO PERMANENTE TIPO CHICANA - INCLUSIVE TELA</v>
          </cell>
          <cell r="C1113" t="str">
            <v>M2</v>
          </cell>
          <cell r="D1113">
            <v>1543</v>
          </cell>
        </row>
        <row r="1114">
          <cell r="A1114">
            <v>9014049</v>
          </cell>
          <cell r="B1114" t="str">
            <v>PLACA DE AVISO EM ALUMÍNIO PARA CABINE PRIMÁRIA COM MED 16X23CM (VARIAÇÃO DE +OU- 2CM)</v>
          </cell>
          <cell r="C1114" t="str">
            <v>UN</v>
          </cell>
          <cell r="D1114">
            <v>55.49</v>
          </cell>
        </row>
        <row r="1115">
          <cell r="A1115">
            <v>9014050</v>
          </cell>
          <cell r="B1115" t="str">
            <v>PLAQUETA INDICATIVADE PVC 8 X 12CM</v>
          </cell>
          <cell r="C1115" t="str">
            <v>UN</v>
          </cell>
          <cell r="D1115">
            <v>16.100000000000001</v>
          </cell>
        </row>
        <row r="1116">
          <cell r="A1116">
            <v>9014051</v>
          </cell>
          <cell r="B1116" t="str">
            <v>MUDANÇA DOS TAP'S DO TRANSFORMADOR DE FORÇA</v>
          </cell>
          <cell r="C1116" t="str">
            <v>UN</v>
          </cell>
          <cell r="D1116">
            <v>398.57</v>
          </cell>
        </row>
        <row r="1117">
          <cell r="A1117">
            <v>9014053</v>
          </cell>
          <cell r="B1117" t="str">
            <v>LIMPEZA DO POSTO PRIMÁRIO E PINTURA DOS BARRAMENTOS</v>
          </cell>
          <cell r="C1117" t="str">
            <v>UN</v>
          </cell>
          <cell r="D1117">
            <v>1350.01</v>
          </cell>
        </row>
        <row r="1118">
          <cell r="A1118">
            <v>9014057</v>
          </cell>
          <cell r="B1118" t="str">
            <v>BRAÇADEIRA PARA ELETRODUTO EM POSTE</v>
          </cell>
          <cell r="C1118" t="str">
            <v>UN</v>
          </cell>
          <cell r="D1118">
            <v>92.05</v>
          </cell>
        </row>
        <row r="1119">
          <cell r="A1119">
            <v>9014059</v>
          </cell>
          <cell r="B1119" t="str">
            <v>LUVA DE BORRACHA ISOLAÇÃO 20KV</v>
          </cell>
          <cell r="C1119" t="str">
            <v>PAR</v>
          </cell>
          <cell r="D1119">
            <v>612.98</v>
          </cell>
        </row>
        <row r="1120">
          <cell r="A1120">
            <v>9014060</v>
          </cell>
          <cell r="B1120" t="str">
            <v>CHAVE SECCIONADORA TRIP SECA INTERNA 200A/ 15KV</v>
          </cell>
          <cell r="C1120" t="str">
            <v>UN</v>
          </cell>
          <cell r="D1120">
            <v>2596.19</v>
          </cell>
        </row>
        <row r="1121">
          <cell r="A1121">
            <v>9014061</v>
          </cell>
          <cell r="B1121" t="str">
            <v>CHAVE SECCIONADORA TRIP SECA INTERNA 400A/15KV</v>
          </cell>
          <cell r="C1121" t="str">
            <v>UN</v>
          </cell>
          <cell r="D1121">
            <v>2005.84</v>
          </cell>
        </row>
        <row r="1122">
          <cell r="A1122">
            <v>9014062</v>
          </cell>
          <cell r="B1122" t="str">
            <v>CHAVE SECIONADORA TRIP INTERNA C/ BASE FUS HH 400A/15KV</v>
          </cell>
          <cell r="C1122" t="str">
            <v>UN</v>
          </cell>
          <cell r="D1122">
            <v>2984.69</v>
          </cell>
        </row>
        <row r="1123">
          <cell r="A1123">
            <v>9014063</v>
          </cell>
          <cell r="B1123" t="str">
            <v>INSTALAÇÃO DE CONJUNTO DE ACIONAMENTO PARA CHAVE SECCIONADORA</v>
          </cell>
          <cell r="C1123" t="str">
            <v>UN</v>
          </cell>
          <cell r="D1123">
            <v>1359.92</v>
          </cell>
        </row>
        <row r="1124">
          <cell r="A1124">
            <v>9014064</v>
          </cell>
          <cell r="B1124" t="str">
            <v>CHAVE REVERSORA TRIFÁSICA 400A - FORNECIMENTO E INSTALAÇÃO</v>
          </cell>
          <cell r="C1124" t="str">
            <v>UN</v>
          </cell>
          <cell r="D1124">
            <v>5507.95</v>
          </cell>
        </row>
        <row r="1125">
          <cell r="A1125">
            <v>9014065</v>
          </cell>
          <cell r="B1125" t="str">
            <v>CHAVE SECCIONADORA TRIPOLAR COM CARGA INTERNA 15KV/200A</v>
          </cell>
          <cell r="C1125" t="str">
            <v>UN</v>
          </cell>
          <cell r="D1125">
            <v>2509.79</v>
          </cell>
        </row>
        <row r="1126">
          <cell r="A1126">
            <v>9014066</v>
          </cell>
          <cell r="B1126" t="str">
            <v>CHAVE SECCIONADORA TRIPOLAR, PARA USO INTERNO, MANOBRA SEM CARGA INTERNA, 15KV/400A, COM BASE PARA FUSÍVEL HH</v>
          </cell>
          <cell r="C1126" t="str">
            <v>UN</v>
          </cell>
          <cell r="D1126">
            <v>2964.63</v>
          </cell>
        </row>
        <row r="1127">
          <cell r="A1127">
            <v>9015002</v>
          </cell>
          <cell r="B1127" t="str">
            <v>TRANSFORMADOR ISOLADOR BIFÁSICO 10KVA</v>
          </cell>
          <cell r="C1127" t="str">
            <v>UN</v>
          </cell>
          <cell r="D1127">
            <v>5267.63</v>
          </cell>
        </row>
        <row r="1128">
          <cell r="A1128">
            <v>9015005</v>
          </cell>
          <cell r="B1128" t="str">
            <v>TRANSFORMADOR TRIFÁSICO 15KV - 13,2KV/ 220V/ 127V - 112,5KVA</v>
          </cell>
          <cell r="C1128" t="str">
            <v>UN</v>
          </cell>
          <cell r="D1128">
            <v>25893.63</v>
          </cell>
        </row>
        <row r="1129">
          <cell r="A1129">
            <v>9015006</v>
          </cell>
          <cell r="B1129" t="str">
            <v>TRANSFORMADOR TRIFÁSICO 15KV - 13,2KV/ 220V/ 127V - 150KVA</v>
          </cell>
          <cell r="C1129" t="str">
            <v>UN</v>
          </cell>
          <cell r="D1129">
            <v>31800.15</v>
          </cell>
        </row>
        <row r="1130">
          <cell r="A1130">
            <v>9015007</v>
          </cell>
          <cell r="B1130" t="str">
            <v>TRANSFORMADOR TRIFÁSICO 15KV - 13,2KV/ 220V/ 127V - 225KVA</v>
          </cell>
          <cell r="C1130" t="str">
            <v>UN</v>
          </cell>
          <cell r="D1130">
            <v>43235.02</v>
          </cell>
        </row>
        <row r="1131">
          <cell r="A1131">
            <v>9015008</v>
          </cell>
          <cell r="B1131" t="str">
            <v>TRANSFORMADOR TRIFÁSICO 15KV - 13,2KV/ 220V/ 127V - 300KVA</v>
          </cell>
          <cell r="C1131" t="str">
            <v>UN</v>
          </cell>
          <cell r="D1131">
            <v>51503.16</v>
          </cell>
        </row>
        <row r="1132">
          <cell r="A1132">
            <v>9015009</v>
          </cell>
          <cell r="B1132" t="str">
            <v>TRANSFORMADOR TRIFÁSICO À ÓLEO 500KVA - 13,8/13,2/12,6KV - 220/127V, CLASSE 15KV</v>
          </cell>
          <cell r="C1132" t="str">
            <v>UN</v>
          </cell>
          <cell r="D1132">
            <v>78085.47</v>
          </cell>
        </row>
        <row r="1133">
          <cell r="A1133">
            <v>9015010</v>
          </cell>
          <cell r="B1133" t="str">
            <v>TRANSFORMADOR TRIFÁSICO À ÓLEO 750KVA - 13,8/13,2/12,6KV - 220/127V, CLASSE 15KV</v>
          </cell>
          <cell r="C1133" t="str">
            <v>UN</v>
          </cell>
          <cell r="D1133">
            <v>98449.98</v>
          </cell>
        </row>
        <row r="1134">
          <cell r="A1134">
            <v>9015011</v>
          </cell>
          <cell r="B1134" t="str">
            <v>TRANSFORMADOR TRIFÁSICO À ÓLEO 1000KVA - 13,8/13,2/12,6KV - 220/127V, CLASSE 15KV</v>
          </cell>
          <cell r="C1134" t="str">
            <v>UN</v>
          </cell>
          <cell r="D1134">
            <v>124477.06</v>
          </cell>
        </row>
        <row r="1135">
          <cell r="A1135">
            <v>9015020</v>
          </cell>
          <cell r="B1135" t="str">
            <v>TRANSFORMADOR DE POTENCIAL A SECO 13,2KV - 220V/127V - 1000VA</v>
          </cell>
          <cell r="C1135" t="str">
            <v>UN</v>
          </cell>
          <cell r="D1135">
            <v>4985.08</v>
          </cell>
        </row>
        <row r="1136">
          <cell r="A1136">
            <v>9015025</v>
          </cell>
          <cell r="B1136" t="str">
            <v>TRANSFORMADOR DE POTENCIAL A SECO 15KV - 220V - 1000VA</v>
          </cell>
          <cell r="C1136" t="str">
            <v>UN</v>
          </cell>
          <cell r="D1136">
            <v>4827.04</v>
          </cell>
        </row>
        <row r="1137">
          <cell r="A1137">
            <v>9015038</v>
          </cell>
          <cell r="B1137" t="str">
            <v>TRANSFORMADOR TRIFÁSICO À SECO, 1000KVA - 13,8/13,2/12,6 KV - 220/127V, CLASSE 15KV</v>
          </cell>
          <cell r="C1137" t="str">
            <v>UN</v>
          </cell>
          <cell r="D1137">
            <v>126031.93</v>
          </cell>
        </row>
        <row r="1138">
          <cell r="A1138">
            <v>9015039</v>
          </cell>
          <cell r="B1138" t="str">
            <v>TRANSFORMADOR TRIFÁSICO À SECO, 750KVA - 13,8/13,2/12,6 KV - 220/127V, CLASSE 15KV</v>
          </cell>
          <cell r="C1138" t="str">
            <v>UN</v>
          </cell>
          <cell r="D1138">
            <v>142203.75</v>
          </cell>
        </row>
        <row r="1139">
          <cell r="A1139">
            <v>9015040</v>
          </cell>
          <cell r="B1139" t="str">
            <v>TRANSFORMADOR TRIFÁSICO À SECO 500KVA - 13,8/13,2/12,6 KV - 220/127V</v>
          </cell>
          <cell r="C1139" t="str">
            <v>UN</v>
          </cell>
          <cell r="D1139">
            <v>85024.28</v>
          </cell>
        </row>
        <row r="1140">
          <cell r="A1140">
            <v>9015041</v>
          </cell>
          <cell r="B1140" t="str">
            <v>TRANSFORMADOR TRIFÁSICO, À SECO, 300 KVA, 13,8/ 13,2/ 12,6 KV - 220V, CLASSE 15 KV</v>
          </cell>
          <cell r="C1140" t="str">
            <v>UN</v>
          </cell>
          <cell r="D1140">
            <v>64685.17</v>
          </cell>
        </row>
        <row r="1141">
          <cell r="A1141">
            <v>9016002</v>
          </cell>
          <cell r="B1141" t="str">
            <v>CAPACITOR PARA CORREÇÃO DO FATOR DE POTÊNCIA - 220V - 5,0KVA</v>
          </cell>
          <cell r="C1141" t="str">
            <v>UN</v>
          </cell>
          <cell r="D1141">
            <v>890.88</v>
          </cell>
        </row>
        <row r="1142">
          <cell r="A1142">
            <v>9016004</v>
          </cell>
          <cell r="B1142" t="str">
            <v>CAPACITOR PARA CORREÇÃO DO FATOR DE POTÊNCIA - 220V - 10,0KVA</v>
          </cell>
          <cell r="C1142" t="str">
            <v>UN</v>
          </cell>
          <cell r="D1142">
            <v>1517.06</v>
          </cell>
        </row>
        <row r="1143">
          <cell r="A1143">
            <v>9016006</v>
          </cell>
          <cell r="B1143" t="str">
            <v>CAPACITOR PARA CORREÇÃO DO FATOR DE POTÊNCIA - 220V - 15KVA</v>
          </cell>
          <cell r="C1143" t="str">
            <v>UN</v>
          </cell>
          <cell r="D1143">
            <v>2389.0300000000002</v>
          </cell>
        </row>
        <row r="1144">
          <cell r="A1144">
            <v>9016008</v>
          </cell>
          <cell r="B1144" t="str">
            <v>CAPACITOR PARA CORREÇÃO DO FATOR DE POTÊNCIA - 220V - 20,0KVA</v>
          </cell>
          <cell r="C1144" t="str">
            <v>UN</v>
          </cell>
          <cell r="D1144">
            <v>2912.31</v>
          </cell>
        </row>
        <row r="1145">
          <cell r="A1145">
            <v>9016011</v>
          </cell>
          <cell r="B1145" t="str">
            <v>CAPACITOR PARA CORREÇÃO DO FATOR DE POTÊNCIA - 220V - 30,0KVA</v>
          </cell>
          <cell r="C1145" t="str">
            <v>UN</v>
          </cell>
          <cell r="D1145">
            <v>3803.67</v>
          </cell>
        </row>
        <row r="1146">
          <cell r="A1146">
            <v>9016013</v>
          </cell>
          <cell r="B1146" t="str">
            <v>CAPACITOR PARA CORREÇÃO DO FATOR DE POTÊNCIA - 220V - 40,0KVA</v>
          </cell>
          <cell r="C1146" t="str">
            <v>UN</v>
          </cell>
          <cell r="D1146">
            <v>4756.1899999999996</v>
          </cell>
        </row>
        <row r="1147">
          <cell r="A1147">
            <v>9016015</v>
          </cell>
          <cell r="B1147" t="str">
            <v>CAPACITOR PARA CORREÇÃO DP FATOR DE POTÊNCIA - 220V - 50,0KVA</v>
          </cell>
          <cell r="C1147" t="str">
            <v>UN</v>
          </cell>
          <cell r="D1147">
            <v>7022.68</v>
          </cell>
        </row>
        <row r="1148">
          <cell r="A1148">
            <v>9016016</v>
          </cell>
          <cell r="B1148" t="str">
            <v>BANCO AUTOMÁTICO DE CAPACITORES, 15 KVAR, 220V, TRIFÁSICO, MONTADO EM PAINEL PARA CORREÇÃO DE FATOR DE POTÊNCIA</v>
          </cell>
          <cell r="C1148" t="str">
            <v>UN</v>
          </cell>
          <cell r="D1148">
            <v>19150.009999999998</v>
          </cell>
        </row>
        <row r="1149">
          <cell r="A1149">
            <v>9016017</v>
          </cell>
          <cell r="B1149" t="str">
            <v>BANCO AUTOMÁTICO DE CAPACITORES, 30 KVAR, 220V, TRIFÁSICO, MONTADO EM PAINEL PARA CORREÇÃO DE FATOR DE POTÊNCIA</v>
          </cell>
          <cell r="C1149" t="str">
            <v>UN</v>
          </cell>
          <cell r="D1149">
            <v>29828.6</v>
          </cell>
        </row>
        <row r="1150">
          <cell r="A1150">
            <v>9016018</v>
          </cell>
          <cell r="B1150" t="str">
            <v>BANCO AUTOMÁTICO DE CAPACITORES, 50 KVAR, 220V, TRIFÁSICO, MONTADO EM PAINEL PARA CORREÇÃO DE FATOR DE POTÊNCIA</v>
          </cell>
          <cell r="C1150" t="str">
            <v>UN</v>
          </cell>
          <cell r="D1150">
            <v>35873.26</v>
          </cell>
        </row>
        <row r="1151">
          <cell r="A1151">
            <v>9017001</v>
          </cell>
          <cell r="B1151" t="str">
            <v>DPS - DISPOSITIVO PROTEÇÃO CONTRA SURTOS 275V - 40KA</v>
          </cell>
          <cell r="C1151" t="str">
            <v>UN</v>
          </cell>
          <cell r="D1151">
            <v>243.8</v>
          </cell>
        </row>
        <row r="1152">
          <cell r="A1152">
            <v>9017002</v>
          </cell>
          <cell r="B1152" t="str">
            <v>DISPOSITIVO DE PROTEÇÃO CONTRA SURTOS - DPS - 500 VCC - 45 KA - CLASSE II</v>
          </cell>
          <cell r="C1152" t="str">
            <v>UN</v>
          </cell>
          <cell r="D1152">
            <v>173.81</v>
          </cell>
        </row>
        <row r="1153">
          <cell r="A1153">
            <v>9017003</v>
          </cell>
          <cell r="B1153" t="str">
            <v>DISPOSITIVO DE PROTEÇÃO CONTRA SURTOS - DPS - 1000 VCC - 45 KA - CLASSE I</v>
          </cell>
          <cell r="C1153" t="str">
            <v>UN</v>
          </cell>
          <cell r="D1153">
            <v>312.89999999999998</v>
          </cell>
        </row>
        <row r="1154">
          <cell r="A1154">
            <v>9017004</v>
          </cell>
          <cell r="B1154" t="str">
            <v>FUSIVEL HH PARA 5A/ 15KV</v>
          </cell>
          <cell r="C1154" t="str">
            <v>UN</v>
          </cell>
          <cell r="D1154">
            <v>198.88</v>
          </cell>
        </row>
        <row r="1155">
          <cell r="A1155">
            <v>9017005</v>
          </cell>
          <cell r="B1155" t="str">
            <v>FUSIVEL HH PARA 16A/ 15KV</v>
          </cell>
          <cell r="C1155" t="str">
            <v>UN</v>
          </cell>
          <cell r="D1155">
            <v>202.3</v>
          </cell>
        </row>
        <row r="1156">
          <cell r="A1156">
            <v>9017006</v>
          </cell>
          <cell r="B1156" t="str">
            <v>BARRAMENTO DE COBRE TIPO DIN BIPOLAR PARA 63A</v>
          </cell>
          <cell r="C1156" t="str">
            <v>M</v>
          </cell>
          <cell r="D1156">
            <v>206.36</v>
          </cell>
        </row>
        <row r="1157">
          <cell r="A1157">
            <v>9017007</v>
          </cell>
          <cell r="B1157" t="str">
            <v>BARRAMENTO DE COBRE TIPO DIN TRIPOLAR PARA 80A</v>
          </cell>
          <cell r="C1157" t="str">
            <v>M</v>
          </cell>
          <cell r="D1157">
            <v>270.31</v>
          </cell>
        </row>
        <row r="1158">
          <cell r="A1158">
            <v>9017008</v>
          </cell>
          <cell r="B1158" t="str">
            <v>FUSIVEL HH PARA 25A/ 15KV</v>
          </cell>
          <cell r="C1158" t="str">
            <v>UN</v>
          </cell>
          <cell r="D1158">
            <v>202.3</v>
          </cell>
        </row>
        <row r="1159">
          <cell r="A1159">
            <v>9017009</v>
          </cell>
          <cell r="B1159" t="str">
            <v>FUSIVEL HH PARA 50A/ 15KV</v>
          </cell>
          <cell r="C1159" t="str">
            <v>UN</v>
          </cell>
          <cell r="D1159">
            <v>209.64</v>
          </cell>
        </row>
        <row r="1160">
          <cell r="A1160">
            <v>9017010</v>
          </cell>
          <cell r="B1160" t="str">
            <v>EMENDA PARA CABO DE MÉDIA TENSÃO 12/20KV - 1X25/ 1X35MM2 - UNIPOLAR</v>
          </cell>
          <cell r="C1160" t="str">
            <v>UN</v>
          </cell>
          <cell r="D1160">
            <v>2062.73</v>
          </cell>
        </row>
        <row r="1161">
          <cell r="A1161">
            <v>9017011</v>
          </cell>
          <cell r="B1161" t="str">
            <v>FUSIVEL HH PARA 63A/ 15KV</v>
          </cell>
          <cell r="C1161" t="str">
            <v>UN</v>
          </cell>
          <cell r="D1161">
            <v>213.93</v>
          </cell>
        </row>
        <row r="1162">
          <cell r="A1162">
            <v>9017012</v>
          </cell>
          <cell r="B1162" t="str">
            <v>BASE PARA FUSIVEL DE TRANSFORMADOR DE POTENCIAL</v>
          </cell>
          <cell r="C1162" t="str">
            <v>UN</v>
          </cell>
          <cell r="D1162">
            <v>121.28</v>
          </cell>
        </row>
        <row r="1163">
          <cell r="A1163">
            <v>9017013</v>
          </cell>
          <cell r="B1163" t="str">
            <v>FUSIVEL HH PARA 7,5A/ 15KV</v>
          </cell>
          <cell r="C1163" t="str">
            <v>UN</v>
          </cell>
          <cell r="D1163">
            <v>439.1</v>
          </cell>
        </row>
        <row r="1164">
          <cell r="A1164">
            <v>9017014</v>
          </cell>
          <cell r="B1164" t="str">
            <v>FUSIVEL HH PARA 10A/ 15KV</v>
          </cell>
          <cell r="C1164" t="str">
            <v>UN</v>
          </cell>
          <cell r="D1164">
            <v>480.19</v>
          </cell>
        </row>
        <row r="1165">
          <cell r="A1165">
            <v>9017015</v>
          </cell>
          <cell r="B1165" t="str">
            <v>FUSIVEL HH PARA 20A/ 15KV</v>
          </cell>
          <cell r="C1165" t="str">
            <v>UN</v>
          </cell>
          <cell r="D1165">
            <v>497.82</v>
          </cell>
        </row>
        <row r="1166">
          <cell r="A1166">
            <v>9017016</v>
          </cell>
          <cell r="B1166" t="str">
            <v>DISJUNTOR A VÁCUO 15KV/ 350MVA - COMPLETO - CARREGAM. MANUAL</v>
          </cell>
          <cell r="C1166" t="str">
            <v>UN</v>
          </cell>
          <cell r="D1166">
            <v>34062.980000000003</v>
          </cell>
        </row>
        <row r="1167">
          <cell r="A1167">
            <v>9017017</v>
          </cell>
          <cell r="B1167" t="str">
            <v>DISJUNTOR A VÁCUO 15KV/ 350MVA - MOTORIZADO - COMPLETO</v>
          </cell>
          <cell r="C1167" t="str">
            <v>UN</v>
          </cell>
          <cell r="D1167">
            <v>39037.79</v>
          </cell>
        </row>
        <row r="1168">
          <cell r="A1168">
            <v>9017018</v>
          </cell>
          <cell r="B1168" t="str">
            <v>PARA-RAIO TIPO POLIMERICO CLASSE 15KV</v>
          </cell>
          <cell r="C1168" t="str">
            <v>UN</v>
          </cell>
          <cell r="D1168">
            <v>303.13</v>
          </cell>
        </row>
        <row r="1169">
          <cell r="A1169">
            <v>9017019</v>
          </cell>
          <cell r="B1169" t="str">
            <v>ESTRADO DE BORRACHA ISOLANTE 100X100X2,5CM</v>
          </cell>
          <cell r="C1169" t="str">
            <v>UN</v>
          </cell>
          <cell r="D1169">
            <v>648.74</v>
          </cell>
        </row>
        <row r="1170">
          <cell r="A1170">
            <v>9017020</v>
          </cell>
          <cell r="B1170" t="str">
            <v>LUVA DE SOBREPOSIÇÃO PARA LUVA ISOLANTE EM COURO DE VAQUETA</v>
          </cell>
          <cell r="C1170" t="str">
            <v>PAR</v>
          </cell>
          <cell r="D1170">
            <v>41.46</v>
          </cell>
        </row>
        <row r="1171">
          <cell r="A1171">
            <v>9017021</v>
          </cell>
          <cell r="B1171" t="str">
            <v>TRANSFORMADOR TRIFÁSICO A SECO 150KVA - 13,8/ 13,2/ 12,6KV - 220/ 127V</v>
          </cell>
          <cell r="C1171" t="str">
            <v>UN</v>
          </cell>
          <cell r="D1171">
            <v>49985.79</v>
          </cell>
        </row>
        <row r="1172">
          <cell r="A1172">
            <v>9017022</v>
          </cell>
          <cell r="B1172" t="str">
            <v>TRANSFORMADOR TRIFÁSICO A SECO 225KVA - 13,8/ 13,2/ 12,6KV - 220/ 127V</v>
          </cell>
          <cell r="C1172" t="str">
            <v>UN</v>
          </cell>
          <cell r="D1172">
            <v>56148.11</v>
          </cell>
        </row>
        <row r="1173">
          <cell r="A1173">
            <v>9017023</v>
          </cell>
          <cell r="B1173" t="str">
            <v>TRANSFORMADOR DE CORRENTE PARA PROTEÇÃO RELAÇÃO 20:5A</v>
          </cell>
          <cell r="C1173" t="str">
            <v>UN</v>
          </cell>
          <cell r="D1173">
            <v>1664.89</v>
          </cell>
        </row>
        <row r="1174">
          <cell r="A1174">
            <v>9017024</v>
          </cell>
          <cell r="B1174" t="str">
            <v>RELE DE SOBRECORRENTE DE AÇÃO INDIRETA PARA MÉDIA TENSÃO</v>
          </cell>
          <cell r="C1174" t="str">
            <v>UN</v>
          </cell>
          <cell r="D1174">
            <v>8546.01</v>
          </cell>
        </row>
        <row r="1175">
          <cell r="A1175">
            <v>9017025</v>
          </cell>
          <cell r="B1175" t="str">
            <v>REMOÇÃO DE CABOS DE ALTA TENSÃO EM LINHA SUBTERRÂNEA ATÉ 35MM2</v>
          </cell>
          <cell r="C1175" t="str">
            <v>M</v>
          </cell>
          <cell r="D1175">
            <v>42.83</v>
          </cell>
        </row>
        <row r="1176">
          <cell r="A1176">
            <v>9017026</v>
          </cell>
          <cell r="B1176" t="str">
            <v>CARTUCHO PARA CONEXÃO EXOTERMICA CABO/ CABO</v>
          </cell>
          <cell r="C1176" t="str">
            <v>UN</v>
          </cell>
          <cell r="D1176">
            <v>151.09</v>
          </cell>
        </row>
        <row r="1177">
          <cell r="A1177">
            <v>9017027</v>
          </cell>
          <cell r="B1177" t="str">
            <v>CARTUCHO PARA CONEXÃO EXOTERMICA CABO/ HASTE</v>
          </cell>
          <cell r="C1177" t="str">
            <v>UN</v>
          </cell>
          <cell r="D1177">
            <v>162.96</v>
          </cell>
        </row>
        <row r="1178">
          <cell r="A1178">
            <v>9017028</v>
          </cell>
          <cell r="B1178" t="str">
            <v>CARTUCHO PARA CONEXÃO EXOTERMICA ESTRUTURA METÁLICA</v>
          </cell>
          <cell r="C1178" t="str">
            <v>UN</v>
          </cell>
          <cell r="D1178">
            <v>162.08000000000001</v>
          </cell>
        </row>
        <row r="1179">
          <cell r="A1179">
            <v>9017029</v>
          </cell>
          <cell r="B1179" t="str">
            <v>PLACA DE AVISO DE POLIESTIRENO 30X40 E 2MM</v>
          </cell>
          <cell r="C1179" t="str">
            <v>UN</v>
          </cell>
          <cell r="D1179">
            <v>79.239999999999995</v>
          </cell>
        </row>
        <row r="1180">
          <cell r="A1180">
            <v>9017030</v>
          </cell>
          <cell r="B1180" t="str">
            <v>BOLSA EM LONA PARA LUVA ISOLANTE</v>
          </cell>
          <cell r="C1180" t="str">
            <v>UN</v>
          </cell>
          <cell r="D1180">
            <v>39.86</v>
          </cell>
        </row>
        <row r="1181">
          <cell r="A1181">
            <v>9017031</v>
          </cell>
          <cell r="B1181" t="str">
            <v>CAIXA DE MADEIRA PARA ARMAZENAMENTO DE LUVA ISOLANTE</v>
          </cell>
          <cell r="C1181" t="str">
            <v>UN</v>
          </cell>
          <cell r="D1181">
            <v>70.290000000000006</v>
          </cell>
        </row>
        <row r="1182">
          <cell r="A1182">
            <v>9017032</v>
          </cell>
          <cell r="B1182" t="str">
            <v>TRANSFORMADOR DE CORRENTE PARA PROTEÇÃO RELAÇÃO 50:5A</v>
          </cell>
          <cell r="C1182" t="str">
            <v>UN</v>
          </cell>
          <cell r="D1182">
            <v>1503.87</v>
          </cell>
        </row>
        <row r="1183">
          <cell r="A1183">
            <v>9017033</v>
          </cell>
          <cell r="B1183" t="str">
            <v>TRANSFORMADOR DE CORRENTE PARA PROTEÇÃO RELAÇÃO 75:5A</v>
          </cell>
          <cell r="C1183" t="str">
            <v>UN</v>
          </cell>
          <cell r="D1183">
            <v>1516.6</v>
          </cell>
        </row>
        <row r="1184">
          <cell r="A1184">
            <v>9017034</v>
          </cell>
          <cell r="B1184" t="str">
            <v>TRANSFORMADOR DE CORRENTE PARA PROTEÇÃO RELAÇÃO 100:5A</v>
          </cell>
          <cell r="C1184" t="str">
            <v>UN</v>
          </cell>
          <cell r="D1184">
            <v>1521.15</v>
          </cell>
        </row>
        <row r="1185">
          <cell r="A1185">
            <v>9017035</v>
          </cell>
          <cell r="B1185" t="str">
            <v>CONEXÃO EXOTÉRMICA CABO-HASTE EM T, PARA BITOLA DO CABO ENTRE 50MM2 ATÉ 95MM2 PARA HASTE DE 5/8"; E 3/4"</v>
          </cell>
          <cell r="C1185" t="str">
            <v>UN</v>
          </cell>
          <cell r="D1185">
            <v>167.55</v>
          </cell>
        </row>
        <row r="1186">
          <cell r="A1186">
            <v>9017039</v>
          </cell>
          <cell r="B1186" t="str">
            <v>MANOPLA ROTATIVA PARA DISJUNTOR PARA PORTA DE PAINEL</v>
          </cell>
          <cell r="C1186" t="str">
            <v>UN</v>
          </cell>
          <cell r="D1186">
            <v>1002.18</v>
          </cell>
        </row>
        <row r="1187">
          <cell r="A1187">
            <v>9020000</v>
          </cell>
          <cell r="B1187" t="str">
            <v>CONJUNTOS DE ILUMINAÇÃO</v>
          </cell>
          <cell r="C1187" t="str">
            <v>.</v>
          </cell>
          <cell r="D1187" t="str">
            <v>.</v>
          </cell>
        </row>
        <row r="1188">
          <cell r="A1188">
            <v>9020011</v>
          </cell>
          <cell r="B1188" t="str">
            <v>ILUMINAÇÃO DE QUADRA COM POSTE DE CONCRETO TUBULAR, ALT. UTIL 10M COM 3 PROJETORES COM LÂMPADA DE LED 100W, INCLUSIVE CAIXA DE INSPEÇÃO DE ALVENARIA 40X40X40CM DE 1 TIJOLO COM TAMPA DE CONCRETO</v>
          </cell>
          <cell r="C1188" t="str">
            <v>CJ</v>
          </cell>
          <cell r="D1188">
            <v>4285.12</v>
          </cell>
        </row>
        <row r="1189">
          <cell r="A1189">
            <v>9020016</v>
          </cell>
          <cell r="B1189" t="str">
            <v>POSTE GALVANIZADO TUBULAR RETO H= 3,00M P/ DUAS LUMINÁRIAS P/ LAMPADAS DE 160 W</v>
          </cell>
          <cell r="C1189" t="str">
            <v>UN</v>
          </cell>
          <cell r="D1189">
            <v>1419.61</v>
          </cell>
        </row>
        <row r="1190">
          <cell r="A1190">
            <v>9020035</v>
          </cell>
          <cell r="B1190" t="str">
            <v>IN.09 -  POSTE GALVANIZADO, RETO, FLANGEADO, H=5M COM LUMINÁRIA HERMÉTICA TIPO LED DE 150W COM APROVAÇÃO DE ILUME/PMSP, INCLUSIVE CAIXA DE INSPEÇÃO DE ALVENARIA 40X40X40CM DE 1 TIJOLO COM TAMPA DE CONCRETO</v>
          </cell>
          <cell r="C1190" t="str">
            <v>UN</v>
          </cell>
          <cell r="D1190">
            <v>3950.25</v>
          </cell>
        </row>
        <row r="1191">
          <cell r="A1191">
            <v>9020036</v>
          </cell>
          <cell r="B1191" t="str">
            <v>IN.09 -  POSTE DE AÇO GALVANIZADO, RETO, FLANGEADO, H=5M COM LUMINÁRIA HERMÉTICA TIPO LED DE 120W COM APROVAÇÃO DE ILUME/PMSP, INCLUSIVE CAIXA DE INSPEÇÃO DE ALVENARIA 40X40X40CM DE 1 TIJOLO COM TAMPA DE CONCRETO</v>
          </cell>
          <cell r="C1191" t="str">
            <v>UN</v>
          </cell>
          <cell r="D1191">
            <v>3696.03</v>
          </cell>
        </row>
        <row r="1192">
          <cell r="A1192">
            <v>9050000</v>
          </cell>
          <cell r="B1192" t="str">
            <v>DEMOLIÇÕES - ENTRADA E DISTRIBUIÇÃO</v>
          </cell>
          <cell r="C1192" t="str">
            <v>.</v>
          </cell>
          <cell r="D1192" t="str">
            <v>.</v>
          </cell>
        </row>
        <row r="1193">
          <cell r="A1193">
            <v>9050001</v>
          </cell>
          <cell r="B1193" t="str">
            <v>REMOÇÃO DE POSTE DE ENTRADA DE ENERGIA EM BAIXA TENSÃO - GALVANIZADO</v>
          </cell>
          <cell r="C1193" t="str">
            <v>UN</v>
          </cell>
          <cell r="D1193">
            <v>239.05</v>
          </cell>
        </row>
        <row r="1194">
          <cell r="A1194">
            <v>9050002</v>
          </cell>
          <cell r="B1194" t="str">
            <v>REMOÇÃO DE POSTE DE ENTRADA DE ENERGIA EM BAIXA TENSÃO - CONCRETO</v>
          </cell>
          <cell r="C1194" t="str">
            <v>UN</v>
          </cell>
          <cell r="D1194">
            <v>298.81</v>
          </cell>
        </row>
        <row r="1195">
          <cell r="A1195">
            <v>9050003</v>
          </cell>
          <cell r="B1195" t="str">
            <v>REMOÇÃO DE CAIXA DE ENTRADA DE ENERGIA EM BAIXA TENSÃO</v>
          </cell>
          <cell r="C1195" t="str">
            <v>UN</v>
          </cell>
          <cell r="D1195">
            <v>239.05</v>
          </cell>
        </row>
        <row r="1196">
          <cell r="A1196">
            <v>9050004</v>
          </cell>
          <cell r="B1196" t="str">
            <v>REMOÇÃO DE ARMAÇÃO TIPO BRAQUETE</v>
          </cell>
          <cell r="C1196" t="str">
            <v>UN</v>
          </cell>
          <cell r="D1196">
            <v>29.88</v>
          </cell>
        </row>
        <row r="1197">
          <cell r="A1197">
            <v>9050005</v>
          </cell>
          <cell r="B1197" t="str">
            <v>REMOÇÃO DE CABEÇOTE TIPO "TELESP"</v>
          </cell>
          <cell r="C1197" t="str">
            <v>UN</v>
          </cell>
          <cell r="D1197">
            <v>14.94</v>
          </cell>
        </row>
        <row r="1198">
          <cell r="A1198">
            <v>9050006</v>
          </cell>
          <cell r="B1198" t="str">
            <v>REMOÇÃO DE CAIXA DE ENTRADA DE TELEFONE TIPO "TELESP"</v>
          </cell>
          <cell r="C1198" t="str">
            <v>UN</v>
          </cell>
          <cell r="D1198">
            <v>119.52</v>
          </cell>
        </row>
        <row r="1199">
          <cell r="A1199">
            <v>9050009</v>
          </cell>
          <cell r="B1199" t="str">
            <v>REMOÇÃO DE PERFILADOS</v>
          </cell>
          <cell r="C1199" t="str">
            <v>M</v>
          </cell>
          <cell r="D1199">
            <v>23.9</v>
          </cell>
        </row>
        <row r="1200">
          <cell r="A1200">
            <v>9050010</v>
          </cell>
          <cell r="B1200" t="str">
            <v>REMOÇÃO DE ELETRODUTOS EMBUTIDOS - ATÉ 2"</v>
          </cell>
          <cell r="C1200" t="str">
            <v>M</v>
          </cell>
          <cell r="D1200">
            <v>29.88</v>
          </cell>
        </row>
        <row r="1201">
          <cell r="A1201">
            <v>9050011</v>
          </cell>
          <cell r="B1201" t="str">
            <v>REMOÇÃO DE ELETRODUTOS EMBUTIDOS - ACIMA DE 2"</v>
          </cell>
          <cell r="C1201" t="str">
            <v>M</v>
          </cell>
          <cell r="D1201">
            <v>59.76</v>
          </cell>
        </row>
        <row r="1202">
          <cell r="A1202">
            <v>9050012</v>
          </cell>
          <cell r="B1202" t="str">
            <v>REMOÇÃO DE ELETRODUTOS APARENTES - ATÉ 2"</v>
          </cell>
          <cell r="C1202" t="str">
            <v>M</v>
          </cell>
          <cell r="D1202">
            <v>14.94</v>
          </cell>
        </row>
        <row r="1203">
          <cell r="A1203">
            <v>9050013</v>
          </cell>
          <cell r="B1203" t="str">
            <v>REMOÇÃO DE ELETRODUTOS APARENTES - ACIMA DE 2"</v>
          </cell>
          <cell r="C1203" t="str">
            <v>M</v>
          </cell>
          <cell r="D1203">
            <v>29.88</v>
          </cell>
        </row>
        <row r="1204">
          <cell r="A1204">
            <v>9050014</v>
          </cell>
          <cell r="B1204" t="str">
            <v>REMOÇÃO DE CABO EMBUTIDO - ATÉ 16MM2</v>
          </cell>
          <cell r="C1204" t="str">
            <v>M</v>
          </cell>
          <cell r="D1204">
            <v>2.99</v>
          </cell>
        </row>
        <row r="1205">
          <cell r="A1205">
            <v>9050015</v>
          </cell>
          <cell r="B1205" t="str">
            <v>REMOÇÃO DE CABO EMBUTIDO - ACIMA DE 16MM2</v>
          </cell>
          <cell r="C1205" t="str">
            <v>M</v>
          </cell>
          <cell r="D1205">
            <v>5.98</v>
          </cell>
        </row>
        <row r="1206">
          <cell r="A1206">
            <v>9050016</v>
          </cell>
          <cell r="B1206" t="str">
            <v>REMOÇÃO DE CABO APARENTE - ATÉ 16MM2</v>
          </cell>
          <cell r="C1206" t="str">
            <v>M</v>
          </cell>
          <cell r="D1206">
            <v>3.59</v>
          </cell>
        </row>
        <row r="1207">
          <cell r="A1207">
            <v>9050017</v>
          </cell>
          <cell r="B1207" t="str">
            <v>REMOÇÃO DE CABO APARENTE - ACIMA DE 16MM2</v>
          </cell>
          <cell r="C1207" t="str">
            <v>M</v>
          </cell>
          <cell r="D1207">
            <v>7.17</v>
          </cell>
        </row>
        <row r="1208">
          <cell r="A1208">
            <v>9050018</v>
          </cell>
          <cell r="B1208" t="str">
            <v>REMOÇÃO DE TERMINAIS OU CONECTORES DE PRESSÃO PARA CABOS</v>
          </cell>
          <cell r="C1208" t="str">
            <v>UN</v>
          </cell>
          <cell r="D1208">
            <v>11.95</v>
          </cell>
        </row>
        <row r="1209">
          <cell r="A1209">
            <v>9050020</v>
          </cell>
          <cell r="B1209" t="str">
            <v>REMOÇÃO DE SUPORTE-ISOLADOR TIPO ROLDANA</v>
          </cell>
          <cell r="C1209" t="str">
            <v>UN</v>
          </cell>
          <cell r="D1209">
            <v>11.95</v>
          </cell>
        </row>
        <row r="1210">
          <cell r="A1210">
            <v>9051000</v>
          </cell>
          <cell r="B1210" t="str">
            <v>DEMOLIÇÕES - CAIXAS E QUADROS</v>
          </cell>
          <cell r="C1210" t="str">
            <v>.</v>
          </cell>
          <cell r="D1210" t="str">
            <v>.</v>
          </cell>
        </row>
        <row r="1211">
          <cell r="A1211">
            <v>9051011</v>
          </cell>
          <cell r="B1211" t="str">
            <v>REMOÇÃO DE ISOLADORES EM QUADROS ELÉTRICOS</v>
          </cell>
          <cell r="C1211" t="str">
            <v>UN</v>
          </cell>
          <cell r="D1211">
            <v>11.95</v>
          </cell>
        </row>
        <row r="1212">
          <cell r="A1212">
            <v>9051015</v>
          </cell>
          <cell r="B1212" t="str">
            <v>REMOÇÃO DE DISJUNTOR AUTOMÁTICO UNIPOLAR ATÉ 50A</v>
          </cell>
          <cell r="C1212" t="str">
            <v>UN</v>
          </cell>
          <cell r="D1212">
            <v>17.93</v>
          </cell>
        </row>
        <row r="1213">
          <cell r="A1213">
            <v>9051016</v>
          </cell>
          <cell r="B1213" t="str">
            <v>REMOÇÃO DE DISJUNTOR AUTOMÁTICO BIPOLAR ATÉ 50A</v>
          </cell>
          <cell r="C1213" t="str">
            <v>UN</v>
          </cell>
          <cell r="D1213">
            <v>41.83</v>
          </cell>
        </row>
        <row r="1214">
          <cell r="A1214">
            <v>9051017</v>
          </cell>
          <cell r="B1214" t="str">
            <v>REMOÇÃO DE DISJUNTOR AUTOMÁTICO TRIPOLAR ATÉ 50A</v>
          </cell>
          <cell r="C1214" t="str">
            <v>UN</v>
          </cell>
          <cell r="D1214">
            <v>77.69</v>
          </cell>
        </row>
        <row r="1215">
          <cell r="A1215">
            <v>9051025</v>
          </cell>
          <cell r="B1215" t="str">
            <v>REMOÇÃO DE CAIXA PARA FUSÍVEL OU TOMADA, INSTALADA EM PERFILADOS</v>
          </cell>
          <cell r="C1215" t="str">
            <v>UN</v>
          </cell>
          <cell r="D1215">
            <v>29.88</v>
          </cell>
        </row>
        <row r="1216">
          <cell r="A1216">
            <v>9051026</v>
          </cell>
          <cell r="B1216" t="str">
            <v>REMOÇÃO DE QUADRO DE DISTRIBUIÇÃO OU CAIXA DE PASSAGEM</v>
          </cell>
          <cell r="C1216" t="str">
            <v>UN</v>
          </cell>
          <cell r="D1216">
            <v>59.76</v>
          </cell>
        </row>
        <row r="1217">
          <cell r="A1217">
            <v>9051027</v>
          </cell>
          <cell r="B1217" t="str">
            <v>REMOÇÃO DE FUNDO DE QUADRO DE DISTRIBUIÇÃO OU CAIXA DE PASSAGEM</v>
          </cell>
          <cell r="C1217" t="str">
            <v>M2</v>
          </cell>
          <cell r="D1217">
            <v>59.76</v>
          </cell>
        </row>
        <row r="1218">
          <cell r="A1218">
            <v>9051029</v>
          </cell>
          <cell r="B1218" t="str">
            <v>REMOÇÃO DE TAMPA DE QUADRO DE DISTRIBUIÇÃO OU CAIXA DE PASSAGEM</v>
          </cell>
          <cell r="C1218" t="str">
            <v>M2</v>
          </cell>
          <cell r="D1218">
            <v>59.76</v>
          </cell>
        </row>
        <row r="1219">
          <cell r="A1219">
            <v>9051030</v>
          </cell>
          <cell r="B1219" t="str">
            <v>REMOÇÃO DE FECHADURA DE QUADRO DE DISTRIBUIÇÃO OU CAIXA DE PASSAGEM</v>
          </cell>
          <cell r="C1219" t="str">
            <v>UN</v>
          </cell>
          <cell r="D1219">
            <v>11.95</v>
          </cell>
        </row>
        <row r="1220">
          <cell r="A1220">
            <v>9051032</v>
          </cell>
          <cell r="B1220" t="str">
            <v>REMOÇÃO DE DISJUNTOR AUTOMÁTICO TIPO "QUICK-LAG"</v>
          </cell>
          <cell r="C1220" t="str">
            <v>UN</v>
          </cell>
          <cell r="D1220">
            <v>14.94</v>
          </cell>
        </row>
        <row r="1221">
          <cell r="A1221">
            <v>9051034</v>
          </cell>
          <cell r="B1221" t="str">
            <v>REMOÇÃO DE BASE EM CHAPA DE FERRO PARA DISJUNTOR TIPO "QUICK-LAG"</v>
          </cell>
          <cell r="C1221" t="str">
            <v>UN</v>
          </cell>
          <cell r="D1221">
            <v>14.94</v>
          </cell>
        </row>
        <row r="1222">
          <cell r="A1222">
            <v>9051035</v>
          </cell>
          <cell r="B1222" t="str">
            <v>REMOÇÃO DE CAPACITOR PARA CORREÇÃO DE FATOR DE POTÊNCIA</v>
          </cell>
          <cell r="C1222" t="str">
            <v>UN</v>
          </cell>
          <cell r="D1222">
            <v>346.79</v>
          </cell>
        </row>
        <row r="1223">
          <cell r="A1223">
            <v>9051036</v>
          </cell>
          <cell r="B1223" t="str">
            <v>REMOÇÃO DE CHAVE SECCIONADORA TIPO FACA - BASE DE MÁRMORE OU ARDÓSIA</v>
          </cell>
          <cell r="C1223" t="str">
            <v>UN</v>
          </cell>
          <cell r="D1223">
            <v>29.88</v>
          </cell>
        </row>
        <row r="1224">
          <cell r="A1224">
            <v>9051037</v>
          </cell>
          <cell r="B1224" t="str">
            <v>REMOÇÃO DE CHAVE SECCIONADORA OU BASE PARA FUSÍVEIS TIPO NH - UNIPOLAR</v>
          </cell>
          <cell r="C1224" t="str">
            <v>UN</v>
          </cell>
          <cell r="D1224">
            <v>29.88</v>
          </cell>
        </row>
        <row r="1225">
          <cell r="A1225">
            <v>9051038</v>
          </cell>
          <cell r="B1225" t="str">
            <v>REMOÇÃO DE CHAVE SECCIONADORA OU BASE PARA FUSÍVEIS TIPO NH - TRIPOLAR</v>
          </cell>
          <cell r="C1225" t="str">
            <v>UN</v>
          </cell>
          <cell r="D1225">
            <v>44.82</v>
          </cell>
        </row>
        <row r="1226">
          <cell r="A1226">
            <v>9051039</v>
          </cell>
          <cell r="B1226" t="str">
            <v>REMOÇÃO DE BASE PARA FUSÍVEIS TIPO "DIAZED"</v>
          </cell>
          <cell r="C1226" t="str">
            <v>UN</v>
          </cell>
          <cell r="D1226">
            <v>14.94</v>
          </cell>
        </row>
        <row r="1227">
          <cell r="A1227">
            <v>9052000</v>
          </cell>
          <cell r="B1227" t="str">
            <v>DEMOLIÇÕES - PONTOS E APARELHOS</v>
          </cell>
          <cell r="C1227" t="str">
            <v>.</v>
          </cell>
          <cell r="D1227" t="str">
            <v>.</v>
          </cell>
        </row>
        <row r="1228">
          <cell r="A1228">
            <v>9052001</v>
          </cell>
          <cell r="B1228" t="str">
            <v>REMOÇÃO DE SOQUETE</v>
          </cell>
          <cell r="C1228" t="str">
            <v>UN</v>
          </cell>
          <cell r="D1228">
            <v>11.95</v>
          </cell>
        </row>
        <row r="1229">
          <cell r="A1229">
            <v>9052002</v>
          </cell>
          <cell r="B1229" t="str">
            <v>REMOÇÃO DE REATOR PARA LÂMPADA FLUORESCENTE</v>
          </cell>
          <cell r="C1229" t="str">
            <v>UN</v>
          </cell>
          <cell r="D1229">
            <v>29.88</v>
          </cell>
        </row>
        <row r="1230">
          <cell r="A1230">
            <v>9052003</v>
          </cell>
          <cell r="B1230" t="str">
            <v>REMOÇÃO DE LÂMPADA INCANDESCENTE OU FLUORESCENTE</v>
          </cell>
          <cell r="C1230" t="str">
            <v>UN</v>
          </cell>
          <cell r="D1230">
            <v>2.59</v>
          </cell>
        </row>
        <row r="1231">
          <cell r="A1231">
            <v>9052004</v>
          </cell>
          <cell r="B1231" t="str">
            <v>REMOÇÃO DE LÂMPADA DE VAPOR DE MERCÚRIO, SÓDIO OU MISTA</v>
          </cell>
          <cell r="C1231" t="str">
            <v>UN</v>
          </cell>
          <cell r="D1231">
            <v>17.93</v>
          </cell>
        </row>
        <row r="1232">
          <cell r="A1232">
            <v>9052005</v>
          </cell>
          <cell r="B1232" t="str">
            <v>REMOÇÃO DE PLACA DIFUSORA PARA LÂMPADA FLUORESCENTE</v>
          </cell>
          <cell r="C1232" t="str">
            <v>UN</v>
          </cell>
          <cell r="D1232">
            <v>2.59</v>
          </cell>
        </row>
        <row r="1233">
          <cell r="A1233">
            <v>9052006</v>
          </cell>
          <cell r="B1233" t="str">
            <v>REMOÇÃO DE INTERRUPTOR, TOMADA, BOTÃO DE CAMPAINHA OU CIGARRA</v>
          </cell>
          <cell r="C1233" t="str">
            <v>UN</v>
          </cell>
          <cell r="D1233">
            <v>23.9</v>
          </cell>
        </row>
        <row r="1234">
          <cell r="A1234">
            <v>9052008</v>
          </cell>
          <cell r="B1234" t="str">
            <v>REMOÇÃO DE REATOR PARA LÂMPADA HG/NA - EM CAIXA DE PASSAGEM</v>
          </cell>
          <cell r="C1234" t="str">
            <v>UN</v>
          </cell>
          <cell r="D1234">
            <v>29.88</v>
          </cell>
        </row>
        <row r="1235">
          <cell r="A1235">
            <v>9052009</v>
          </cell>
          <cell r="B1235" t="str">
            <v>REMOÇÃO DE REATOR PARA LÂMPADA HG/NA - EM POSTE</v>
          </cell>
          <cell r="C1235" t="str">
            <v>UN</v>
          </cell>
          <cell r="D1235">
            <v>59.76</v>
          </cell>
        </row>
        <row r="1236">
          <cell r="A1236">
            <v>9052010</v>
          </cell>
          <cell r="B1236" t="str">
            <v>REMOÇÃO DE LUMINÁRIA INTERNA PARA LÂMPADA INCANDESCENTE</v>
          </cell>
          <cell r="C1236" t="str">
            <v>UN</v>
          </cell>
          <cell r="D1236">
            <v>23.9</v>
          </cell>
        </row>
        <row r="1237">
          <cell r="A1237">
            <v>9052011</v>
          </cell>
          <cell r="B1237" t="str">
            <v>REMOÇÃO DE LUMINÁRIA INTERNA PARA LÂMPADA FLUORESCENTE</v>
          </cell>
          <cell r="C1237" t="str">
            <v>UN</v>
          </cell>
          <cell r="D1237">
            <v>44.82</v>
          </cell>
        </row>
        <row r="1238">
          <cell r="A1238">
            <v>9052012</v>
          </cell>
          <cell r="B1238" t="str">
            <v>REMOÇÃO DE LUMINÁRIA EXTERNA INSTALADA EM POSTE</v>
          </cell>
          <cell r="C1238" t="str">
            <v>UN</v>
          </cell>
          <cell r="D1238">
            <v>89.64</v>
          </cell>
        </row>
        <row r="1239">
          <cell r="A1239">
            <v>9052013</v>
          </cell>
          <cell r="B1239" t="str">
            <v>REMOÇÃO DE LUMINÁRIA EXTERNA INSTALADA EM BRAÇO DE FERRO</v>
          </cell>
          <cell r="C1239" t="str">
            <v>UN</v>
          </cell>
          <cell r="D1239">
            <v>89.64</v>
          </cell>
        </row>
        <row r="1240">
          <cell r="A1240">
            <v>9052014</v>
          </cell>
          <cell r="B1240" t="str">
            <v>REMOÇÃO DE LUMINÁRIA A PROVA DE TEMPO, GASES E VAPOR</v>
          </cell>
          <cell r="C1240" t="str">
            <v>UN</v>
          </cell>
          <cell r="D1240">
            <v>29.88</v>
          </cell>
        </row>
        <row r="1241">
          <cell r="A1241">
            <v>9052018</v>
          </cell>
          <cell r="B1241" t="str">
            <v>REMOÇÃO DE PROJETOR DE FACHADA</v>
          </cell>
          <cell r="C1241" t="str">
            <v>UN</v>
          </cell>
          <cell r="D1241">
            <v>89.64</v>
          </cell>
        </row>
        <row r="1242">
          <cell r="A1242">
            <v>9052019</v>
          </cell>
          <cell r="B1242" t="str">
            <v>REMOÇÃO DE PROJETOR DE JARDIM</v>
          </cell>
          <cell r="C1242" t="str">
            <v>UN</v>
          </cell>
          <cell r="D1242">
            <v>59.76</v>
          </cell>
        </row>
        <row r="1243">
          <cell r="A1243">
            <v>9052020</v>
          </cell>
          <cell r="B1243" t="str">
            <v>REMOÇÃO DE CRUZETA DE FERRO PARA FIXAÇÃO DE PROJETOR</v>
          </cell>
          <cell r="C1243" t="str">
            <v>UN</v>
          </cell>
          <cell r="D1243">
            <v>89.64</v>
          </cell>
        </row>
        <row r="1244">
          <cell r="A1244">
            <v>9052025</v>
          </cell>
          <cell r="B1244" t="str">
            <v>REMOÇÃO DE BRAÇO DE LUMINÁRIA</v>
          </cell>
          <cell r="C1244" t="str">
            <v>UN</v>
          </cell>
          <cell r="D1244">
            <v>47.81</v>
          </cell>
        </row>
        <row r="1245">
          <cell r="A1245">
            <v>9052030</v>
          </cell>
          <cell r="B1245" t="str">
            <v>REMOÇÃO DE LÂMPADA LED</v>
          </cell>
          <cell r="C1245" t="str">
            <v>UN</v>
          </cell>
          <cell r="D1245">
            <v>4.1399999999999997</v>
          </cell>
        </row>
        <row r="1246">
          <cell r="A1246">
            <v>9052031</v>
          </cell>
          <cell r="B1246" t="str">
            <v>REMOÇÃO DE LÂMPADA LED TUBULAR</v>
          </cell>
          <cell r="C1246" t="str">
            <v>UN</v>
          </cell>
          <cell r="D1246">
            <v>4.1399999999999997</v>
          </cell>
        </row>
        <row r="1247">
          <cell r="A1247">
            <v>9053000</v>
          </cell>
          <cell r="B1247" t="str">
            <v>DEMOLIÇÕES - PÁRA-RAIOS E OUTROS</v>
          </cell>
          <cell r="C1247" t="str">
            <v>.</v>
          </cell>
          <cell r="D1247" t="str">
            <v>.</v>
          </cell>
        </row>
        <row r="1248">
          <cell r="A1248">
            <v>9053010</v>
          </cell>
          <cell r="B1248" t="str">
            <v>REMOÇÃO DE CAPTOR DE PÁRA-RAIOS - TIPO FRANKLIN</v>
          </cell>
          <cell r="C1248" t="str">
            <v>UN</v>
          </cell>
          <cell r="D1248">
            <v>29.88</v>
          </cell>
        </row>
        <row r="1249">
          <cell r="A1249">
            <v>9053011</v>
          </cell>
          <cell r="B1249" t="str">
            <v>REMOÇÃO DE CAPTOR DE PÁRA-RAIOS - RADIOATIVO</v>
          </cell>
          <cell r="C1249" t="str">
            <v>UN</v>
          </cell>
          <cell r="D1249">
            <v>29.88</v>
          </cell>
        </row>
        <row r="1250">
          <cell r="A1250">
            <v>9053014</v>
          </cell>
          <cell r="B1250" t="str">
            <v>REMOÇÃO DE CORDOALHA DE COBRE NÚ</v>
          </cell>
          <cell r="C1250" t="str">
            <v>M</v>
          </cell>
          <cell r="D1250">
            <v>11.95</v>
          </cell>
        </row>
        <row r="1251">
          <cell r="A1251">
            <v>9053015</v>
          </cell>
          <cell r="B1251" t="str">
            <v>REMOÇÃO DE CABO DE COBRE NÚ, PARA ATERRAMENTO</v>
          </cell>
          <cell r="C1251" t="str">
            <v>M</v>
          </cell>
          <cell r="D1251">
            <v>14.94</v>
          </cell>
        </row>
        <row r="1252">
          <cell r="A1252">
            <v>9053016</v>
          </cell>
          <cell r="B1252" t="str">
            <v>REMOÇÃO DE CONECTOR TIPO "SPLIT-BOLT"</v>
          </cell>
          <cell r="C1252" t="str">
            <v>UN</v>
          </cell>
          <cell r="D1252">
            <v>11.95</v>
          </cell>
        </row>
        <row r="1253">
          <cell r="A1253">
            <v>9053020</v>
          </cell>
          <cell r="B1253" t="str">
            <v>REMOÇÃO DE BASE E HASTE DE PÁRA-RAIOS</v>
          </cell>
          <cell r="C1253" t="str">
            <v>UN</v>
          </cell>
          <cell r="D1253">
            <v>59.76</v>
          </cell>
        </row>
        <row r="1254">
          <cell r="A1254">
            <v>9053021</v>
          </cell>
          <cell r="B1254" t="str">
            <v>REMOÇÃO DE CABO DE AÇO E ESTICADORES</v>
          </cell>
          <cell r="C1254" t="str">
            <v>M</v>
          </cell>
          <cell r="D1254">
            <v>29.88</v>
          </cell>
        </row>
        <row r="1255">
          <cell r="A1255">
            <v>9053022</v>
          </cell>
          <cell r="B1255" t="str">
            <v>REMOÇÃO DE BRAÇADEIRA PARA 3 ESTAIS</v>
          </cell>
          <cell r="C1255" t="str">
            <v>UN</v>
          </cell>
          <cell r="D1255">
            <v>29.88</v>
          </cell>
        </row>
        <row r="1256">
          <cell r="A1256">
            <v>9053025</v>
          </cell>
          <cell r="B1256" t="str">
            <v>REMOÇÃO DE TUBO DE PROTEÇÃO PARA CORDOALHA, INCLUSIVE FIXAÇÕES</v>
          </cell>
          <cell r="C1256" t="str">
            <v>UN</v>
          </cell>
          <cell r="D1256">
            <v>59.76</v>
          </cell>
        </row>
        <row r="1257">
          <cell r="A1257">
            <v>9053055</v>
          </cell>
          <cell r="B1257" t="str">
            <v>REMOÇÃO DE AUTOMÁTICO DE BÓIA</v>
          </cell>
          <cell r="C1257" t="str">
            <v>UN</v>
          </cell>
          <cell r="D1257">
            <v>35.86</v>
          </cell>
        </row>
        <row r="1258">
          <cell r="A1258">
            <v>9053056</v>
          </cell>
          <cell r="B1258" t="str">
            <v>REMOÇÃO DE CONTACTOR MAGNÉTICO E RELÊS PARA QUADRO DE COMANDO</v>
          </cell>
          <cell r="C1258" t="str">
            <v>UN</v>
          </cell>
          <cell r="D1258">
            <v>59.76</v>
          </cell>
        </row>
        <row r="1259">
          <cell r="A1259">
            <v>9053060</v>
          </cell>
          <cell r="B1259" t="str">
            <v>REMOÇÃO DE POSTE DE FERRO, INCLUSIVE BASE DE FIXAÇÃO</v>
          </cell>
          <cell r="C1259" t="str">
            <v>UN</v>
          </cell>
          <cell r="D1259">
            <v>298.81</v>
          </cell>
        </row>
        <row r="1260">
          <cell r="A1260">
            <v>9053061</v>
          </cell>
          <cell r="B1260" t="str">
            <v>REMOÇÃO DE POSTE DE FERRO ENGASTADO NO SOLO</v>
          </cell>
          <cell r="C1260" t="str">
            <v>UN</v>
          </cell>
          <cell r="D1260">
            <v>478.09</v>
          </cell>
        </row>
        <row r="1261">
          <cell r="A1261">
            <v>9053062</v>
          </cell>
          <cell r="B1261" t="str">
            <v>REMOÇÃO DE POSTE DE CONCRETO EM REDE DE ENERGIA</v>
          </cell>
          <cell r="C1261" t="str">
            <v>UN</v>
          </cell>
          <cell r="D1261">
            <v>298.81</v>
          </cell>
        </row>
        <row r="1262">
          <cell r="A1262">
            <v>9054000</v>
          </cell>
          <cell r="B1262" t="str">
            <v>DEMOLIÇÕES - CABINE PRIMÁRIA</v>
          </cell>
          <cell r="C1262" t="str">
            <v>.</v>
          </cell>
          <cell r="D1262" t="str">
            <v>.</v>
          </cell>
        </row>
        <row r="1263">
          <cell r="A1263">
            <v>9054001</v>
          </cell>
          <cell r="B1263" t="str">
            <v>REMOÇÃO DE ISOLADOR TIPO DISCO, INCLUSIVE GANCHO DE SUSTENTAÇÃO</v>
          </cell>
          <cell r="C1263" t="str">
            <v>UN</v>
          </cell>
          <cell r="D1263">
            <v>8.9600000000000009</v>
          </cell>
        </row>
        <row r="1264">
          <cell r="A1264">
            <v>9054002</v>
          </cell>
          <cell r="B1264" t="str">
            <v>REMOÇÃO DE ISOLADOR TIPO CASTANHA, INCLUSIVE GANCHO DE SUSTENTAÇÃO</v>
          </cell>
          <cell r="C1264" t="str">
            <v>UN</v>
          </cell>
          <cell r="D1264">
            <v>2.59</v>
          </cell>
        </row>
        <row r="1265">
          <cell r="A1265">
            <v>9054003</v>
          </cell>
          <cell r="B1265" t="str">
            <v>REMOÇÃO DE ISOLADOR TIPO PINO PARA A.T. INCLUSIVE PINO</v>
          </cell>
          <cell r="C1265" t="str">
            <v>UN</v>
          </cell>
          <cell r="D1265">
            <v>14.94</v>
          </cell>
        </row>
        <row r="1266">
          <cell r="A1266">
            <v>9054004</v>
          </cell>
          <cell r="B1266" t="str">
            <v>REMOÇÃO DE ISOLADOR TIPO PEDESTAL PARA A.T.</v>
          </cell>
          <cell r="C1266" t="str">
            <v>UN</v>
          </cell>
          <cell r="D1266">
            <v>11.95</v>
          </cell>
        </row>
        <row r="1267">
          <cell r="A1267">
            <v>9054005</v>
          </cell>
          <cell r="B1267" t="str">
            <v>REMOÇÃO DE CRUZETA DE MADEIRA</v>
          </cell>
          <cell r="C1267" t="str">
            <v>UN</v>
          </cell>
          <cell r="D1267">
            <v>85.65</v>
          </cell>
        </row>
        <row r="1268">
          <cell r="A1268">
            <v>9054006</v>
          </cell>
          <cell r="B1268" t="str">
            <v>REMOÇÃO DE BUCHA DE PASSAGEM INTERNA/EXTERNA PARA A.T.</v>
          </cell>
          <cell r="C1268" t="str">
            <v>UN</v>
          </cell>
          <cell r="D1268">
            <v>23.9</v>
          </cell>
        </row>
        <row r="1269">
          <cell r="A1269">
            <v>9054007</v>
          </cell>
          <cell r="B1269" t="str">
            <v>REMOÇÃO DE CHAPA DE FERRO PARA BUCHA DE PASSAGEM</v>
          </cell>
          <cell r="C1269" t="str">
            <v>UN</v>
          </cell>
          <cell r="D1269">
            <v>23.9</v>
          </cell>
        </row>
        <row r="1270">
          <cell r="A1270">
            <v>9054008</v>
          </cell>
          <cell r="B1270" t="str">
            <v>REMOÇÃO DE VERGALHÃO DE COBRE 3/8"</v>
          </cell>
          <cell r="C1270" t="str">
            <v>M</v>
          </cell>
          <cell r="D1270">
            <v>11.95</v>
          </cell>
        </row>
        <row r="1271">
          <cell r="A1271">
            <v>9054009</v>
          </cell>
          <cell r="B1271" t="str">
            <v>REMOÇÃO DE TERMINAL OU CONECTOR PARA VERGALHÃO DE COBRE</v>
          </cell>
          <cell r="C1271" t="str">
            <v>UN</v>
          </cell>
          <cell r="D1271">
            <v>5.18</v>
          </cell>
        </row>
        <row r="1272">
          <cell r="A1272">
            <v>9054010</v>
          </cell>
          <cell r="B1272" t="str">
            <v>REMOÇÃO DE CHAVE SECCIONADORA TRIPOLAR</v>
          </cell>
          <cell r="C1272" t="str">
            <v>UN</v>
          </cell>
          <cell r="D1272">
            <v>171.31</v>
          </cell>
        </row>
        <row r="1273">
          <cell r="A1273">
            <v>9054011</v>
          </cell>
          <cell r="B1273" t="str">
            <v>REMOÇÃO DE TRANSFORMADOR DE POTENCIAL</v>
          </cell>
          <cell r="C1273" t="str">
            <v>UN</v>
          </cell>
          <cell r="D1273">
            <v>38.840000000000003</v>
          </cell>
        </row>
        <row r="1274">
          <cell r="A1274">
            <v>9054012</v>
          </cell>
          <cell r="B1274" t="str">
            <v>REMOÇÃO DE DISJUNTOR A ÓLEO - VOL NORMAL OU REDUZIDO</v>
          </cell>
          <cell r="C1274" t="str">
            <v>UN</v>
          </cell>
          <cell r="D1274">
            <v>227.27</v>
          </cell>
        </row>
        <row r="1275">
          <cell r="A1275">
            <v>9054013</v>
          </cell>
          <cell r="B1275" t="str">
            <v>REMOÇÃO DE TRANSFORMADOR DE POTÊNCIA CLASSE 15KV</v>
          </cell>
          <cell r="C1275" t="str">
            <v>UN</v>
          </cell>
          <cell r="D1275">
            <v>441.4</v>
          </cell>
        </row>
        <row r="1276">
          <cell r="A1276">
            <v>9054014</v>
          </cell>
          <cell r="B1276" t="str">
            <v>REMOÇÃO DE CHAVE FUSÍVEL TIPO MATHEUS</v>
          </cell>
          <cell r="C1276" t="str">
            <v>UN</v>
          </cell>
          <cell r="D1276">
            <v>89.64</v>
          </cell>
        </row>
        <row r="1277">
          <cell r="A1277">
            <v>9054015</v>
          </cell>
          <cell r="B1277" t="str">
            <v>REMOÇÃO DE SUPORTE DE TRANSFORMADOR EM POSTE</v>
          </cell>
          <cell r="C1277" t="str">
            <v>UN</v>
          </cell>
          <cell r="D1277">
            <v>41.43</v>
          </cell>
        </row>
        <row r="1278">
          <cell r="A1278">
            <v>9054016</v>
          </cell>
          <cell r="B1278" t="str">
            <v>REMOÇÃO DE CABOS DE A.T. EM LINHA AÉREA ATÉ 35MM2</v>
          </cell>
          <cell r="C1278" t="str">
            <v>M</v>
          </cell>
          <cell r="D1278">
            <v>42.83</v>
          </cell>
        </row>
        <row r="1279">
          <cell r="A1279">
            <v>9054017</v>
          </cell>
          <cell r="B1279" t="str">
            <v>REMOÇÃO DE PÁRA-RAIOS TIPO CRISTAL VALVE CLASSE 15KV</v>
          </cell>
          <cell r="C1279" t="str">
            <v>UN</v>
          </cell>
          <cell r="D1279">
            <v>128.47999999999999</v>
          </cell>
        </row>
        <row r="1280">
          <cell r="A1280">
            <v>9054018</v>
          </cell>
          <cell r="B1280" t="str">
            <v>REMOÇÃO DE CONTATORES E RELÊS EM GERAL</v>
          </cell>
          <cell r="C1280" t="str">
            <v>UN</v>
          </cell>
          <cell r="D1280">
            <v>112.03</v>
          </cell>
        </row>
        <row r="1281">
          <cell r="A1281">
            <v>9054019</v>
          </cell>
          <cell r="B1281" t="str">
            <v>REMOÇÃO DE MUFLA INTERNA UNIPOLAR/TRIPOLAR</v>
          </cell>
          <cell r="C1281" t="str">
            <v>UN</v>
          </cell>
          <cell r="D1281">
            <v>85.65</v>
          </cell>
        </row>
        <row r="1282">
          <cell r="A1282">
            <v>9054020</v>
          </cell>
          <cell r="B1282" t="str">
            <v>REMOÇÃO DE BUCHA DE PASSAGEM PARA NEUTRO - 1KV</v>
          </cell>
          <cell r="C1282" t="str">
            <v>UN</v>
          </cell>
          <cell r="D1282">
            <v>17.93</v>
          </cell>
        </row>
        <row r="1283">
          <cell r="A1283">
            <v>9054021</v>
          </cell>
          <cell r="B1283" t="str">
            <v>REMOÇÃO DE ÓLEO ISOLANTE DE TRANSFORMADOR OU DISJUNTOR</v>
          </cell>
          <cell r="C1283" t="str">
            <v>L</v>
          </cell>
          <cell r="D1283">
            <v>1.04</v>
          </cell>
        </row>
        <row r="1284">
          <cell r="A1284">
            <v>9054022</v>
          </cell>
          <cell r="B1284" t="str">
            <v>REMOÇÃO DE SELA PARA CRUZETA DE MADEIRA</v>
          </cell>
          <cell r="C1284" t="str">
            <v>UN</v>
          </cell>
          <cell r="D1284">
            <v>12.95</v>
          </cell>
        </row>
        <row r="1285">
          <cell r="A1285">
            <v>9054023</v>
          </cell>
          <cell r="B1285" t="str">
            <v>REMOÇÃO DE FUSÍVEL EM ALTA TENSÃO TIPO "HH"</v>
          </cell>
          <cell r="C1285" t="str">
            <v>UN</v>
          </cell>
          <cell r="D1285">
            <v>29.88</v>
          </cell>
        </row>
        <row r="1286">
          <cell r="A1286">
            <v>9054024</v>
          </cell>
          <cell r="B1286" t="str">
            <v>REMOÇÃO DE ELO FUSÍVEL EM CHAVE TIPO MATHEUS</v>
          </cell>
          <cell r="C1286" t="str">
            <v>UN</v>
          </cell>
          <cell r="D1286">
            <v>17.93</v>
          </cell>
        </row>
        <row r="1287">
          <cell r="A1287">
            <v>9054025</v>
          </cell>
          <cell r="B1287" t="str">
            <v>REMOÇÃO DE RELÊ OU BOBINA - DISJUNTOR DE A.T.</v>
          </cell>
          <cell r="C1287" t="str">
            <v>UN</v>
          </cell>
          <cell r="D1287">
            <v>27.1</v>
          </cell>
        </row>
        <row r="1288">
          <cell r="A1288">
            <v>9054026</v>
          </cell>
          <cell r="B1288" t="str">
            <v>REMOÇÃO DE MUFLA EXTERNA UNIPOLAR / TRIPOLAR</v>
          </cell>
          <cell r="C1288" t="str">
            <v>UN</v>
          </cell>
          <cell r="D1288">
            <v>128.47999999999999</v>
          </cell>
        </row>
        <row r="1289">
          <cell r="A1289">
            <v>9054027</v>
          </cell>
          <cell r="B1289" t="str">
            <v>REMOÇÃO DE MUFLA INTERNA UNIPOLAR / TRIPOLAR</v>
          </cell>
          <cell r="C1289" t="str">
            <v>UN</v>
          </cell>
          <cell r="D1289">
            <v>85.65</v>
          </cell>
        </row>
        <row r="1290">
          <cell r="A1290">
            <v>9060000</v>
          </cell>
          <cell r="B1290" t="str">
            <v>RETIRADAS - ENTRADA E DISTRIBUIÇÃO</v>
          </cell>
          <cell r="C1290" t="str">
            <v>.</v>
          </cell>
          <cell r="D1290" t="str">
            <v>.</v>
          </cell>
        </row>
        <row r="1291">
          <cell r="A1291">
            <v>9060001</v>
          </cell>
          <cell r="B1291" t="str">
            <v>RETIRADA DE POSTE DE ENTRADA DE ENERGIA EM BAIXA TENSÃO - GALVANIZADO</v>
          </cell>
          <cell r="C1291" t="str">
            <v>UN</v>
          </cell>
          <cell r="D1291">
            <v>239.05</v>
          </cell>
        </row>
        <row r="1292">
          <cell r="A1292">
            <v>9060002</v>
          </cell>
          <cell r="B1292" t="str">
            <v>RETIRADA DE POSTE DE ENTRADA DE ENERGIA EM BAIXA TENSÃO - CONCRETO</v>
          </cell>
          <cell r="C1292" t="str">
            <v>UN</v>
          </cell>
          <cell r="D1292">
            <v>298.81</v>
          </cell>
        </row>
        <row r="1293">
          <cell r="A1293">
            <v>9060003</v>
          </cell>
          <cell r="B1293" t="str">
            <v>RETIRADA DE CAIXA DE ENTRADA DE ENERGIA EM BAIXA TENSÃO</v>
          </cell>
          <cell r="C1293" t="str">
            <v>UN</v>
          </cell>
          <cell r="D1293">
            <v>268.93</v>
          </cell>
        </row>
        <row r="1294">
          <cell r="A1294">
            <v>9060004</v>
          </cell>
          <cell r="B1294" t="str">
            <v>RETIRADA DE ARMAÇÃO TIPO BRAQUETE</v>
          </cell>
          <cell r="C1294" t="str">
            <v>UN</v>
          </cell>
          <cell r="D1294">
            <v>29.88</v>
          </cell>
        </row>
        <row r="1295">
          <cell r="A1295">
            <v>9060005</v>
          </cell>
          <cell r="B1295" t="str">
            <v>RETIRADA DE CABEÇOTE TIPO "TELESP"</v>
          </cell>
          <cell r="C1295" t="str">
            <v>UN</v>
          </cell>
          <cell r="D1295">
            <v>14.94</v>
          </cell>
        </row>
        <row r="1296">
          <cell r="A1296">
            <v>9060008</v>
          </cell>
          <cell r="B1296" t="str">
            <v>RETIRADA DE CONDULETE</v>
          </cell>
          <cell r="C1296" t="str">
            <v>UN</v>
          </cell>
          <cell r="D1296">
            <v>29.88</v>
          </cell>
        </row>
        <row r="1297">
          <cell r="A1297">
            <v>9060009</v>
          </cell>
          <cell r="B1297" t="str">
            <v>RETIRADA DE PERFILADOS</v>
          </cell>
          <cell r="C1297" t="str">
            <v>M</v>
          </cell>
          <cell r="D1297">
            <v>23.9</v>
          </cell>
        </row>
        <row r="1298">
          <cell r="A1298">
            <v>9060012</v>
          </cell>
          <cell r="B1298" t="str">
            <v>RETIRADA DE ELETRODUTOS APARENTES - ATÉ 2"</v>
          </cell>
          <cell r="C1298" t="str">
            <v>M</v>
          </cell>
          <cell r="D1298">
            <v>14.94</v>
          </cell>
        </row>
        <row r="1299">
          <cell r="A1299">
            <v>9060013</v>
          </cell>
          <cell r="B1299" t="str">
            <v>RETIRADA DE ELETRODUTOS APARENTES - ACIMA DE 2"</v>
          </cell>
          <cell r="C1299" t="str">
            <v>M</v>
          </cell>
          <cell r="D1299">
            <v>29.88</v>
          </cell>
        </row>
        <row r="1300">
          <cell r="A1300">
            <v>9060014</v>
          </cell>
          <cell r="B1300" t="str">
            <v>RETIRADA DE FIO EMBUTIDO - ATÉ 16MM2</v>
          </cell>
          <cell r="C1300" t="str">
            <v>M</v>
          </cell>
          <cell r="D1300">
            <v>2.99</v>
          </cell>
        </row>
        <row r="1301">
          <cell r="A1301">
            <v>9060015</v>
          </cell>
          <cell r="B1301" t="str">
            <v>RETIRADA DE CABO EMBUTIDO - ACIMA DE 16MM2</v>
          </cell>
          <cell r="C1301" t="str">
            <v>M</v>
          </cell>
          <cell r="D1301">
            <v>5.98</v>
          </cell>
        </row>
        <row r="1302">
          <cell r="A1302">
            <v>9060016</v>
          </cell>
          <cell r="B1302" t="str">
            <v>RETIRADA DE FIO APARENTE - ATÉ 16MM2</v>
          </cell>
          <cell r="C1302" t="str">
            <v>M</v>
          </cell>
          <cell r="D1302">
            <v>3.59</v>
          </cell>
        </row>
        <row r="1303">
          <cell r="A1303">
            <v>9060017</v>
          </cell>
          <cell r="B1303" t="str">
            <v>RETIRADA DE CABO APARENTE - ACIMA DE 16MM2</v>
          </cell>
          <cell r="C1303" t="str">
            <v>M</v>
          </cell>
          <cell r="D1303">
            <v>7.17</v>
          </cell>
        </row>
        <row r="1304">
          <cell r="A1304">
            <v>9060018</v>
          </cell>
          <cell r="B1304" t="str">
            <v>RETIRADA DE TERMINAIS OU CONECTORES DE PRESSÃO PARA CABOS</v>
          </cell>
          <cell r="C1304" t="str">
            <v>UN</v>
          </cell>
          <cell r="D1304">
            <v>11.95</v>
          </cell>
        </row>
        <row r="1305">
          <cell r="A1305">
            <v>9060020</v>
          </cell>
          <cell r="B1305" t="str">
            <v>RETIRADA DE SUPORTE-ISOLADOR TIPO ROLDANA</v>
          </cell>
          <cell r="C1305" t="str">
            <v>UN</v>
          </cell>
          <cell r="D1305">
            <v>11.95</v>
          </cell>
        </row>
        <row r="1306">
          <cell r="A1306">
            <v>9061000</v>
          </cell>
          <cell r="B1306" t="str">
            <v>RETIRADAS - CAIXAS E QUADROS</v>
          </cell>
          <cell r="C1306" t="str">
            <v>.</v>
          </cell>
          <cell r="D1306" t="str">
            <v>.</v>
          </cell>
        </row>
        <row r="1307">
          <cell r="A1307">
            <v>9061010</v>
          </cell>
          <cell r="B1307" t="str">
            <v>RETIRADA DE BARRAMENTOS EM QUADROS ELÉTRICOS</v>
          </cell>
          <cell r="C1307" t="str">
            <v>M</v>
          </cell>
          <cell r="D1307">
            <v>47.81</v>
          </cell>
        </row>
        <row r="1308">
          <cell r="A1308">
            <v>9061011</v>
          </cell>
          <cell r="B1308" t="str">
            <v>RETIRADA DE ISOLADORES EM QUADROS ELÉTRICOS</v>
          </cell>
          <cell r="C1308" t="str">
            <v>UN</v>
          </cell>
          <cell r="D1308">
            <v>11.95</v>
          </cell>
        </row>
        <row r="1309">
          <cell r="A1309">
            <v>9061015</v>
          </cell>
          <cell r="B1309" t="str">
            <v>RETIRADA DE DISJUNTOR AUTOMÁTICO UNIPOLAR ATÉ 50A</v>
          </cell>
          <cell r="C1309" t="str">
            <v>UN</v>
          </cell>
          <cell r="D1309">
            <v>17.93</v>
          </cell>
        </row>
        <row r="1310">
          <cell r="A1310">
            <v>9061016</v>
          </cell>
          <cell r="B1310" t="str">
            <v>RETIRADA DE DISJUNTOR AUTOMÁTICO BIPOLAR ATÉ 50A</v>
          </cell>
          <cell r="C1310" t="str">
            <v>UN</v>
          </cell>
          <cell r="D1310">
            <v>41.83</v>
          </cell>
        </row>
        <row r="1311">
          <cell r="A1311">
            <v>9061017</v>
          </cell>
          <cell r="B1311" t="str">
            <v>RETIRADA DE DISJUNTOR AUTOMÁTICO TRIPOLAR ATÉ 50A</v>
          </cell>
          <cell r="C1311" t="str">
            <v>UN</v>
          </cell>
          <cell r="D1311">
            <v>77.69</v>
          </cell>
        </row>
        <row r="1312">
          <cell r="A1312">
            <v>9061025</v>
          </cell>
          <cell r="B1312" t="str">
            <v>RETIRADA DE CAIXA PARA FUSÍVEL OU TOMADA, INSTALADA EM PERFILADOS</v>
          </cell>
          <cell r="C1312" t="str">
            <v>UN</v>
          </cell>
          <cell r="D1312">
            <v>29.88</v>
          </cell>
        </row>
        <row r="1313">
          <cell r="A1313">
            <v>9061026</v>
          </cell>
          <cell r="B1313" t="str">
            <v>RETIRADA DE QUADRO DE DISTRIBUIÇÃO OU CAIXA DE PASSAGEM</v>
          </cell>
          <cell r="C1313" t="str">
            <v>M2</v>
          </cell>
          <cell r="D1313">
            <v>119.52</v>
          </cell>
        </row>
        <row r="1314">
          <cell r="A1314">
            <v>9061030</v>
          </cell>
          <cell r="B1314" t="str">
            <v>RETIRADA DE FECHADURA DE QUADRO DE DISTRIBUIÇÃO OU CAIXA DE PASSAGEM</v>
          </cell>
          <cell r="C1314" t="str">
            <v>UN</v>
          </cell>
          <cell r="D1314">
            <v>11.95</v>
          </cell>
        </row>
        <row r="1315">
          <cell r="A1315">
            <v>9061032</v>
          </cell>
          <cell r="B1315" t="str">
            <v>RETIRADA DE DISJUNTOR AUTOMÁTICO TIPO "QUICK-LAG"</v>
          </cell>
          <cell r="C1315" t="str">
            <v>UN</v>
          </cell>
          <cell r="D1315">
            <v>17.93</v>
          </cell>
        </row>
        <row r="1316">
          <cell r="A1316">
            <v>9061034</v>
          </cell>
          <cell r="B1316" t="str">
            <v>RETIRADA DE BASE EM CHAPA DE FERRO, PARA DISJUNTOR TIPO "QUICK-LAG"</v>
          </cell>
          <cell r="C1316" t="str">
            <v>UN</v>
          </cell>
          <cell r="D1316">
            <v>14.94</v>
          </cell>
        </row>
        <row r="1317">
          <cell r="A1317">
            <v>9061035</v>
          </cell>
          <cell r="B1317" t="str">
            <v>RETIRADA DE CAPACITOR PARA CORREÇÃO DE FATOR DE POTÊNCIA</v>
          </cell>
          <cell r="C1317" t="str">
            <v>UN</v>
          </cell>
          <cell r="D1317">
            <v>693.58</v>
          </cell>
        </row>
        <row r="1318">
          <cell r="A1318">
            <v>9061037</v>
          </cell>
          <cell r="B1318" t="str">
            <v>RETIRADA DE CHAVE SECCIONADORA OU BASE PARA FUSÍVEIS TIPO NH UNIPOLAR</v>
          </cell>
          <cell r="C1318" t="str">
            <v>UN</v>
          </cell>
          <cell r="D1318">
            <v>29.88</v>
          </cell>
        </row>
        <row r="1319">
          <cell r="A1319">
            <v>9061038</v>
          </cell>
          <cell r="B1319" t="str">
            <v>RETIRADA DE CHAVE SECCIONADORA OU BASE PARA FUSÍVEIS TIPO NH TRIPOLAR</v>
          </cell>
          <cell r="C1319" t="str">
            <v>UN</v>
          </cell>
          <cell r="D1319">
            <v>44.82</v>
          </cell>
        </row>
        <row r="1320">
          <cell r="A1320">
            <v>9061039</v>
          </cell>
          <cell r="B1320" t="str">
            <v>RETIRADA DE BASE PARA FUSÍVEIS TIPO DIAZED</v>
          </cell>
          <cell r="C1320" t="str">
            <v>UN</v>
          </cell>
          <cell r="D1320">
            <v>14.94</v>
          </cell>
        </row>
        <row r="1321">
          <cell r="A1321">
            <v>9061040</v>
          </cell>
          <cell r="B1321" t="str">
            <v>RETIRADA DE BARRAMENTO DE COBRE</v>
          </cell>
          <cell r="C1321" t="str">
            <v>UN</v>
          </cell>
          <cell r="D1321">
            <v>29.88</v>
          </cell>
        </row>
        <row r="1322">
          <cell r="A1322">
            <v>9062000</v>
          </cell>
          <cell r="B1322" t="str">
            <v>RETIRADAS - PONTOS E APARELHOS</v>
          </cell>
          <cell r="C1322" t="str">
            <v>.</v>
          </cell>
          <cell r="D1322" t="str">
            <v>.</v>
          </cell>
        </row>
        <row r="1323">
          <cell r="A1323">
            <v>9062001</v>
          </cell>
          <cell r="B1323" t="str">
            <v>RETIRADA DE SOQUETES EM LUMINÁRIAS</v>
          </cell>
          <cell r="C1323" t="str">
            <v>UN</v>
          </cell>
          <cell r="D1323">
            <v>14.94</v>
          </cell>
        </row>
        <row r="1324">
          <cell r="A1324">
            <v>9062002</v>
          </cell>
          <cell r="B1324" t="str">
            <v>RETIRADA DE REATOR EM LUMINÁRIA FLUORESCENTE</v>
          </cell>
          <cell r="C1324" t="str">
            <v>UN</v>
          </cell>
          <cell r="D1324">
            <v>5.98</v>
          </cell>
        </row>
        <row r="1325">
          <cell r="A1325">
            <v>9062003</v>
          </cell>
          <cell r="B1325" t="str">
            <v>RETIRADA DE LÂMPADA INCANDESCENTE OU FLUORESCENTE</v>
          </cell>
          <cell r="C1325" t="str">
            <v>UN</v>
          </cell>
          <cell r="D1325">
            <v>2.59</v>
          </cell>
        </row>
        <row r="1326">
          <cell r="A1326">
            <v>9062004</v>
          </cell>
          <cell r="B1326" t="str">
            <v>RETIRADA DE LÂMPADA VAPOR DE MERCÚRIO, SÓDIO OU MISTA</v>
          </cell>
          <cell r="C1326" t="str">
            <v>UN</v>
          </cell>
          <cell r="D1326">
            <v>17.93</v>
          </cell>
        </row>
        <row r="1327">
          <cell r="A1327">
            <v>9062005</v>
          </cell>
          <cell r="B1327" t="str">
            <v>RETIRADA DE PLACA DIFUSORA PARA LÂMPADA FLUORESCENTE</v>
          </cell>
          <cell r="C1327" t="str">
            <v>UN</v>
          </cell>
          <cell r="D1327">
            <v>2.59</v>
          </cell>
        </row>
        <row r="1328">
          <cell r="A1328">
            <v>9062010</v>
          </cell>
          <cell r="B1328" t="str">
            <v>RETIRADA DE LUMINÁRIA INTERNA PARA LÂMPADA INCANDESCENTE</v>
          </cell>
          <cell r="C1328" t="str">
            <v>UN</v>
          </cell>
          <cell r="D1328">
            <v>23.9</v>
          </cell>
        </row>
        <row r="1329">
          <cell r="A1329">
            <v>9062011</v>
          </cell>
          <cell r="B1329" t="str">
            <v>RETIRADA DE LUMINÁRIA INTERNA PARA LÂMPADA FLUORESCENTE</v>
          </cell>
          <cell r="C1329" t="str">
            <v>UN</v>
          </cell>
          <cell r="D1329">
            <v>44.82</v>
          </cell>
        </row>
        <row r="1330">
          <cell r="A1330">
            <v>9062012</v>
          </cell>
          <cell r="B1330" t="str">
            <v>RETIRADA DE LUMINÁRIA EXTERNA INSTALADA EM POSTE</v>
          </cell>
          <cell r="C1330" t="str">
            <v>UN</v>
          </cell>
          <cell r="D1330">
            <v>89.64</v>
          </cell>
        </row>
        <row r="1331">
          <cell r="A1331">
            <v>9062013</v>
          </cell>
          <cell r="B1331" t="str">
            <v>RETIRADA DE LUMINÁRIA EXTERNA INSTALADA EM BRAÇO DE FERRO</v>
          </cell>
          <cell r="C1331" t="str">
            <v>UN</v>
          </cell>
          <cell r="D1331">
            <v>89.64</v>
          </cell>
        </row>
        <row r="1332">
          <cell r="A1332">
            <v>9062014</v>
          </cell>
          <cell r="B1332" t="str">
            <v>RETIRADA DE LUMINÁRIA A PROVA DE TEMPO, GASES E VAPOR</v>
          </cell>
          <cell r="C1332" t="str">
            <v>UN</v>
          </cell>
          <cell r="D1332">
            <v>29.88</v>
          </cell>
        </row>
        <row r="1333">
          <cell r="A1333">
            <v>9062018</v>
          </cell>
          <cell r="B1333" t="str">
            <v>RETIRADA DE PROJETOR DE FACHADA</v>
          </cell>
          <cell r="C1333" t="str">
            <v>UN</v>
          </cell>
          <cell r="D1333">
            <v>89.64</v>
          </cell>
        </row>
        <row r="1334">
          <cell r="A1334">
            <v>9062019</v>
          </cell>
          <cell r="B1334" t="str">
            <v>RETIRADA DE PROJETOR DE JARDIM</v>
          </cell>
          <cell r="C1334" t="str">
            <v>UN</v>
          </cell>
          <cell r="D1334">
            <v>59.76</v>
          </cell>
        </row>
        <row r="1335">
          <cell r="A1335">
            <v>9062025</v>
          </cell>
          <cell r="B1335" t="str">
            <v>RETIRADA DE BRAÇO DE LUMINÁRIA</v>
          </cell>
          <cell r="C1335" t="str">
            <v>UN</v>
          </cell>
          <cell r="D1335">
            <v>59.76</v>
          </cell>
        </row>
        <row r="1336">
          <cell r="A1336">
            <v>9062030</v>
          </cell>
          <cell r="B1336" t="str">
            <v>RETIRADA DE LÂMPADA LED</v>
          </cell>
          <cell r="C1336" t="str">
            <v>UN</v>
          </cell>
          <cell r="D1336">
            <v>5.44</v>
          </cell>
        </row>
        <row r="1337">
          <cell r="A1337">
            <v>9062031</v>
          </cell>
          <cell r="B1337" t="str">
            <v>RETIRADA DE LÂMPADA LED TUBULAR</v>
          </cell>
          <cell r="C1337" t="str">
            <v>UN</v>
          </cell>
          <cell r="D1337">
            <v>5.44</v>
          </cell>
        </row>
        <row r="1338">
          <cell r="A1338">
            <v>9063000</v>
          </cell>
          <cell r="B1338" t="str">
            <v>RETIRADAS - PÁRA-RAIOS E OUTROS</v>
          </cell>
          <cell r="C1338" t="str">
            <v>.</v>
          </cell>
          <cell r="D1338" t="str">
            <v>.</v>
          </cell>
        </row>
        <row r="1339">
          <cell r="A1339">
            <v>9063014</v>
          </cell>
          <cell r="B1339" t="str">
            <v>RETIRADA DE CORDOALHA DE COBRE NÚ</v>
          </cell>
          <cell r="C1339" t="str">
            <v>M</v>
          </cell>
          <cell r="D1339">
            <v>11.95</v>
          </cell>
        </row>
        <row r="1340">
          <cell r="A1340">
            <v>9063015</v>
          </cell>
          <cell r="B1340" t="str">
            <v>RETIRADA DE CORDOALHA DE COBRE NÚ PARA ATERRAMENTO</v>
          </cell>
          <cell r="C1340" t="str">
            <v>M</v>
          </cell>
          <cell r="D1340">
            <v>14.94</v>
          </cell>
        </row>
        <row r="1341">
          <cell r="A1341">
            <v>9063016</v>
          </cell>
          <cell r="B1341" t="str">
            <v>RETIRADA DE CONECTOR TIPO "SPLIT-BOLT"</v>
          </cell>
          <cell r="C1341" t="str">
            <v>UN</v>
          </cell>
          <cell r="D1341">
            <v>11.95</v>
          </cell>
        </row>
        <row r="1342">
          <cell r="A1342">
            <v>9063060</v>
          </cell>
          <cell r="B1342" t="str">
            <v>RETIRADA DE POSTE DE FERRO, INCLUSIVE BASE DE FIXAÇÃO</v>
          </cell>
          <cell r="C1342" t="str">
            <v>UN</v>
          </cell>
          <cell r="D1342">
            <v>298.81</v>
          </cell>
        </row>
        <row r="1343">
          <cell r="A1343">
            <v>9063061</v>
          </cell>
          <cell r="B1343" t="str">
            <v>RETIRADA DE POSTE DE FERRO ENGASTADO NO SOLO</v>
          </cell>
          <cell r="C1343" t="str">
            <v>UN</v>
          </cell>
          <cell r="D1343">
            <v>478.09</v>
          </cell>
        </row>
        <row r="1344">
          <cell r="A1344">
            <v>9063062</v>
          </cell>
          <cell r="B1344" t="str">
            <v>RETIRADA DE POSTE DE CONCRETO EM REDE DE ENERGIA</v>
          </cell>
          <cell r="C1344" t="str">
            <v>UN</v>
          </cell>
          <cell r="D1344">
            <v>687.18</v>
          </cell>
        </row>
        <row r="1345">
          <cell r="A1345">
            <v>9064000</v>
          </cell>
          <cell r="B1345" t="str">
            <v>RETIRADAS - CABINE PRIMÁRIA</v>
          </cell>
          <cell r="C1345" t="str">
            <v>.</v>
          </cell>
          <cell r="D1345" t="str">
            <v>.</v>
          </cell>
        </row>
        <row r="1346">
          <cell r="A1346">
            <v>9064001</v>
          </cell>
          <cell r="B1346" t="str">
            <v>RETIRADA DE ISOLADOR TIPO DISCO INCLUSIVE GANCHO DE SUSTENTAÇÃO</v>
          </cell>
          <cell r="C1346" t="str">
            <v>UN</v>
          </cell>
          <cell r="D1346">
            <v>59.76</v>
          </cell>
        </row>
        <row r="1347">
          <cell r="A1347">
            <v>9064002</v>
          </cell>
          <cell r="B1347" t="str">
            <v>RETIRADA DE ISOLADOR TIPO CASTANHA INCLUSIVE GANCHO DE SUSTENTAÇÃO</v>
          </cell>
          <cell r="C1347" t="str">
            <v>UN</v>
          </cell>
          <cell r="D1347">
            <v>2.59</v>
          </cell>
        </row>
        <row r="1348">
          <cell r="A1348">
            <v>9064003</v>
          </cell>
          <cell r="B1348" t="str">
            <v>RETIRADA DE ISOLADOR TIPO PINO A.T. INCLUSIVE PINO</v>
          </cell>
          <cell r="C1348" t="str">
            <v>UN</v>
          </cell>
          <cell r="D1348">
            <v>14.94</v>
          </cell>
        </row>
        <row r="1349">
          <cell r="A1349">
            <v>9064004</v>
          </cell>
          <cell r="B1349" t="str">
            <v>RETIRADA DE ISOLADOR TIPO PEDESTAL PARA A.T.</v>
          </cell>
          <cell r="C1349" t="str">
            <v>UN</v>
          </cell>
          <cell r="D1349">
            <v>11.95</v>
          </cell>
        </row>
        <row r="1350">
          <cell r="A1350">
            <v>9064005</v>
          </cell>
          <cell r="B1350" t="str">
            <v>RETIRADA DE CRUZETA DE MADEIRA</v>
          </cell>
          <cell r="C1350" t="str">
            <v>UN</v>
          </cell>
          <cell r="D1350">
            <v>128.47999999999999</v>
          </cell>
        </row>
        <row r="1351">
          <cell r="A1351">
            <v>9064006</v>
          </cell>
          <cell r="B1351" t="str">
            <v>RETIRADA DE BUCHA DE PASSAGEM INTERNA/EXTERNA PARA A.T.</v>
          </cell>
          <cell r="C1351" t="str">
            <v>UN</v>
          </cell>
          <cell r="D1351">
            <v>23.9</v>
          </cell>
        </row>
        <row r="1352">
          <cell r="A1352">
            <v>9064007</v>
          </cell>
          <cell r="B1352" t="str">
            <v>RETIRADA DE CHAPA DE FERRO PARA BUCHA DE PASSAGEM</v>
          </cell>
          <cell r="C1352" t="str">
            <v>UN</v>
          </cell>
          <cell r="D1352">
            <v>23.9</v>
          </cell>
        </row>
        <row r="1353">
          <cell r="A1353">
            <v>9064008</v>
          </cell>
          <cell r="B1353" t="str">
            <v>RETIRADA DE VERGALHÃO DE COBRE 3/8"</v>
          </cell>
          <cell r="C1353" t="str">
            <v>M</v>
          </cell>
          <cell r="D1353">
            <v>11.95</v>
          </cell>
        </row>
        <row r="1354">
          <cell r="A1354">
            <v>9064009</v>
          </cell>
          <cell r="B1354" t="str">
            <v>RETIRADA DE TERMINAL OU CONECTOR PARA VERGALHÃO DE COBRE</v>
          </cell>
          <cell r="C1354" t="str">
            <v>UN</v>
          </cell>
          <cell r="D1354">
            <v>5.18</v>
          </cell>
        </row>
        <row r="1355">
          <cell r="A1355">
            <v>9064010</v>
          </cell>
          <cell r="B1355" t="str">
            <v>RETIRADA DE CHAVE SECCIONADORA TRIPOLAR CLASSE 15 K.V.</v>
          </cell>
          <cell r="C1355" t="str">
            <v>UN</v>
          </cell>
          <cell r="D1355">
            <v>171.31</v>
          </cell>
        </row>
        <row r="1356">
          <cell r="A1356">
            <v>9064011</v>
          </cell>
          <cell r="B1356" t="str">
            <v>RETIRADA DE TRANSFORMADOR DE POTENCIAL</v>
          </cell>
          <cell r="C1356" t="str">
            <v>UN</v>
          </cell>
          <cell r="D1356">
            <v>38.840000000000003</v>
          </cell>
        </row>
        <row r="1357">
          <cell r="A1357">
            <v>9064012</v>
          </cell>
          <cell r="B1357" t="str">
            <v>RETIRADA DE DISJUNTOR A.T. DE VOL. NORMAL OU REDUZIDO DE ÓLEO</v>
          </cell>
          <cell r="C1357" t="str">
            <v>UN</v>
          </cell>
          <cell r="D1357">
            <v>227.27</v>
          </cell>
        </row>
        <row r="1358">
          <cell r="A1358">
            <v>9064013</v>
          </cell>
          <cell r="B1358" t="str">
            <v>RETIRADA DE TRANSFORMADOR DE POTÊNCIA CLASSE 15 KV</v>
          </cell>
          <cell r="C1358" t="str">
            <v>UN</v>
          </cell>
          <cell r="D1358">
            <v>441.4</v>
          </cell>
        </row>
        <row r="1359">
          <cell r="A1359">
            <v>9064014</v>
          </cell>
          <cell r="B1359" t="str">
            <v>RETIRADA DE CHAVE FUSÍVEL TIPO MATHEUS</v>
          </cell>
          <cell r="C1359" t="str">
            <v>UN</v>
          </cell>
          <cell r="D1359">
            <v>89.64</v>
          </cell>
        </row>
        <row r="1360">
          <cell r="A1360">
            <v>9064015</v>
          </cell>
          <cell r="B1360" t="str">
            <v>RETIRADA DE SUPORTE DE TRANSFORMADOR EM POSTE</v>
          </cell>
          <cell r="C1360" t="str">
            <v>UN</v>
          </cell>
          <cell r="D1360">
            <v>41.43</v>
          </cell>
        </row>
        <row r="1361">
          <cell r="A1361">
            <v>9064016</v>
          </cell>
          <cell r="B1361" t="str">
            <v>RETIRADA DE CABO DE A.T. EM LINHA AÉREA ATÉ 35MM2</v>
          </cell>
          <cell r="C1361" t="str">
            <v>M</v>
          </cell>
          <cell r="D1361">
            <v>8.9600000000000009</v>
          </cell>
        </row>
        <row r="1362">
          <cell r="A1362">
            <v>9064017</v>
          </cell>
          <cell r="B1362" t="str">
            <v>RETIRADA DE PÁRA-RAIO TIPO CRISTAL VALVE 15KV</v>
          </cell>
          <cell r="C1362" t="str">
            <v>UN</v>
          </cell>
          <cell r="D1362">
            <v>90.91</v>
          </cell>
        </row>
        <row r="1363">
          <cell r="A1363">
            <v>9064018</v>
          </cell>
          <cell r="B1363" t="str">
            <v>RETIRADA DE CONTATORES E RELÊS EM GERAL</v>
          </cell>
          <cell r="C1363" t="str">
            <v>UN</v>
          </cell>
          <cell r="D1363">
            <v>177.38</v>
          </cell>
        </row>
        <row r="1364">
          <cell r="A1364">
            <v>9064023</v>
          </cell>
          <cell r="B1364" t="str">
            <v>RETIRADA DE FUSÍVEL EM ALTA TENSÃO TIPO "HH"</v>
          </cell>
          <cell r="C1364" t="str">
            <v>UN</v>
          </cell>
          <cell r="D1364">
            <v>29.88</v>
          </cell>
        </row>
        <row r="1365">
          <cell r="A1365">
            <v>9064024</v>
          </cell>
          <cell r="B1365" t="str">
            <v>RETIRADA DE ELO FUSÍVEL EM CHAVE TIPO MATHEUS</v>
          </cell>
          <cell r="C1365" t="str">
            <v>UN</v>
          </cell>
          <cell r="D1365">
            <v>17.93</v>
          </cell>
        </row>
        <row r="1366">
          <cell r="A1366">
            <v>9070000</v>
          </cell>
          <cell r="B1366" t="str">
            <v>RECOLOCAÇÕES - ENTRADA E DISTRIBUIÇÃO</v>
          </cell>
          <cell r="C1366" t="str">
            <v>.</v>
          </cell>
          <cell r="D1366" t="str">
            <v>.</v>
          </cell>
        </row>
        <row r="1367">
          <cell r="A1367">
            <v>9070001</v>
          </cell>
          <cell r="B1367" t="str">
            <v>RECOLOCAÇÃO DE POSTE DE ENTRADA DE ENERGIA EM BAIXA TENSÃO - GALVANIZADO</v>
          </cell>
          <cell r="C1367" t="str">
            <v>UN</v>
          </cell>
          <cell r="D1367">
            <v>454.53</v>
          </cell>
        </row>
        <row r="1368">
          <cell r="A1368">
            <v>9070002</v>
          </cell>
          <cell r="B1368" t="str">
            <v>RECOLOCAÇÃO DE POSTE DE ENTRADA DE ENERGIA EM BAIXA TENSÃO - CONCRETO</v>
          </cell>
          <cell r="C1368" t="str">
            <v>UN</v>
          </cell>
          <cell r="D1368">
            <v>625.84</v>
          </cell>
        </row>
        <row r="1369">
          <cell r="A1369">
            <v>9070003</v>
          </cell>
          <cell r="B1369" t="str">
            <v>RECOLOCAÇÃO DE CAIXA DE ENTRADA DE ENERGIA EM BAIXA TENSÃO</v>
          </cell>
          <cell r="C1369" t="str">
            <v>UN</v>
          </cell>
          <cell r="D1369">
            <v>298.81</v>
          </cell>
        </row>
        <row r="1370">
          <cell r="A1370">
            <v>9070004</v>
          </cell>
          <cell r="B1370" t="str">
            <v>RECOLOCAÇÃO DE ARMAÇÃO TIPO BRAQUETE</v>
          </cell>
          <cell r="C1370" t="str">
            <v>UN</v>
          </cell>
          <cell r="D1370">
            <v>23.9</v>
          </cell>
        </row>
        <row r="1371">
          <cell r="A1371">
            <v>9070005</v>
          </cell>
          <cell r="B1371" t="str">
            <v>RECOLOCAÇÃO DE CABEÇOTE TIPO "TELESP"</v>
          </cell>
          <cell r="C1371" t="str">
            <v>UN</v>
          </cell>
          <cell r="D1371">
            <v>23.9</v>
          </cell>
        </row>
        <row r="1372">
          <cell r="A1372">
            <v>9070008</v>
          </cell>
          <cell r="B1372" t="str">
            <v>RECOLOCAÇÃO DE CONDULETE</v>
          </cell>
          <cell r="C1372" t="str">
            <v>UN</v>
          </cell>
          <cell r="D1372">
            <v>29.88</v>
          </cell>
        </row>
        <row r="1373">
          <cell r="A1373">
            <v>9070009</v>
          </cell>
          <cell r="B1373" t="str">
            <v>RECOLOCAÇÃO DE PERFILADOS</v>
          </cell>
          <cell r="C1373" t="str">
            <v>M</v>
          </cell>
          <cell r="D1373">
            <v>29.88</v>
          </cell>
        </row>
        <row r="1374">
          <cell r="A1374">
            <v>9070012</v>
          </cell>
          <cell r="B1374" t="str">
            <v>RECOLOCAÇÃO DE ELETRODUTOS APARENTES - ATÉ 2"</v>
          </cell>
          <cell r="C1374" t="str">
            <v>M</v>
          </cell>
          <cell r="D1374">
            <v>17.93</v>
          </cell>
        </row>
        <row r="1375">
          <cell r="A1375">
            <v>9070013</v>
          </cell>
          <cell r="B1375" t="str">
            <v>RECOLOCAÇÃO DE ELETRODUTOS APARENTES - ACIMA DE 2"</v>
          </cell>
          <cell r="C1375" t="str">
            <v>M</v>
          </cell>
          <cell r="D1375">
            <v>35.86</v>
          </cell>
        </row>
        <row r="1376">
          <cell r="A1376">
            <v>9070014</v>
          </cell>
          <cell r="B1376" t="str">
            <v>RECOLOCAÇÃO DE FIO EMBUTIDO - ATÉ 16MM2</v>
          </cell>
          <cell r="C1376" t="str">
            <v>M</v>
          </cell>
          <cell r="D1376">
            <v>2.99</v>
          </cell>
        </row>
        <row r="1377">
          <cell r="A1377">
            <v>9070015</v>
          </cell>
          <cell r="B1377" t="str">
            <v>RECOLOCAÇÃO DE CABO EMBUTIDO - ACIMA DE 16MM2</v>
          </cell>
          <cell r="C1377" t="str">
            <v>M</v>
          </cell>
          <cell r="D1377">
            <v>41.83</v>
          </cell>
        </row>
        <row r="1378">
          <cell r="A1378">
            <v>9070016</v>
          </cell>
          <cell r="B1378" t="str">
            <v>RECOLOCAÇÃO DE FIO APARENTE - ATÉ 16MM2</v>
          </cell>
          <cell r="C1378" t="str">
            <v>M</v>
          </cell>
          <cell r="D1378">
            <v>1.79</v>
          </cell>
        </row>
        <row r="1379">
          <cell r="A1379">
            <v>9070017</v>
          </cell>
          <cell r="B1379" t="str">
            <v>RECOLOCAÇÃO DE CABO APARENTE - ACIMA DE 16MM2</v>
          </cell>
          <cell r="C1379" t="str">
            <v>M</v>
          </cell>
          <cell r="D1379">
            <v>17.93</v>
          </cell>
        </row>
        <row r="1380">
          <cell r="A1380">
            <v>9070018</v>
          </cell>
          <cell r="B1380" t="str">
            <v>RECOLOCAÇÃO DE TERMINAIS OU CONECTORES DE PRESSÃO PARA CABOS</v>
          </cell>
          <cell r="C1380" t="str">
            <v>UN</v>
          </cell>
          <cell r="D1380">
            <v>23.9</v>
          </cell>
        </row>
        <row r="1381">
          <cell r="A1381">
            <v>9070020</v>
          </cell>
          <cell r="B1381" t="str">
            <v>RECOLOCAÇÃO DE SUPORTE-ISOLADOR TIPO ROLDANA</v>
          </cell>
          <cell r="C1381" t="str">
            <v>UN</v>
          </cell>
          <cell r="D1381">
            <v>17.93</v>
          </cell>
        </row>
        <row r="1382">
          <cell r="A1382">
            <v>9071000</v>
          </cell>
          <cell r="B1382" t="str">
            <v>RECOLOCAÇÕES - CAIXAS E QUADROS</v>
          </cell>
          <cell r="C1382" t="str">
            <v>.</v>
          </cell>
          <cell r="D1382" t="str">
            <v>.</v>
          </cell>
        </row>
        <row r="1383">
          <cell r="A1383">
            <v>9071010</v>
          </cell>
          <cell r="B1383" t="str">
            <v>RECOLOCAÇÃO DE BARRAMENTOS EM QUADROS ELÉTRICOS</v>
          </cell>
          <cell r="C1383" t="str">
            <v>M</v>
          </cell>
          <cell r="D1383">
            <v>59.76</v>
          </cell>
        </row>
        <row r="1384">
          <cell r="A1384">
            <v>9071011</v>
          </cell>
          <cell r="B1384" t="str">
            <v>RECOLOCAÇÃO DE ISOLADORES EM QUADROS ELÉTRICOS</v>
          </cell>
          <cell r="C1384" t="str">
            <v>UN</v>
          </cell>
          <cell r="D1384">
            <v>14.94</v>
          </cell>
        </row>
        <row r="1385">
          <cell r="A1385">
            <v>9071015</v>
          </cell>
          <cell r="B1385" t="str">
            <v>RECOLOCAÇÃO DE DISJUNTOR AUTOMÁTICO UNIPOLAR ATÉ 50A</v>
          </cell>
          <cell r="C1385" t="str">
            <v>UN</v>
          </cell>
          <cell r="D1385">
            <v>29.88</v>
          </cell>
        </row>
        <row r="1386">
          <cell r="A1386">
            <v>9071016</v>
          </cell>
          <cell r="B1386" t="str">
            <v>RECOLOCAÇÃO DE DISJUNTOR AUTOMÁTICO BIPOLAR ATÉ 50A</v>
          </cell>
          <cell r="C1386" t="str">
            <v>UN</v>
          </cell>
          <cell r="D1386">
            <v>47.81</v>
          </cell>
        </row>
        <row r="1387">
          <cell r="A1387">
            <v>9071017</v>
          </cell>
          <cell r="B1387" t="str">
            <v>RECOLOCAÇÃO DE DISJUNTOR AUTOMÁTICO TRIPOLAR ATÉ 50A</v>
          </cell>
          <cell r="C1387" t="str">
            <v>UN</v>
          </cell>
          <cell r="D1387">
            <v>89.64</v>
          </cell>
        </row>
        <row r="1388">
          <cell r="A1388">
            <v>9071025</v>
          </cell>
          <cell r="B1388" t="str">
            <v>RECOLOCAÇÃO DE CAIXA PARA FUSÍVEL OU TOMADA, INSTALADA EM PERFILADOS</v>
          </cell>
          <cell r="C1388" t="str">
            <v>UN</v>
          </cell>
          <cell r="D1388">
            <v>29.88</v>
          </cell>
        </row>
        <row r="1389">
          <cell r="A1389">
            <v>9071026</v>
          </cell>
          <cell r="B1389" t="str">
            <v>RECOLOCAÇÃO DE QUADRO DE DISTRIBUIÇÃO OU CAIXA DE PASSAGEM</v>
          </cell>
          <cell r="C1389" t="str">
            <v>M2</v>
          </cell>
          <cell r="D1389">
            <v>367.52</v>
          </cell>
        </row>
        <row r="1390">
          <cell r="A1390">
            <v>9071030</v>
          </cell>
          <cell r="B1390" t="str">
            <v>RECOLOCAÇÃO DE FECHADURA DE QUADRO DE DISTRIBUIÇÃO OU CAIXA DE PASSAGEM</v>
          </cell>
          <cell r="C1390" t="str">
            <v>UN</v>
          </cell>
          <cell r="D1390">
            <v>14.94</v>
          </cell>
        </row>
        <row r="1391">
          <cell r="A1391">
            <v>9071032</v>
          </cell>
          <cell r="B1391" t="str">
            <v>RECOLOCAÇÃO DE DISJUNTOR AUTOMÁTICO TIPO "QUICK-LAG"</v>
          </cell>
          <cell r="C1391" t="str">
            <v>UN</v>
          </cell>
          <cell r="D1391">
            <v>17.93</v>
          </cell>
        </row>
        <row r="1392">
          <cell r="A1392">
            <v>9071034</v>
          </cell>
          <cell r="B1392" t="str">
            <v>RECOLOCAÇÃO DE BASE EM CHAPA DE FERRO, PARA DISJUNTOR TIPO "QUICK-LAG"</v>
          </cell>
          <cell r="C1392" t="str">
            <v>UN</v>
          </cell>
          <cell r="D1392">
            <v>59.76</v>
          </cell>
        </row>
        <row r="1393">
          <cell r="A1393">
            <v>9071035</v>
          </cell>
          <cell r="B1393" t="str">
            <v>RECOLOCAÇÃO DE CAPACITOR PARA CORREÇÃO DE FATOR DE POTÊNCIA</v>
          </cell>
          <cell r="C1393" t="str">
            <v>UN</v>
          </cell>
          <cell r="D1393">
            <v>693.58</v>
          </cell>
        </row>
        <row r="1394">
          <cell r="A1394">
            <v>9071037</v>
          </cell>
          <cell r="B1394" t="str">
            <v>RECOLOCAÇÃO DE CHAVE SECCIONADA OU BASE PARA FUSÍVEL TIPO NH-UNIPOLAR</v>
          </cell>
          <cell r="C1394" t="str">
            <v>UN</v>
          </cell>
          <cell r="D1394">
            <v>41.83</v>
          </cell>
        </row>
        <row r="1395">
          <cell r="A1395">
            <v>9071038</v>
          </cell>
          <cell r="B1395" t="str">
            <v>RECOLOCAÇÃO DE CHAVE SECCIONADA OU BASE PARA FUSÍVEL TIPO NH-TRIPOLAR</v>
          </cell>
          <cell r="C1395" t="str">
            <v>UN</v>
          </cell>
          <cell r="D1395">
            <v>59.76</v>
          </cell>
        </row>
        <row r="1396">
          <cell r="A1396">
            <v>9071039</v>
          </cell>
          <cell r="B1396" t="str">
            <v>RECOLOCAÇÃO DE BASE DE FUSÍVEIS TIPO " DIAZED"</v>
          </cell>
          <cell r="C1396" t="str">
            <v>UN</v>
          </cell>
          <cell r="D1396">
            <v>29.88</v>
          </cell>
        </row>
        <row r="1397">
          <cell r="A1397">
            <v>9071040</v>
          </cell>
          <cell r="B1397" t="str">
            <v>RECOLOCAÇÃO DE BARRAMENTO DE COBRE</v>
          </cell>
          <cell r="C1397" t="str">
            <v>UN</v>
          </cell>
          <cell r="D1397">
            <v>29.88</v>
          </cell>
        </row>
        <row r="1398">
          <cell r="A1398">
            <v>9072000</v>
          </cell>
          <cell r="B1398" t="str">
            <v>RECOLOCAÇÕES - PONTOS E APARELHOS</v>
          </cell>
          <cell r="C1398" t="str">
            <v>.</v>
          </cell>
          <cell r="D1398" t="str">
            <v>.</v>
          </cell>
        </row>
        <row r="1399">
          <cell r="A1399">
            <v>9072001</v>
          </cell>
          <cell r="B1399" t="str">
            <v>RECOLOCAÇÃO DE SOQUETES EM LUMINÁRIAS</v>
          </cell>
          <cell r="C1399" t="str">
            <v>UN</v>
          </cell>
          <cell r="D1399">
            <v>17.93</v>
          </cell>
        </row>
        <row r="1400">
          <cell r="A1400">
            <v>9072002</v>
          </cell>
          <cell r="B1400" t="str">
            <v>RECOLOCAÇÃO DE REATOR EM LUMINÁRIA FLUORESCENTE</v>
          </cell>
          <cell r="C1400" t="str">
            <v>UN</v>
          </cell>
          <cell r="D1400">
            <v>38.840000000000003</v>
          </cell>
        </row>
        <row r="1401">
          <cell r="A1401">
            <v>9072003</v>
          </cell>
          <cell r="B1401" t="str">
            <v>RECOLOCAÇÃO DE LÂMPADA FLUORESCENTE</v>
          </cell>
          <cell r="C1401" t="str">
            <v>UN</v>
          </cell>
          <cell r="D1401">
            <v>2.59</v>
          </cell>
        </row>
        <row r="1402">
          <cell r="A1402">
            <v>9072004</v>
          </cell>
          <cell r="B1402" t="str">
            <v>RECOLOCAÇÃO DE LÂMPADA VAPOR DE MERCÚRIO, SÓDIO OU MISTA</v>
          </cell>
          <cell r="C1402" t="str">
            <v>UN</v>
          </cell>
          <cell r="D1402">
            <v>17.93</v>
          </cell>
        </row>
        <row r="1403">
          <cell r="A1403">
            <v>9072005</v>
          </cell>
          <cell r="B1403" t="str">
            <v>RECOLOCAÇÃO DE PLACA DIFUSORA PARA LÂMPADA FLUORESCENTE</v>
          </cell>
          <cell r="C1403" t="str">
            <v>UN</v>
          </cell>
          <cell r="D1403">
            <v>2.59</v>
          </cell>
        </row>
        <row r="1404">
          <cell r="A1404">
            <v>9072011</v>
          </cell>
          <cell r="B1404" t="str">
            <v>RECOLOCAÇÃO DE LUMINÁRIA INTERNA PARA LÂMPADA FLUORESCENTE</v>
          </cell>
          <cell r="C1404" t="str">
            <v>UN</v>
          </cell>
          <cell r="D1404">
            <v>89.64</v>
          </cell>
        </row>
        <row r="1405">
          <cell r="A1405">
            <v>9072012</v>
          </cell>
          <cell r="B1405" t="str">
            <v>RECOLOCAÇÃO DE LUMINÁRIA EXTERNA INSTALADA EM POSTE</v>
          </cell>
          <cell r="C1405" t="str">
            <v>UN</v>
          </cell>
          <cell r="D1405">
            <v>239.05</v>
          </cell>
        </row>
        <row r="1406">
          <cell r="A1406">
            <v>9072013</v>
          </cell>
          <cell r="B1406" t="str">
            <v>RECOLOCAÇÃO DE LUMINÁRIA EXTERNA INSTALADA EM BRAÇO DE FERRO</v>
          </cell>
          <cell r="C1406" t="str">
            <v>UN</v>
          </cell>
          <cell r="D1406">
            <v>119.52</v>
          </cell>
        </row>
        <row r="1407">
          <cell r="A1407">
            <v>9072014</v>
          </cell>
          <cell r="B1407" t="str">
            <v>RECOLOCAÇÃO DE LUMINÁRIA A PROVA DE TEMPO, GASES E VAPOR</v>
          </cell>
          <cell r="C1407" t="str">
            <v>UN</v>
          </cell>
          <cell r="D1407">
            <v>59.76</v>
          </cell>
        </row>
        <row r="1408">
          <cell r="A1408">
            <v>9072018</v>
          </cell>
          <cell r="B1408" t="str">
            <v>RECOLOCAÇÃO DE PROJETOR DE FACHADA</v>
          </cell>
          <cell r="C1408" t="str">
            <v>UN</v>
          </cell>
          <cell r="D1408">
            <v>59.76</v>
          </cell>
        </row>
        <row r="1409">
          <cell r="A1409">
            <v>9072019</v>
          </cell>
          <cell r="B1409" t="str">
            <v>RECOLOCAÇÃO DE PROJETOR DE JARDIM</v>
          </cell>
          <cell r="C1409" t="str">
            <v>UN</v>
          </cell>
          <cell r="D1409">
            <v>47.81</v>
          </cell>
        </row>
        <row r="1410">
          <cell r="A1410">
            <v>9072025</v>
          </cell>
          <cell r="B1410" t="str">
            <v>RECOLOCAÇÃO DE BRAÇO DE LUMINÁRIA</v>
          </cell>
          <cell r="C1410" t="str">
            <v>UN</v>
          </cell>
          <cell r="D1410">
            <v>59.76</v>
          </cell>
        </row>
        <row r="1411">
          <cell r="A1411">
            <v>9072030</v>
          </cell>
          <cell r="B1411" t="str">
            <v>RECOLOCAÇÃO DE LÂMPADAS LED</v>
          </cell>
          <cell r="C1411" t="str">
            <v>UN</v>
          </cell>
          <cell r="D1411">
            <v>12.55</v>
          </cell>
        </row>
        <row r="1412">
          <cell r="A1412">
            <v>9073000</v>
          </cell>
          <cell r="B1412" t="str">
            <v>RECOLOCAÇÕES - PÁRA-RAIOS E OUTROS</v>
          </cell>
          <cell r="C1412" t="str">
            <v>.</v>
          </cell>
          <cell r="D1412" t="str">
            <v>.</v>
          </cell>
        </row>
        <row r="1413">
          <cell r="A1413">
            <v>9073014</v>
          </cell>
          <cell r="B1413" t="str">
            <v>RECOLOCAÇÃO DE CORDOALHA DE COBRE NÚ</v>
          </cell>
          <cell r="C1413" t="str">
            <v>M</v>
          </cell>
          <cell r="D1413">
            <v>29.88</v>
          </cell>
        </row>
        <row r="1414">
          <cell r="A1414">
            <v>9073015</v>
          </cell>
          <cell r="B1414" t="str">
            <v>RECOLOCAÇÃO CORDOALHA DE COBRE NÚ PARA ATERRAMENTO</v>
          </cell>
          <cell r="C1414" t="str">
            <v>M</v>
          </cell>
          <cell r="D1414">
            <v>29.88</v>
          </cell>
        </row>
        <row r="1415">
          <cell r="A1415">
            <v>9073016</v>
          </cell>
          <cell r="B1415" t="str">
            <v>RECOLOCAÇÃO DE CONECTOR TIPO "SPLIT_BOLT"</v>
          </cell>
          <cell r="C1415" t="str">
            <v>UN</v>
          </cell>
          <cell r="D1415">
            <v>17.93</v>
          </cell>
        </row>
        <row r="1416">
          <cell r="A1416">
            <v>9073060</v>
          </cell>
          <cell r="B1416" t="str">
            <v>RECOLOCAÇÃO DE POSTE DE FERRO, INCLUSIVE BASE DE FIXAÇÃO</v>
          </cell>
          <cell r="C1416" t="str">
            <v>UN</v>
          </cell>
          <cell r="D1416">
            <v>454.53</v>
          </cell>
        </row>
        <row r="1417">
          <cell r="A1417">
            <v>9073061</v>
          </cell>
          <cell r="B1417" t="str">
            <v>RECOLOCAÇÃO DE POSTE DE FERRO ENGASTADO NO SOLO</v>
          </cell>
          <cell r="C1417" t="str">
            <v>UN</v>
          </cell>
          <cell r="D1417">
            <v>625.84</v>
          </cell>
        </row>
        <row r="1418">
          <cell r="A1418">
            <v>9073062</v>
          </cell>
          <cell r="B1418" t="str">
            <v>RECOLOCAÇÃO DE POSTE DE CONCRETO EM REDE DE ENERGIA</v>
          </cell>
          <cell r="C1418" t="str">
            <v>UN</v>
          </cell>
          <cell r="D1418">
            <v>738.96</v>
          </cell>
        </row>
        <row r="1419">
          <cell r="A1419">
            <v>9074000</v>
          </cell>
          <cell r="B1419" t="str">
            <v>RECOLOCAÇÕES - CABINES PRIMÁRIAS</v>
          </cell>
          <cell r="C1419" t="str">
            <v>.</v>
          </cell>
          <cell r="D1419" t="str">
            <v>.</v>
          </cell>
        </row>
        <row r="1420">
          <cell r="A1420">
            <v>9074001</v>
          </cell>
          <cell r="B1420" t="str">
            <v>RECOLOCAÇÃO DE ISOLADOR TIPO DISCO INCLUSIVE GANCHO DE SUSTENTAÇÃO</v>
          </cell>
          <cell r="C1420" t="str">
            <v>UN</v>
          </cell>
          <cell r="D1420">
            <v>11.95</v>
          </cell>
        </row>
        <row r="1421">
          <cell r="A1421">
            <v>9074002</v>
          </cell>
          <cell r="B1421" t="str">
            <v>RECOLOCAÇÃO DE ISOLADOR TIPO CASTANHA INCLUSIVE GANCHO DE SUSTENTAÇÃO</v>
          </cell>
          <cell r="C1421" t="str">
            <v>UN</v>
          </cell>
          <cell r="D1421">
            <v>11.95</v>
          </cell>
        </row>
        <row r="1422">
          <cell r="A1422">
            <v>9074003</v>
          </cell>
          <cell r="B1422" t="str">
            <v>RECOLOCAÇÃO DE ISOLADOR TIPO PINO PARA A.T. INCLUSIVE PINO</v>
          </cell>
          <cell r="C1422" t="str">
            <v>UN</v>
          </cell>
          <cell r="D1422">
            <v>38.840000000000003</v>
          </cell>
        </row>
        <row r="1423">
          <cell r="A1423">
            <v>9074004</v>
          </cell>
          <cell r="B1423" t="str">
            <v>RECOLOCAÇÃO DE ISOLADOR TIPO PEDESTAL PARA A.T.</v>
          </cell>
          <cell r="C1423" t="str">
            <v>UN</v>
          </cell>
          <cell r="D1423">
            <v>35.86</v>
          </cell>
        </row>
        <row r="1424">
          <cell r="A1424">
            <v>9074005</v>
          </cell>
          <cell r="B1424" t="str">
            <v>RECOLOCAÇÃO DE CRUZETA DE MADEIRA</v>
          </cell>
          <cell r="C1424" t="str">
            <v>UN</v>
          </cell>
          <cell r="D1424">
            <v>171.31</v>
          </cell>
        </row>
        <row r="1425">
          <cell r="A1425">
            <v>9074006</v>
          </cell>
          <cell r="B1425" t="str">
            <v>RECOLOCAÇÃO DE BUCHA DE PASSAGEM INTERNA/EXTERNA PARA A.T.</v>
          </cell>
          <cell r="C1425" t="str">
            <v>UN</v>
          </cell>
          <cell r="D1425">
            <v>29.88</v>
          </cell>
        </row>
        <row r="1426">
          <cell r="A1426">
            <v>9074007</v>
          </cell>
          <cell r="B1426" t="str">
            <v>RECOLOCAÇÃO DE CHAPA DE FERRO PARA BUCHA DE PASSAGEM</v>
          </cell>
          <cell r="C1426" t="str">
            <v>UN</v>
          </cell>
          <cell r="D1426">
            <v>29.88</v>
          </cell>
        </row>
        <row r="1427">
          <cell r="A1427">
            <v>9074008</v>
          </cell>
          <cell r="B1427" t="str">
            <v>RECOLOCAÇÃO DE VERGALHÃO DE COBRE 3/8"</v>
          </cell>
          <cell r="C1427" t="str">
            <v>M</v>
          </cell>
          <cell r="D1427">
            <v>23.9</v>
          </cell>
        </row>
        <row r="1428">
          <cell r="A1428">
            <v>9074009</v>
          </cell>
          <cell r="B1428" t="str">
            <v>RECOLOCAÇÃO DE TERMINAL OU CONECTOR PARA VERGALHÃO DE COBRE</v>
          </cell>
          <cell r="C1428" t="str">
            <v>UN</v>
          </cell>
          <cell r="D1428">
            <v>11.95</v>
          </cell>
        </row>
        <row r="1429">
          <cell r="A1429">
            <v>9074010</v>
          </cell>
          <cell r="B1429" t="str">
            <v>RECOLOCAÇÃO DE CHAVE SECCIONADORA TRIPOLAR CLASSE 15KV</v>
          </cell>
          <cell r="C1429" t="str">
            <v>UN</v>
          </cell>
          <cell r="D1429">
            <v>284.94</v>
          </cell>
        </row>
        <row r="1430">
          <cell r="A1430">
            <v>9074011</v>
          </cell>
          <cell r="B1430" t="str">
            <v>RECOLOCAÇÃO DE TRANSFORMADOR DE POTENCIAL</v>
          </cell>
          <cell r="C1430" t="str">
            <v>UN</v>
          </cell>
          <cell r="D1430">
            <v>102.44</v>
          </cell>
        </row>
        <row r="1431">
          <cell r="A1431">
            <v>9074012</v>
          </cell>
          <cell r="B1431" t="str">
            <v>RECOLOCAÇÃO DE DISJUNTOR A.T. DE VOLUME NORMAL OU REDUZIDO DE ÓLEO</v>
          </cell>
          <cell r="C1431" t="str">
            <v>UN</v>
          </cell>
          <cell r="D1431">
            <v>534.04999999999995</v>
          </cell>
        </row>
        <row r="1432">
          <cell r="A1432">
            <v>9074013</v>
          </cell>
          <cell r="B1432" t="str">
            <v>RECOLOCAÇÃO DE TRANSFORMADOR DE POTÊNCIA CLASSE 15KV</v>
          </cell>
          <cell r="C1432" t="str">
            <v>UN</v>
          </cell>
          <cell r="D1432">
            <v>909.06</v>
          </cell>
        </row>
        <row r="1433">
          <cell r="A1433">
            <v>9074014</v>
          </cell>
          <cell r="B1433" t="str">
            <v>RECOLOCAÇÃO DE CHAVE FUSÍVEL TIPO MATHEUS</v>
          </cell>
          <cell r="C1433" t="str">
            <v>UN</v>
          </cell>
          <cell r="D1433">
            <v>85.31</v>
          </cell>
        </row>
        <row r="1434">
          <cell r="A1434">
            <v>9074015</v>
          </cell>
          <cell r="B1434" t="str">
            <v>RECOLOCAÇÃO DE SUPORTE DE TRANSFORMADOR EM POSTE</v>
          </cell>
          <cell r="C1434" t="str">
            <v>UN</v>
          </cell>
          <cell r="D1434">
            <v>171.31</v>
          </cell>
        </row>
        <row r="1435">
          <cell r="A1435">
            <v>9074016</v>
          </cell>
          <cell r="B1435" t="str">
            <v>RECOLOCAÇÃO DE CABO DE A.T. EM LINHA AÉREA ATÉ 35MM2</v>
          </cell>
          <cell r="C1435" t="str">
            <v>M</v>
          </cell>
          <cell r="D1435">
            <v>17.93</v>
          </cell>
        </row>
        <row r="1436">
          <cell r="A1436">
            <v>9074017</v>
          </cell>
          <cell r="B1436" t="str">
            <v>RECOLOCAÇÃO DE PÁRA-RAIO TIPO CRISTAL VALVE 15KV</v>
          </cell>
          <cell r="C1436" t="str">
            <v>UN</v>
          </cell>
          <cell r="D1436">
            <v>292.36</v>
          </cell>
        </row>
        <row r="1437">
          <cell r="A1437">
            <v>9074018</v>
          </cell>
          <cell r="B1437" t="str">
            <v>RECOLOCAÇÃO DE CONTATORES E RELÊS EM GERAL</v>
          </cell>
          <cell r="C1437" t="str">
            <v>UN</v>
          </cell>
          <cell r="D1437">
            <v>354.77</v>
          </cell>
        </row>
        <row r="1438">
          <cell r="A1438">
            <v>9074023</v>
          </cell>
          <cell r="B1438" t="str">
            <v>RECOLOCAÇÃO DE FUSÍVEL EM ALTA TENSÃO TIPO "HH"</v>
          </cell>
          <cell r="C1438" t="str">
            <v>UN</v>
          </cell>
          <cell r="D1438">
            <v>29.88</v>
          </cell>
        </row>
        <row r="1439">
          <cell r="A1439">
            <v>9074024</v>
          </cell>
          <cell r="B1439" t="str">
            <v>RECOLOCAÇÃO DE ELO FUSÍVEL EM CHAVE TIPO MATHEUS</v>
          </cell>
          <cell r="C1439" t="str">
            <v>UN</v>
          </cell>
          <cell r="D1439">
            <v>17.93</v>
          </cell>
        </row>
        <row r="1440">
          <cell r="A1440">
            <v>9080000</v>
          </cell>
          <cell r="B1440" t="str">
            <v>SERVIÇOS PARCIAIS - ENTRADA E DISTRIBUIÇÃO</v>
          </cell>
          <cell r="C1440" t="str">
            <v>.</v>
          </cell>
          <cell r="D1440" t="str">
            <v>.</v>
          </cell>
        </row>
        <row r="1441">
          <cell r="A1441">
            <v>9080003</v>
          </cell>
          <cell r="B1441" t="str">
            <v>POSTE DE ENTRADA DE ENERGIA, DUPLO "T" - 7,5M/200DAN</v>
          </cell>
          <cell r="C1441" t="str">
            <v>UN</v>
          </cell>
          <cell r="D1441">
            <v>1469.45</v>
          </cell>
        </row>
        <row r="1442">
          <cell r="A1442">
            <v>9080004</v>
          </cell>
          <cell r="B1442" t="str">
            <v>POSTE DE ENTRADA DE ENERGIA, DUPLO "T" - 7,5M/300DAN</v>
          </cell>
          <cell r="C1442" t="str">
            <v>UN</v>
          </cell>
          <cell r="D1442">
            <v>1679.59</v>
          </cell>
        </row>
        <row r="1443">
          <cell r="A1443">
            <v>9080011</v>
          </cell>
          <cell r="B1443" t="str">
            <v>FORNECIMENTO E INSTALAÇÃO DE POSTE EM CONCRETO COM ALTURA LIVRE DE 18M, 1000DAN, ENGASTADO</v>
          </cell>
          <cell r="C1443" t="str">
            <v>UN</v>
          </cell>
          <cell r="D1443">
            <v>13430.62</v>
          </cell>
        </row>
        <row r="1444">
          <cell r="A1444">
            <v>9080018</v>
          </cell>
          <cell r="B1444" t="str">
            <v>TERMINAL OU CONECTOR DE PRESSÃO - PARA FIO ATÉ 6MM2</v>
          </cell>
          <cell r="C1444" t="str">
            <v>UN</v>
          </cell>
          <cell r="D1444">
            <v>21.76</v>
          </cell>
        </row>
        <row r="1445">
          <cell r="A1445">
            <v>9080019</v>
          </cell>
          <cell r="B1445" t="str">
            <v>TERMINAL OU CONECTOR DE PRESSÃO - PARA CABO 10MM2</v>
          </cell>
          <cell r="C1445" t="str">
            <v>UN</v>
          </cell>
          <cell r="D1445">
            <v>26.32</v>
          </cell>
        </row>
        <row r="1446">
          <cell r="A1446">
            <v>9080020</v>
          </cell>
          <cell r="B1446" t="str">
            <v>TERMINAL OU CONECTOR DE PRESSÃO - PARA CABO 16MM2</v>
          </cell>
          <cell r="C1446" t="str">
            <v>UN</v>
          </cell>
          <cell r="D1446">
            <v>28.05</v>
          </cell>
        </row>
        <row r="1447">
          <cell r="A1447">
            <v>9080021</v>
          </cell>
          <cell r="B1447" t="str">
            <v>TERMINAL OU CONECTOR DE PRESSÃO - PARA CABO 25MM2</v>
          </cell>
          <cell r="C1447" t="str">
            <v>UN</v>
          </cell>
          <cell r="D1447">
            <v>27.09</v>
          </cell>
        </row>
        <row r="1448">
          <cell r="A1448">
            <v>9080022</v>
          </cell>
          <cell r="B1448" t="str">
            <v>TERMINAL OU CONECTOR DE PRESSÃO - PARA CABO 35MM2</v>
          </cell>
          <cell r="C1448" t="str">
            <v>UN</v>
          </cell>
          <cell r="D1448">
            <v>28.41</v>
          </cell>
        </row>
        <row r="1449">
          <cell r="A1449">
            <v>9080023</v>
          </cell>
          <cell r="B1449" t="str">
            <v>TERMINAL OU CONECTOR DE PRESSÃO - PARA CABO 50MM2</v>
          </cell>
          <cell r="C1449" t="str">
            <v>UN</v>
          </cell>
          <cell r="D1449">
            <v>40.26</v>
          </cell>
        </row>
        <row r="1450">
          <cell r="A1450">
            <v>9080024</v>
          </cell>
          <cell r="B1450" t="str">
            <v>TERMINAL OU CONECTOR DE PRESSÃO - PARA CABO 70MM2</v>
          </cell>
          <cell r="C1450" t="str">
            <v>UN</v>
          </cell>
          <cell r="D1450">
            <v>39.630000000000003</v>
          </cell>
        </row>
        <row r="1451">
          <cell r="A1451">
            <v>9080025</v>
          </cell>
          <cell r="B1451" t="str">
            <v>TERMINAL OU CONECTOR DE PRESSÃO - PARA CABO 95MM2</v>
          </cell>
          <cell r="C1451" t="str">
            <v>UN</v>
          </cell>
          <cell r="D1451">
            <v>47.28</v>
          </cell>
        </row>
        <row r="1452">
          <cell r="A1452">
            <v>9080026</v>
          </cell>
          <cell r="B1452" t="str">
            <v>TERMINAL OU CONECTOR DE PRESSÃO - PARA CABO 120MM2</v>
          </cell>
          <cell r="C1452" t="str">
            <v>UN</v>
          </cell>
          <cell r="D1452">
            <v>62.84</v>
          </cell>
        </row>
        <row r="1453">
          <cell r="A1453">
            <v>9080027</v>
          </cell>
          <cell r="B1453" t="str">
            <v>TERMINAL OU CONECTOR DE PRESSÃO - PARA CABO 150MM2</v>
          </cell>
          <cell r="C1453" t="str">
            <v>UN</v>
          </cell>
          <cell r="D1453">
            <v>63.9</v>
          </cell>
        </row>
        <row r="1454">
          <cell r="A1454">
            <v>9080028</v>
          </cell>
          <cell r="B1454" t="str">
            <v>TERMINAL OU CONECTOR DE PRESSÃO - PARA CABO 185MM2</v>
          </cell>
          <cell r="C1454" t="str">
            <v>UN</v>
          </cell>
          <cell r="D1454">
            <v>73.38</v>
          </cell>
        </row>
        <row r="1455">
          <cell r="A1455">
            <v>9080029</v>
          </cell>
          <cell r="B1455" t="str">
            <v>TERMINAL OU CONECTOR DE PRESSÃO - PARA CABO 240MM2</v>
          </cell>
          <cell r="C1455" t="str">
            <v>UN</v>
          </cell>
          <cell r="D1455">
            <v>77.260000000000005</v>
          </cell>
        </row>
        <row r="1456">
          <cell r="A1456">
            <v>9080030</v>
          </cell>
          <cell r="B1456" t="str">
            <v>TERMINAL OU CONECTOR DE PRESSÃO - PARA CABO 300MM2</v>
          </cell>
          <cell r="C1456" t="str">
            <v>UN</v>
          </cell>
          <cell r="D1456">
            <v>91.62</v>
          </cell>
        </row>
        <row r="1457">
          <cell r="A1457">
            <v>9082000</v>
          </cell>
          <cell r="B1457" t="str">
            <v>SERVIÇOS PARCIAIS - PONTOS E APARELHOS</v>
          </cell>
          <cell r="C1457" t="str">
            <v>.</v>
          </cell>
          <cell r="D1457" t="str">
            <v>.</v>
          </cell>
        </row>
        <row r="1458">
          <cell r="A1458">
            <v>9082001</v>
          </cell>
          <cell r="B1458" t="str">
            <v>INTERRUPTOR SIMPLES - 1 TECLA</v>
          </cell>
          <cell r="C1458" t="str">
            <v>UN</v>
          </cell>
          <cell r="D1458">
            <v>20.170000000000002</v>
          </cell>
        </row>
        <row r="1459">
          <cell r="A1459">
            <v>9082002</v>
          </cell>
          <cell r="B1459" t="str">
            <v>INTERRUPTOR SIMPLES - 2 TECLAS</v>
          </cell>
          <cell r="C1459" t="str">
            <v>UN</v>
          </cell>
          <cell r="D1459">
            <v>36.65</v>
          </cell>
        </row>
        <row r="1460">
          <cell r="A1460">
            <v>9082003</v>
          </cell>
          <cell r="B1460" t="str">
            <v>INTERRUPTOR SIMPLES - 3 TECLAS</v>
          </cell>
          <cell r="C1460" t="str">
            <v>UN</v>
          </cell>
          <cell r="D1460">
            <v>43.12</v>
          </cell>
        </row>
        <row r="1461">
          <cell r="A1461">
            <v>9082004</v>
          </cell>
          <cell r="B1461" t="str">
            <v>INTERRUPTOR SIMPLES BIPOLAR - 1 TECLA</v>
          </cell>
          <cell r="C1461" t="str">
            <v>UN</v>
          </cell>
          <cell r="D1461">
            <v>50.52</v>
          </cell>
        </row>
        <row r="1462">
          <cell r="A1462">
            <v>9082005</v>
          </cell>
          <cell r="B1462" t="str">
            <v>INTERRUPTOR PARALELO - 1 TECLA</v>
          </cell>
          <cell r="C1462" t="str">
            <v>UN</v>
          </cell>
          <cell r="D1462">
            <v>21.92</v>
          </cell>
        </row>
        <row r="1463">
          <cell r="A1463">
            <v>9082006</v>
          </cell>
          <cell r="B1463" t="str">
            <v>ESPELHO PLÁSTICO - 3"X3"</v>
          </cell>
          <cell r="C1463" t="str">
            <v>UN</v>
          </cell>
          <cell r="D1463">
            <v>5.21</v>
          </cell>
        </row>
        <row r="1464">
          <cell r="A1464">
            <v>9082007</v>
          </cell>
          <cell r="B1464" t="str">
            <v>ESPELHO PLÁSTICO - 4"X2"</v>
          </cell>
          <cell r="C1464" t="str">
            <v>UN</v>
          </cell>
          <cell r="D1464">
            <v>6.85</v>
          </cell>
        </row>
        <row r="1465">
          <cell r="A1465">
            <v>9082008</v>
          </cell>
          <cell r="B1465" t="str">
            <v>ESPELHO PLÁSTICO - 4"X4"</v>
          </cell>
          <cell r="C1465" t="str">
            <v>UN</v>
          </cell>
          <cell r="D1465">
            <v>12.25</v>
          </cell>
        </row>
        <row r="1466">
          <cell r="A1466">
            <v>9082010</v>
          </cell>
          <cell r="B1466" t="str">
            <v>TOMADA SIMPLES DE EMBUTIR - 110/220V</v>
          </cell>
          <cell r="C1466" t="str">
            <v>UN</v>
          </cell>
          <cell r="D1466">
            <v>23.89</v>
          </cell>
        </row>
        <row r="1467">
          <cell r="A1467">
            <v>9082012</v>
          </cell>
          <cell r="B1467" t="str">
            <v>TOMADA SIMPLES DE EMBUTIR - PARA PISO</v>
          </cell>
          <cell r="C1467" t="str">
            <v>UN</v>
          </cell>
          <cell r="D1467">
            <v>67.599999999999994</v>
          </cell>
        </row>
        <row r="1468">
          <cell r="A1468">
            <v>9082013</v>
          </cell>
          <cell r="B1468" t="str">
            <v>TOMADA 3P+T 30A - 440V</v>
          </cell>
          <cell r="C1468" t="str">
            <v>UN</v>
          </cell>
          <cell r="D1468">
            <v>139.79</v>
          </cell>
        </row>
        <row r="1469">
          <cell r="A1469">
            <v>9082014</v>
          </cell>
          <cell r="B1469" t="str">
            <v>TOMADA 3P+T 32A - 600/690V TIPO INDUSTRIAL</v>
          </cell>
          <cell r="C1469" t="str">
            <v>UN</v>
          </cell>
          <cell r="D1469">
            <v>110.61</v>
          </cell>
        </row>
        <row r="1470">
          <cell r="A1470">
            <v>9082015</v>
          </cell>
          <cell r="B1470" t="str">
            <v>TOMADA 3P+T 63A - 600/690V TIPO INDUSTRIAL</v>
          </cell>
          <cell r="C1470" t="str">
            <v>UN</v>
          </cell>
          <cell r="D1470">
            <v>437.3</v>
          </cell>
        </row>
        <row r="1471">
          <cell r="A1471">
            <v>9082016</v>
          </cell>
          <cell r="B1471" t="str">
            <v>BOTÃO PARA CAMPAINHA - USO AO TEMPO</v>
          </cell>
          <cell r="C1471" t="str">
            <v>UN</v>
          </cell>
          <cell r="D1471">
            <v>27.07</v>
          </cell>
        </row>
        <row r="1472">
          <cell r="A1472">
            <v>9082017</v>
          </cell>
          <cell r="B1472" t="str">
            <v>CIGARRA DE SOBREPOR, TIPO COLEGIAL</v>
          </cell>
          <cell r="C1472" t="str">
            <v>UN</v>
          </cell>
          <cell r="D1472">
            <v>126.47</v>
          </cell>
        </row>
        <row r="1473">
          <cell r="A1473">
            <v>9082018</v>
          </cell>
          <cell r="B1473" t="str">
            <v>TOMADA SIMPLES, 2P+T, 20A</v>
          </cell>
          <cell r="C1473" t="str">
            <v>UN</v>
          </cell>
          <cell r="D1473">
            <v>23.89</v>
          </cell>
        </row>
        <row r="1474">
          <cell r="A1474">
            <v>9082032</v>
          </cell>
          <cell r="B1474" t="str">
            <v>REATOR SIMPLES PARA LÂMPADA FLUORESCENTE PARTIDA RÁPIDA, ALTO F.POTÊNCIA - 110-220V/20W</v>
          </cell>
          <cell r="C1474" t="str">
            <v>UN</v>
          </cell>
          <cell r="D1474">
            <v>84.35</v>
          </cell>
        </row>
        <row r="1475">
          <cell r="A1475">
            <v>9082034</v>
          </cell>
          <cell r="B1475" t="str">
            <v>REATOR DUPLO PARA LÂMPADA FLUORESCENTE PARTIDA RÁPIDA, ALTO F.POTÊNCIA - 110-220V/2X20W</v>
          </cell>
          <cell r="C1475" t="str">
            <v>UN</v>
          </cell>
          <cell r="D1475">
            <v>141.63999999999999</v>
          </cell>
        </row>
        <row r="1476">
          <cell r="A1476">
            <v>9082044</v>
          </cell>
          <cell r="B1476" t="str">
            <v>REATOR PARA LÂMPADA VAPOR DE SÓDIO ALTA PRESSÃO - 220V/70W</v>
          </cell>
          <cell r="C1476" t="str">
            <v>UN</v>
          </cell>
          <cell r="D1476">
            <v>131.84</v>
          </cell>
        </row>
        <row r="1477">
          <cell r="A1477">
            <v>9082045</v>
          </cell>
          <cell r="B1477" t="str">
            <v>REATOR PARA LÂMPADA VAPOR DE SÓDIO ALTA PRESSÃO - 220V/150W</v>
          </cell>
          <cell r="C1477" t="str">
            <v>UN</v>
          </cell>
          <cell r="D1477">
            <v>157.91</v>
          </cell>
        </row>
        <row r="1478">
          <cell r="A1478">
            <v>9082046</v>
          </cell>
          <cell r="B1478" t="str">
            <v>REATOR PARA LÂMPADA VAPOR DE SÓDIO ALTA PRESSÃO - 220V/250W</v>
          </cell>
          <cell r="C1478" t="str">
            <v>UN</v>
          </cell>
          <cell r="D1478">
            <v>193.31</v>
          </cell>
        </row>
        <row r="1479">
          <cell r="A1479">
            <v>9082047</v>
          </cell>
          <cell r="B1479" t="str">
            <v>REATOR PARA LÂMPADA VAPOR DE SÓDIO ALTA PRESSÃO - 220V/400W</v>
          </cell>
          <cell r="C1479" t="str">
            <v>UN</v>
          </cell>
          <cell r="D1479">
            <v>234.31</v>
          </cell>
        </row>
        <row r="1480">
          <cell r="A1480">
            <v>9082048</v>
          </cell>
          <cell r="B1480" t="str">
            <v>INVERSOR FOTOVOLTÁICO SAÍDA TRIFÁSICA - 15 KW - ENTRADA ATÉ 1000 VCC - EFICIÊNCIA MÍNIMA 95%</v>
          </cell>
          <cell r="C1480" t="str">
            <v>UN</v>
          </cell>
          <cell r="D1480">
            <v>22689.65</v>
          </cell>
        </row>
        <row r="1481">
          <cell r="A1481">
            <v>9082049</v>
          </cell>
          <cell r="B1481" t="str">
            <v>INVERSOR FOTOVOLTÁICO SAÍDA TRIFÁSICA - 10 KW -  ENTRADA ATÉ 600 VCC - EFICIÊNCIA MÍNIMA 95%</v>
          </cell>
          <cell r="C1481" t="str">
            <v>UN</v>
          </cell>
          <cell r="D1481">
            <v>12757.09</v>
          </cell>
        </row>
        <row r="1482">
          <cell r="A1482">
            <v>9082055</v>
          </cell>
          <cell r="B1482" t="str">
            <v>LÂMPADA FLUORESCENTE - 20W</v>
          </cell>
          <cell r="C1482" t="str">
            <v>UN</v>
          </cell>
          <cell r="D1482">
            <v>13.71</v>
          </cell>
        </row>
        <row r="1483">
          <cell r="A1483">
            <v>9082060</v>
          </cell>
          <cell r="B1483" t="str">
            <v>LÂMPADA FLUORESCENTE - 110W TIPO HO</v>
          </cell>
          <cell r="C1483" t="str">
            <v>UN</v>
          </cell>
          <cell r="D1483">
            <v>100.22</v>
          </cell>
        </row>
        <row r="1484">
          <cell r="A1484">
            <v>9082066</v>
          </cell>
          <cell r="B1484" t="str">
            <v>LÂMPADA VAPOR DE SÓDIO ALTA PRESSÃO - 70W</v>
          </cell>
          <cell r="C1484" t="str">
            <v>UN</v>
          </cell>
          <cell r="D1484">
            <v>55.35</v>
          </cell>
        </row>
        <row r="1485">
          <cell r="A1485">
            <v>9082067</v>
          </cell>
          <cell r="B1485" t="str">
            <v>LÂMPADA VAPOR DE SÓDIO ALTA PRESSÃO - 150W</v>
          </cell>
          <cell r="C1485" t="str">
            <v>UN</v>
          </cell>
          <cell r="D1485">
            <v>65.34</v>
          </cell>
        </row>
        <row r="1486">
          <cell r="A1486">
            <v>9082068</v>
          </cell>
          <cell r="B1486" t="str">
            <v>LÂMPADA VAPOR DE SÓDIO ALTA PRESSÃO - 250W</v>
          </cell>
          <cell r="C1486" t="str">
            <v>UN</v>
          </cell>
          <cell r="D1486">
            <v>98.97</v>
          </cell>
        </row>
        <row r="1487">
          <cell r="A1487">
            <v>9082069</v>
          </cell>
          <cell r="B1487" t="str">
            <v>LÂMPADA VAPOR DE SÓDIO ALTA PRESSÃO - 400W</v>
          </cell>
          <cell r="C1487" t="str">
            <v>UN</v>
          </cell>
          <cell r="D1487">
            <v>84.23</v>
          </cell>
        </row>
        <row r="1488">
          <cell r="A1488">
            <v>9082078</v>
          </cell>
          <cell r="B1488" t="str">
            <v>LÂMPADA DE LED (BULBO) SOQUETE E-27/ E-40 - 40W</v>
          </cell>
          <cell r="C1488" t="str">
            <v>UN</v>
          </cell>
          <cell r="D1488">
            <v>51.3</v>
          </cell>
        </row>
        <row r="1489">
          <cell r="A1489">
            <v>9082079</v>
          </cell>
          <cell r="B1489" t="str">
            <v>LÂMPADA DE LED (BULBO) SOQUETE E-27/ E-40 - 70W</v>
          </cell>
          <cell r="C1489" t="str">
            <v>UN</v>
          </cell>
          <cell r="D1489">
            <v>97.94</v>
          </cell>
        </row>
        <row r="1490">
          <cell r="A1490">
            <v>9082080</v>
          </cell>
          <cell r="B1490" t="str">
            <v>LÂMPADA DE LED TUBULAR T8 - 9/10W</v>
          </cell>
          <cell r="C1490" t="str">
            <v>UN</v>
          </cell>
          <cell r="D1490">
            <v>19.53</v>
          </cell>
        </row>
        <row r="1491">
          <cell r="A1491">
            <v>9082081</v>
          </cell>
          <cell r="B1491" t="str">
            <v>LÂMPADA DE LED TUBULAR T8 - 18/20W</v>
          </cell>
          <cell r="C1491" t="str">
            <v>UN</v>
          </cell>
          <cell r="D1491">
            <v>21.49</v>
          </cell>
        </row>
        <row r="1492">
          <cell r="A1492">
            <v>9082083</v>
          </cell>
          <cell r="B1492" t="str">
            <v>LÂMPADA DE LED BULBO 10W - SOQUETE E-27</v>
          </cell>
          <cell r="C1492" t="str">
            <v>UN</v>
          </cell>
          <cell r="D1492">
            <v>16.05</v>
          </cell>
        </row>
        <row r="1493">
          <cell r="A1493">
            <v>9082085</v>
          </cell>
          <cell r="B1493" t="str">
            <v>LÂMPADA DE LED (BULBO) SOQUETE E-27/E-40 - 100W</v>
          </cell>
          <cell r="C1493" t="str">
            <v>UN</v>
          </cell>
          <cell r="D1493">
            <v>141.94</v>
          </cell>
        </row>
        <row r="1494">
          <cell r="A1494">
            <v>9082086</v>
          </cell>
          <cell r="B1494" t="str">
            <v>LÂMPADA DE LED (BULBO) SOQUETE E-27/E-40 - 150W</v>
          </cell>
          <cell r="C1494" t="str">
            <v>UN</v>
          </cell>
          <cell r="D1494">
            <v>184.47</v>
          </cell>
        </row>
        <row r="1495">
          <cell r="A1495">
            <v>9082091</v>
          </cell>
          <cell r="B1495" t="str">
            <v>PLUG 3P+T 30A - 440V</v>
          </cell>
          <cell r="C1495" t="str">
            <v>UN</v>
          </cell>
          <cell r="D1495">
            <v>200.01</v>
          </cell>
        </row>
        <row r="1496">
          <cell r="A1496">
            <v>9082092</v>
          </cell>
          <cell r="B1496" t="str">
            <v>PLUG 3P+T 32A - 600/690V - TIPO INDUSTRIAL</v>
          </cell>
          <cell r="C1496" t="str">
            <v>UN</v>
          </cell>
          <cell r="D1496">
            <v>230.1</v>
          </cell>
        </row>
        <row r="1497">
          <cell r="A1497">
            <v>9082093</v>
          </cell>
          <cell r="B1497" t="str">
            <v>PLUG 3P+T 63A - 600/690V - TIPO INDUSTRIAL</v>
          </cell>
          <cell r="C1497" t="str">
            <v>UN</v>
          </cell>
          <cell r="D1497">
            <v>557.30999999999995</v>
          </cell>
        </row>
        <row r="1498">
          <cell r="A1498">
            <v>9082094</v>
          </cell>
          <cell r="B1498" t="str">
            <v>PLUG P/ TOMADA ATÉ 20A (2P+T, 20A - 250V)</v>
          </cell>
          <cell r="C1498" t="str">
            <v>UN</v>
          </cell>
          <cell r="D1498">
            <v>29.14</v>
          </cell>
        </row>
        <row r="1499">
          <cell r="A1499">
            <v>9082095</v>
          </cell>
          <cell r="B1499" t="str">
            <v>PLUG PARA TELEFONE - PADRÃO RJ11</v>
          </cell>
          <cell r="C1499" t="str">
            <v>UN</v>
          </cell>
          <cell r="D1499">
            <v>12.64</v>
          </cell>
        </row>
        <row r="1500">
          <cell r="A1500">
            <v>9082096</v>
          </cell>
          <cell r="B1500" t="str">
            <v>INTERRUPTOR COM VARIADOR DE LUMINOSIDADE 110/ 220 V - 127V/ 500W</v>
          </cell>
          <cell r="C1500" t="str">
            <v>UN</v>
          </cell>
          <cell r="D1500">
            <v>285.31</v>
          </cell>
        </row>
        <row r="1501">
          <cell r="A1501">
            <v>9082097</v>
          </cell>
          <cell r="B1501" t="str">
            <v>INTERRUPTOR PARALELO BIPOLAR 1 TECLA</v>
          </cell>
          <cell r="C1501" t="str">
            <v>UN</v>
          </cell>
          <cell r="D1501">
            <v>64.790000000000006</v>
          </cell>
        </row>
        <row r="1502">
          <cell r="A1502">
            <v>9083000</v>
          </cell>
          <cell r="B1502" t="str">
            <v>SERVIÇOS PARCIAIS - PÁRA-RAIOS E OUTROS</v>
          </cell>
          <cell r="C1502" t="str">
            <v>.</v>
          </cell>
          <cell r="D1502" t="str">
            <v>.</v>
          </cell>
        </row>
        <row r="1503">
          <cell r="A1503">
            <v>9083020</v>
          </cell>
          <cell r="B1503" t="str">
            <v>COLOCAÇÃO DE ARAME GUIA #14 DE AÇO GALVANIZADO EM ELETRODUTO</v>
          </cell>
          <cell r="C1503" t="str">
            <v>M</v>
          </cell>
          <cell r="D1503">
            <v>3.49</v>
          </cell>
        </row>
        <row r="1504">
          <cell r="A1504">
            <v>9083021</v>
          </cell>
          <cell r="B1504" t="str">
            <v>SENSOR DE PRESENÇA COM FOTOCÉLULA, TENSÃO 127/220 V (BIVOLT)</v>
          </cell>
          <cell r="C1504" t="str">
            <v>UN</v>
          </cell>
          <cell r="D1504">
            <v>61.05</v>
          </cell>
        </row>
        <row r="1505">
          <cell r="A1505">
            <v>9083051</v>
          </cell>
          <cell r="B1505" t="str">
            <v>FOTOCELULA SOLAR-RELÊ FOTOELÉTRICO CAPACIDADE - 1000W</v>
          </cell>
          <cell r="C1505" t="str">
            <v>UN</v>
          </cell>
          <cell r="D1505">
            <v>130.25</v>
          </cell>
        </row>
        <row r="1506">
          <cell r="A1506">
            <v>9083055</v>
          </cell>
          <cell r="B1506" t="str">
            <v>BASE E ESTAIS PARA HASTE DE PÁRA-RAIOS</v>
          </cell>
          <cell r="C1506" t="str">
            <v>UN</v>
          </cell>
          <cell r="D1506">
            <v>292.99</v>
          </cell>
        </row>
        <row r="1507">
          <cell r="A1507">
            <v>9083056</v>
          </cell>
          <cell r="B1507" t="str">
            <v>CAPTOR TIPO TERMINAL AÉREO, H=600 MM OU BANDEIRA MÓVEL, GALVANIZADO</v>
          </cell>
          <cell r="C1507" t="str">
            <v>UN</v>
          </cell>
          <cell r="D1507">
            <v>30.94</v>
          </cell>
        </row>
        <row r="1508">
          <cell r="A1508">
            <v>9083057</v>
          </cell>
          <cell r="B1508" t="str">
            <v>TERMINAL AÉREO EM AÇO GALVANIZADO COM BASE DE FIXAÇÃO H=30CM</v>
          </cell>
          <cell r="C1508" t="str">
            <v>UN</v>
          </cell>
          <cell r="D1508">
            <v>40.75</v>
          </cell>
        </row>
        <row r="1509">
          <cell r="A1509">
            <v>9083058</v>
          </cell>
          <cell r="B1509" t="str">
            <v>SUPORTE PARA FIXAÇÃO DE CABO EM TELHA ONDULADA</v>
          </cell>
          <cell r="C1509" t="str">
            <v>UN</v>
          </cell>
          <cell r="D1509">
            <v>74.19</v>
          </cell>
        </row>
        <row r="1510">
          <cell r="A1510">
            <v>9083062</v>
          </cell>
          <cell r="B1510" t="str">
            <v>CRUZETA DE FERRO GALVANIZADO PARA 3 PROJETORES</v>
          </cell>
          <cell r="C1510" t="str">
            <v>UN</v>
          </cell>
          <cell r="D1510">
            <v>351.62</v>
          </cell>
        </row>
        <row r="1511">
          <cell r="A1511">
            <v>9083063</v>
          </cell>
          <cell r="B1511" t="str">
            <v>BRAÇO P/ LUMINÁRIA EM TUBO FERRO GALVANIZADO 1"X1M</v>
          </cell>
          <cell r="C1511" t="str">
            <v>UN</v>
          </cell>
          <cell r="D1511">
            <v>167.84</v>
          </cell>
        </row>
        <row r="1512">
          <cell r="A1512">
            <v>9083065</v>
          </cell>
          <cell r="B1512" t="str">
            <v>IN.09 - POSTE DE AÇO GALVANIZADO, TIPO RETO FLANGEADO H=5M</v>
          </cell>
          <cell r="C1512" t="str">
            <v>UN</v>
          </cell>
          <cell r="D1512">
            <v>1346.04</v>
          </cell>
        </row>
        <row r="1513">
          <cell r="A1513">
            <v>9083066</v>
          </cell>
          <cell r="B1513" t="str">
            <v>IN.09 - POSTE DE AÇO GALVANIZADO, TIPO RETO FLANGEADO H=7M</v>
          </cell>
          <cell r="C1513" t="str">
            <v>UN</v>
          </cell>
          <cell r="D1513">
            <v>1755.1</v>
          </cell>
        </row>
        <row r="1514">
          <cell r="A1514">
            <v>9083070</v>
          </cell>
          <cell r="B1514" t="str">
            <v>POSTE DE AÇO GALVANIZADO, TIPO CURVO SIMPLES  H=7M</v>
          </cell>
          <cell r="C1514" t="str">
            <v>UN</v>
          </cell>
          <cell r="D1514">
            <v>1650.33</v>
          </cell>
        </row>
        <row r="1515">
          <cell r="A1515">
            <v>9083071</v>
          </cell>
          <cell r="B1515" t="str">
            <v>POSTE DE AÇO GALVANIZADO, TIPO CURVO DUPLO H=7M</v>
          </cell>
          <cell r="C1515" t="str">
            <v>UN</v>
          </cell>
          <cell r="D1515">
            <v>1902.69</v>
          </cell>
        </row>
        <row r="1516">
          <cell r="A1516">
            <v>9083072</v>
          </cell>
          <cell r="B1516" t="str">
            <v>POSTE DE AÇO GALVANIZADO, TIPO RETO H=9M</v>
          </cell>
          <cell r="C1516" t="str">
            <v>UN</v>
          </cell>
          <cell r="D1516">
            <v>2248.4</v>
          </cell>
        </row>
        <row r="1517">
          <cell r="A1517">
            <v>9083074</v>
          </cell>
          <cell r="B1517" t="str">
            <v>POSTE DE AÇO GALVANIZADO, TIPO RETO H=10M</v>
          </cell>
          <cell r="C1517" t="str">
            <v>UN</v>
          </cell>
          <cell r="D1517">
            <v>2476.34</v>
          </cell>
        </row>
        <row r="1518">
          <cell r="A1518">
            <v>9083076</v>
          </cell>
          <cell r="B1518" t="str">
            <v>CONECTOR TIPO PRENSA CABO EM ALUMÍNIO - 3/8"</v>
          </cell>
          <cell r="C1518" t="str">
            <v>UN</v>
          </cell>
          <cell r="D1518">
            <v>25.99</v>
          </cell>
        </row>
        <row r="1519">
          <cell r="A1519">
            <v>9083077</v>
          </cell>
          <cell r="B1519" t="str">
            <v>CONECTOR TIPO PRENSA-CABO EM ALUMÍNIO - 1/2"</v>
          </cell>
          <cell r="C1519" t="str">
            <v>UN</v>
          </cell>
          <cell r="D1519">
            <v>27.39</v>
          </cell>
        </row>
        <row r="1520">
          <cell r="A1520">
            <v>9083078</v>
          </cell>
          <cell r="B1520" t="str">
            <v>CONECTOR TIPO PRENSA-CABO EM ALUMÍNIO - 3/4"</v>
          </cell>
          <cell r="C1520" t="str">
            <v>UN</v>
          </cell>
          <cell r="D1520">
            <v>31.13</v>
          </cell>
        </row>
        <row r="1521">
          <cell r="A1521">
            <v>9083079</v>
          </cell>
          <cell r="B1521" t="str">
            <v>CONECTOR TIPO PRENSA-CABO EM ALUMÍNIO - 1"</v>
          </cell>
          <cell r="C1521" t="str">
            <v>UN</v>
          </cell>
          <cell r="D1521">
            <v>35.25</v>
          </cell>
        </row>
        <row r="1522">
          <cell r="A1522">
            <v>9083082</v>
          </cell>
          <cell r="B1522" t="str">
            <v>SUPORTE SIMPLES COM ROLDANA, PARA DESCIDA DE PÁRA-RAIOS</v>
          </cell>
          <cell r="C1522" t="str">
            <v>UN</v>
          </cell>
          <cell r="D1522">
            <v>66.08</v>
          </cell>
        </row>
        <row r="1523">
          <cell r="A1523">
            <v>9083083</v>
          </cell>
          <cell r="B1523" t="str">
            <v>CONECTOR TIPO "SPLIT-BOLT" - PARA CABO DE 16MM2</v>
          </cell>
          <cell r="C1523" t="str">
            <v>UN</v>
          </cell>
          <cell r="D1523">
            <v>20.53</v>
          </cell>
        </row>
        <row r="1524">
          <cell r="A1524">
            <v>9083085</v>
          </cell>
          <cell r="B1524" t="str">
            <v>CONECTOR TIPO "SPLIT-BOLT" - PARA CABO DE 35MM2</v>
          </cell>
          <cell r="C1524" t="str">
            <v>UN</v>
          </cell>
          <cell r="D1524">
            <v>23.09</v>
          </cell>
        </row>
        <row r="1525">
          <cell r="A1525">
            <v>9083090</v>
          </cell>
          <cell r="B1525" t="str">
            <v>HASTE "COPPERWELD"- 5/8"X3,OOM</v>
          </cell>
          <cell r="C1525" t="str">
            <v>UN</v>
          </cell>
          <cell r="D1525">
            <v>290.82</v>
          </cell>
        </row>
        <row r="1526">
          <cell r="A1526">
            <v>9083091</v>
          </cell>
          <cell r="B1526" t="str">
            <v>CONECTOR PARA HASTE "COPPERWELD"</v>
          </cell>
          <cell r="C1526" t="str">
            <v>UN</v>
          </cell>
          <cell r="D1526">
            <v>58.8</v>
          </cell>
        </row>
        <row r="1527">
          <cell r="A1527">
            <v>9083095</v>
          </cell>
          <cell r="B1527" t="str">
            <v>CONECTOR TIPO "SPLIT-BOLT" - PARA CABO DE 300,0MM2</v>
          </cell>
          <cell r="C1527" t="str">
            <v>UN</v>
          </cell>
          <cell r="D1527">
            <v>188.48</v>
          </cell>
        </row>
        <row r="1528">
          <cell r="A1528">
            <v>9083097</v>
          </cell>
          <cell r="B1528" t="str">
            <v>HASTE "COPPERWELD " - 3/4"X3,00M</v>
          </cell>
          <cell r="C1528" t="str">
            <v>UN</v>
          </cell>
          <cell r="D1528">
            <v>394.79</v>
          </cell>
        </row>
        <row r="1529">
          <cell r="A1529">
            <v>9084000</v>
          </cell>
          <cell r="B1529" t="str">
            <v>SERVIÇOS PARCIAIS - ELETROFERRAGENS E ACESSÓRIOS</v>
          </cell>
          <cell r="C1529" t="str">
            <v>.</v>
          </cell>
          <cell r="D1529" t="str">
            <v>.</v>
          </cell>
        </row>
        <row r="1530">
          <cell r="A1530">
            <v>9084001</v>
          </cell>
          <cell r="B1530" t="str">
            <v>BUCHA E ARRUELA RÍGIDA PESADA EM ZAMAK - 1/2"</v>
          </cell>
          <cell r="C1530" t="str">
            <v>UN</v>
          </cell>
          <cell r="D1530">
            <v>12.93</v>
          </cell>
        </row>
        <row r="1531">
          <cell r="A1531">
            <v>9084002</v>
          </cell>
          <cell r="B1531" t="str">
            <v>BUCHA E ARRUELA RÍGIDA PESADA EM ZAMAK - 3/4"</v>
          </cell>
          <cell r="C1531" t="str">
            <v>UN</v>
          </cell>
          <cell r="D1531">
            <v>13.08</v>
          </cell>
        </row>
        <row r="1532">
          <cell r="A1532">
            <v>9084011</v>
          </cell>
          <cell r="B1532" t="str">
            <v>BRAÇADEIRA DE AÇO GALVANIZADO - 1/2"</v>
          </cell>
          <cell r="C1532" t="str">
            <v>UN</v>
          </cell>
          <cell r="D1532">
            <v>10.06</v>
          </cell>
        </row>
        <row r="1533">
          <cell r="A1533">
            <v>9084018</v>
          </cell>
          <cell r="B1533" t="str">
            <v>BRAÇADEIRA DE AÇO GALVANIZADO - 3"</v>
          </cell>
          <cell r="C1533" t="str">
            <v>UN</v>
          </cell>
          <cell r="D1533">
            <v>21.28</v>
          </cell>
        </row>
        <row r="1534">
          <cell r="A1534">
            <v>9084021</v>
          </cell>
          <cell r="B1534" t="str">
            <v>SUPORTE P/ PERFILADO 100X38MM GE</v>
          </cell>
          <cell r="C1534" t="str">
            <v>UN</v>
          </cell>
          <cell r="D1534">
            <v>13.48</v>
          </cell>
        </row>
        <row r="1535">
          <cell r="A1535">
            <v>9084023</v>
          </cell>
          <cell r="B1535" t="str">
            <v>SUPORTE CURTO PARA LUMINÁRIA 100X38MM GE</v>
          </cell>
          <cell r="C1535" t="str">
            <v>UN</v>
          </cell>
          <cell r="D1535">
            <v>16.72</v>
          </cell>
        </row>
        <row r="1536">
          <cell r="A1536">
            <v>9084024</v>
          </cell>
          <cell r="B1536" t="str">
            <v>SUPORTE LONGO PARA LUMINÁRIA 165X38MM GE</v>
          </cell>
          <cell r="C1536" t="str">
            <v>UN</v>
          </cell>
          <cell r="D1536">
            <v>17.38</v>
          </cell>
        </row>
        <row r="1537">
          <cell r="A1537">
            <v>9084025</v>
          </cell>
          <cell r="B1537" t="str">
            <v>EMENDA INTERNA P/ PERFILADO 38X38 "1" GE</v>
          </cell>
          <cell r="C1537" t="str">
            <v>UN</v>
          </cell>
          <cell r="D1537">
            <v>14.23</v>
          </cell>
        </row>
        <row r="1538">
          <cell r="A1538">
            <v>9084027</v>
          </cell>
          <cell r="B1538" t="str">
            <v>EMENDA INTERNA P/ PEFILADO 38X38 "T" GE</v>
          </cell>
          <cell r="C1538" t="str">
            <v>UN</v>
          </cell>
          <cell r="D1538">
            <v>21.74</v>
          </cell>
        </row>
        <row r="1539">
          <cell r="A1539">
            <v>9084036</v>
          </cell>
          <cell r="B1539" t="str">
            <v>CAIXA DE DERIVAÇÃO P/ PERFILADO 38X38 TP "C" GE - CHAPA 14</v>
          </cell>
          <cell r="C1539" t="str">
            <v>UN</v>
          </cell>
          <cell r="D1539">
            <v>28.12</v>
          </cell>
        </row>
        <row r="1540">
          <cell r="A1540">
            <v>9084037</v>
          </cell>
          <cell r="B1540" t="str">
            <v>CAIXA DE DERIVAÇÃO P/ PERFILADO 38X38 TP "L" GE - CHAPA 14</v>
          </cell>
          <cell r="C1540" t="str">
            <v>UN</v>
          </cell>
          <cell r="D1540">
            <v>28.12</v>
          </cell>
        </row>
        <row r="1541">
          <cell r="A1541">
            <v>9084040</v>
          </cell>
          <cell r="B1541" t="str">
            <v>CAIXA DE DERIVAÇÃO P/ PERFILADO 38X76 TP "E" GE - CHAPA 14</v>
          </cell>
          <cell r="C1541" t="str">
            <v>UN</v>
          </cell>
          <cell r="D1541">
            <v>47.43</v>
          </cell>
        </row>
        <row r="1542">
          <cell r="A1542">
            <v>9084041</v>
          </cell>
          <cell r="B1542" t="str">
            <v>CAIXA DE DERIVAÇÃO P/ PERFILADO 38X76 TP "C" GE - CHAPA 14</v>
          </cell>
          <cell r="C1542" t="str">
            <v>UN</v>
          </cell>
          <cell r="D1542">
            <v>45</v>
          </cell>
        </row>
        <row r="1543">
          <cell r="A1543">
            <v>9084042</v>
          </cell>
          <cell r="B1543" t="str">
            <v>CAIXA DE DERIVAÇÃO P/ PERFILADO 38X76 TP "L" GE - CHAPA 14</v>
          </cell>
          <cell r="C1543" t="str">
            <v>UN</v>
          </cell>
          <cell r="D1543">
            <v>44.7</v>
          </cell>
        </row>
        <row r="1544">
          <cell r="A1544">
            <v>9084043</v>
          </cell>
          <cell r="B1544" t="str">
            <v>CAIXA DE DERIVAÇÃO P/ PERFILADO 38X76 TP "T" GE - CHAPA 14</v>
          </cell>
          <cell r="C1544" t="str">
            <v>UN</v>
          </cell>
          <cell r="D1544">
            <v>111.42</v>
          </cell>
        </row>
        <row r="1545">
          <cell r="A1545">
            <v>9084045</v>
          </cell>
          <cell r="B1545" t="str">
            <v>CAIXA EM ALUMÍNIO P/ TOMADA FIXAÇÃO EM PERFILADO</v>
          </cell>
          <cell r="C1545" t="str">
            <v>UN</v>
          </cell>
          <cell r="D1545">
            <v>51.87</v>
          </cell>
        </row>
        <row r="1546">
          <cell r="A1546">
            <v>9084057</v>
          </cell>
          <cell r="B1546" t="str">
            <v>SAÍDA PARA ELETRODUTO EM PERFILADO 3/4" GE</v>
          </cell>
          <cell r="C1546" t="str">
            <v>UN</v>
          </cell>
          <cell r="D1546">
            <v>7.62</v>
          </cell>
        </row>
        <row r="1547">
          <cell r="A1547">
            <v>9084062</v>
          </cell>
          <cell r="B1547" t="str">
            <v>VERGALHÃO DE AÇO C/ ROSCA TOTAL 5/16" GE</v>
          </cell>
          <cell r="C1547" t="str">
            <v>M</v>
          </cell>
          <cell r="D1547">
            <v>53.45</v>
          </cell>
        </row>
        <row r="1548">
          <cell r="A1548">
            <v>9085000</v>
          </cell>
          <cell r="B1548" t="str">
            <v>REATORES</v>
          </cell>
          <cell r="C1548" t="str">
            <v>.</v>
          </cell>
          <cell r="D1548" t="str">
            <v>.</v>
          </cell>
        </row>
        <row r="1549">
          <cell r="A1549">
            <v>9085010</v>
          </cell>
          <cell r="B1549" t="str">
            <v>REATOR PARA LÂMPADA VAPOR METÁLICO - 70W/ 220V</v>
          </cell>
          <cell r="C1549" t="str">
            <v>UN</v>
          </cell>
          <cell r="D1549">
            <v>146.9</v>
          </cell>
        </row>
        <row r="1550">
          <cell r="A1550">
            <v>9085012</v>
          </cell>
          <cell r="B1550" t="str">
            <v>REATOR PARA LÂMPADA VAPOR METÁLICO - 150W/ 220V</v>
          </cell>
          <cell r="C1550" t="str">
            <v>UN</v>
          </cell>
          <cell r="D1550">
            <v>153.03</v>
          </cell>
        </row>
        <row r="1551">
          <cell r="A1551">
            <v>9085013</v>
          </cell>
          <cell r="B1551" t="str">
            <v>REATOR DE LÂMPADA VAPOR METÁLICO - 250W/ 220V</v>
          </cell>
          <cell r="C1551" t="str">
            <v>UN</v>
          </cell>
          <cell r="D1551">
            <v>205.6</v>
          </cell>
        </row>
        <row r="1552">
          <cell r="A1552">
            <v>9085014</v>
          </cell>
          <cell r="B1552" t="str">
            <v>REATOR PARA LÂMPADA VAPOR METÁLICO - 400W/ 220V</v>
          </cell>
          <cell r="C1552" t="str">
            <v>UN</v>
          </cell>
          <cell r="D1552">
            <v>218.17</v>
          </cell>
        </row>
        <row r="1553">
          <cell r="A1553">
            <v>9085027</v>
          </cell>
          <cell r="B1553" t="str">
            <v>REATOR ELETRÔNICO AFP 127V P/ LÂMPADA FLUORESCENTE - 1 X 28W</v>
          </cell>
          <cell r="C1553" t="str">
            <v>UN</v>
          </cell>
          <cell r="D1553">
            <v>161.37</v>
          </cell>
        </row>
        <row r="1554">
          <cell r="A1554">
            <v>9085029</v>
          </cell>
          <cell r="B1554" t="str">
            <v>REATOR ELETRÔNICO AFP 127V P/ LÂMPADA FLUORESCENTE - 2 X 28W</v>
          </cell>
          <cell r="C1554" t="str">
            <v>UN</v>
          </cell>
          <cell r="D1554">
            <v>191.25</v>
          </cell>
        </row>
        <row r="1555">
          <cell r="A1555">
            <v>9085032</v>
          </cell>
          <cell r="B1555" t="str">
            <v>REATOR ELETRÔNICO FLUORESCENTE DUPLO AFP - 2X16W - 127/220V</v>
          </cell>
          <cell r="C1555" t="str">
            <v>UN</v>
          </cell>
          <cell r="D1555">
            <v>109.64</v>
          </cell>
        </row>
        <row r="1556">
          <cell r="A1556">
            <v>9085033</v>
          </cell>
          <cell r="B1556" t="str">
            <v>REATOR ELETRÔNICO FLUORESCENTE DUPLO AFP - 2X32W - 127/220V</v>
          </cell>
          <cell r="C1556" t="str">
            <v>UN</v>
          </cell>
          <cell r="D1556">
            <v>135.9</v>
          </cell>
        </row>
        <row r="1557">
          <cell r="A1557">
            <v>9085040</v>
          </cell>
          <cell r="B1557" t="str">
            <v>REATOR ELETRÔNICO FLUORESCENTE SIMPLES AFP 1X54W - 220V</v>
          </cell>
          <cell r="C1557" t="str">
            <v>UN</v>
          </cell>
          <cell r="D1557">
            <v>175.94</v>
          </cell>
        </row>
        <row r="1558">
          <cell r="A1558">
            <v>9085041</v>
          </cell>
          <cell r="B1558" t="str">
            <v>REATOR ELETRÔNICO FLUORESCENTE DUPLO AFP 2X54W - 220V</v>
          </cell>
          <cell r="C1558" t="str">
            <v>UN</v>
          </cell>
          <cell r="D1558">
            <v>207.25</v>
          </cell>
        </row>
        <row r="1559">
          <cell r="A1559">
            <v>9085060</v>
          </cell>
          <cell r="B1559" t="str">
            <v>LÂMPADA VAPOR METÁLICO - 70W</v>
          </cell>
          <cell r="C1559" t="str">
            <v>UN</v>
          </cell>
          <cell r="D1559">
            <v>61.66</v>
          </cell>
        </row>
        <row r="1560">
          <cell r="A1560">
            <v>9085061</v>
          </cell>
          <cell r="B1560" t="str">
            <v>LÂMPADA VAPOR METÁLICO - 150W</v>
          </cell>
          <cell r="C1560" t="str">
            <v>UN</v>
          </cell>
          <cell r="D1560">
            <v>44.02</v>
          </cell>
        </row>
        <row r="1561">
          <cell r="A1561">
            <v>9085062</v>
          </cell>
          <cell r="B1561" t="str">
            <v>LÂMPADA VAPOR METÁLICO - 250W</v>
          </cell>
          <cell r="C1561" t="str">
            <v>UN</v>
          </cell>
          <cell r="D1561">
            <v>116.77</v>
          </cell>
        </row>
        <row r="1562">
          <cell r="A1562">
            <v>9085063</v>
          </cell>
          <cell r="B1562" t="str">
            <v>LÂMPADA VAPOR METÁLICO - 400W</v>
          </cell>
          <cell r="C1562" t="str">
            <v>UN</v>
          </cell>
          <cell r="D1562">
            <v>146.11000000000001</v>
          </cell>
        </row>
        <row r="1563">
          <cell r="A1563">
            <v>9085073</v>
          </cell>
          <cell r="B1563" t="str">
            <v>LÂMPADA COMPACTA MINI-FLUORESCENTE COM REATOR E SOQUETE INCORPORADOS - 25W</v>
          </cell>
          <cell r="C1563" t="str">
            <v>UN</v>
          </cell>
          <cell r="D1563">
            <v>19.239999999999998</v>
          </cell>
        </row>
        <row r="1564">
          <cell r="A1564">
            <v>9085079</v>
          </cell>
          <cell r="B1564" t="str">
            <v>LÂMPADA FLUORESCENTE - 14W</v>
          </cell>
          <cell r="C1564" t="str">
            <v>UN</v>
          </cell>
          <cell r="D1564">
            <v>17.96</v>
          </cell>
        </row>
        <row r="1565">
          <cell r="A1565">
            <v>9085080</v>
          </cell>
          <cell r="B1565" t="str">
            <v>LÂMPADA FLUORESCENTE 16W</v>
          </cell>
          <cell r="C1565" t="str">
            <v>UN</v>
          </cell>
          <cell r="D1565">
            <v>18.18</v>
          </cell>
        </row>
        <row r="1566">
          <cell r="A1566">
            <v>9085081</v>
          </cell>
          <cell r="B1566" t="str">
            <v>LÂMPADA FLUORESCENTE 32W</v>
          </cell>
          <cell r="C1566" t="str">
            <v>UN</v>
          </cell>
          <cell r="D1566">
            <v>24.29</v>
          </cell>
        </row>
        <row r="1567">
          <cell r="A1567">
            <v>9085082</v>
          </cell>
          <cell r="B1567" t="str">
            <v>LÂMPADA FLUORESCENTE - 28W</v>
          </cell>
          <cell r="C1567" t="str">
            <v>UN</v>
          </cell>
          <cell r="D1567">
            <v>20.48</v>
          </cell>
        </row>
        <row r="1568">
          <cell r="A1568">
            <v>9086000</v>
          </cell>
          <cell r="B1568" t="str">
            <v>TOMADAS</v>
          </cell>
          <cell r="C1568" t="str">
            <v>.</v>
          </cell>
          <cell r="D1568" t="str">
            <v>.</v>
          </cell>
        </row>
        <row r="1569">
          <cell r="A1569">
            <v>9086010</v>
          </cell>
          <cell r="B1569" t="str">
            <v>TOMADA RJ 45 PARA INFORMÁTICA COM PLACA</v>
          </cell>
          <cell r="C1569" t="str">
            <v>UN</v>
          </cell>
          <cell r="D1569">
            <v>88.02</v>
          </cell>
        </row>
        <row r="1570">
          <cell r="A1570">
            <v>9086011</v>
          </cell>
          <cell r="B1570" t="str">
            <v>TOMADA PARA TELEFONE PADRÃO RJ11 COM PLACA/ ESPELHO</v>
          </cell>
          <cell r="C1570" t="str">
            <v>UN</v>
          </cell>
          <cell r="D1570">
            <v>23.25</v>
          </cell>
        </row>
        <row r="1571">
          <cell r="A1571">
            <v>9090000</v>
          </cell>
          <cell r="B1571" t="str">
            <v>REDE LÓGICA</v>
          </cell>
          <cell r="C1571" t="str">
            <v>.</v>
          </cell>
          <cell r="D1571" t="str">
            <v>.</v>
          </cell>
        </row>
        <row r="1572">
          <cell r="A1572">
            <v>9090002</v>
          </cell>
          <cell r="B1572" t="str">
            <v>CERTIFICAÇÃO DE REDE LÓGICA - ATÉ 50 PONTOS</v>
          </cell>
          <cell r="C1572" t="str">
            <v>GL</v>
          </cell>
          <cell r="D1572">
            <v>2344.5100000000002</v>
          </cell>
        </row>
        <row r="1573">
          <cell r="A1573">
            <v>9090003</v>
          </cell>
          <cell r="B1573" t="str">
            <v>CERTIFICAÇÃO DE REDE LÓGICA - EXCEDENTE 50 PONTOS</v>
          </cell>
          <cell r="C1573" t="str">
            <v>PTO</v>
          </cell>
          <cell r="D1573">
            <v>41.56</v>
          </cell>
        </row>
        <row r="1574">
          <cell r="A1574">
            <v>9090011</v>
          </cell>
          <cell r="B1574" t="str">
            <v>RACK 8U'S COM VENTILAÇÃO, BANDEJA FIXA E RÉGUA DE TOMADAS - INSTALADO</v>
          </cell>
          <cell r="C1574" t="str">
            <v>UN</v>
          </cell>
          <cell r="D1574">
            <v>940.42</v>
          </cell>
        </row>
        <row r="1575">
          <cell r="A1575">
            <v>9090015</v>
          </cell>
          <cell r="B1575" t="str">
            <v>PATCH PAINEL - 24 PORTAS - INSTALADO</v>
          </cell>
          <cell r="C1575" t="str">
            <v>UN</v>
          </cell>
          <cell r="D1575">
            <v>447.68</v>
          </cell>
        </row>
        <row r="1576">
          <cell r="A1576">
            <v>9090017</v>
          </cell>
          <cell r="B1576" t="str">
            <v>SWITCH - 24 PORTAS - INSTALADO</v>
          </cell>
          <cell r="C1576" t="str">
            <v>UN</v>
          </cell>
          <cell r="D1576">
            <v>478.59</v>
          </cell>
        </row>
        <row r="1577">
          <cell r="A1577">
            <v>9090021</v>
          </cell>
          <cell r="B1577" t="str">
            <v>GUIA ORGANIZADORA DE CABOS 19" - 1V - INSTALADA</v>
          </cell>
          <cell r="C1577" t="str">
            <v>UN</v>
          </cell>
          <cell r="D1577">
            <v>24.89</v>
          </cell>
        </row>
        <row r="1578">
          <cell r="A1578">
            <v>9090031</v>
          </cell>
          <cell r="B1578" t="str">
            <v>PATCH CORD RJ45 - 1,5M</v>
          </cell>
          <cell r="C1578" t="str">
            <v>UN</v>
          </cell>
          <cell r="D1578">
            <v>16.489999999999998</v>
          </cell>
        </row>
        <row r="1579">
          <cell r="A1579">
            <v>9090033</v>
          </cell>
          <cell r="B1579" t="str">
            <v>PATCH CORD RJ45 - 2,5M</v>
          </cell>
          <cell r="C1579" t="str">
            <v>UN</v>
          </cell>
          <cell r="D1579">
            <v>27.9</v>
          </cell>
        </row>
        <row r="1580">
          <cell r="A1580">
            <v>9090038</v>
          </cell>
          <cell r="B1580" t="str">
            <v>CABO UTP - CATEGORIA 4 E 5 PARES</v>
          </cell>
          <cell r="C1580" t="str">
            <v>M</v>
          </cell>
          <cell r="D1580">
            <v>4.53</v>
          </cell>
        </row>
        <row r="1581">
          <cell r="A1581">
            <v>9090040</v>
          </cell>
          <cell r="B1581" t="str">
            <v>CABO UTP - CAT 6 - 4 PARES</v>
          </cell>
          <cell r="C1581" t="str">
            <v>M</v>
          </cell>
          <cell r="D1581">
            <v>5.86</v>
          </cell>
        </row>
        <row r="1582">
          <cell r="A1582">
            <v>9090041</v>
          </cell>
          <cell r="B1582" t="str">
            <v>CRIMPAGEM DE CABOS COM CONECTOR RJ</v>
          </cell>
          <cell r="C1582" t="str">
            <v>UN</v>
          </cell>
          <cell r="D1582">
            <v>50.22</v>
          </cell>
        </row>
        <row r="1583">
          <cell r="A1583">
            <v>9101001</v>
          </cell>
          <cell r="B1583" t="str">
            <v>FORNECIMENTO DE AR CONDICIONADO A FRIO, TIPO SPLIT CASSETE-INVERTER COM CAPACIDADE DE 18.000 BTUS/h</v>
          </cell>
          <cell r="C1583" t="str">
            <v>UN</v>
          </cell>
          <cell r="D1583">
            <v>7597.77</v>
          </cell>
        </row>
        <row r="1584">
          <cell r="A1584">
            <v>9101002</v>
          </cell>
          <cell r="B1584" t="str">
            <v>FORNECIMENTO DE AR CONDICIONADO A FRIO, TIPO SPLIT CASSETE-INVERTER COM CAPACIDADE DE 36.000 BTUS/H</v>
          </cell>
          <cell r="C1584" t="str">
            <v>UN</v>
          </cell>
          <cell r="D1584">
            <v>11200.65</v>
          </cell>
        </row>
        <row r="1585">
          <cell r="A1585">
            <v>9101003</v>
          </cell>
          <cell r="B1585" t="str">
            <v>FORNECIMENTO DE AR CONDICIONADO A FRIO, TIPO SPLIT CASSETE-INVERTER COM CAPACIDADE DE 48.000 BTUS/H</v>
          </cell>
          <cell r="C1585" t="str">
            <v>UN</v>
          </cell>
          <cell r="D1585">
            <v>12590.69</v>
          </cell>
        </row>
        <row r="1586">
          <cell r="A1586">
            <v>9101004</v>
          </cell>
          <cell r="B1586" t="str">
            <v>FORNECIMENTO DE AR CONDICIONADO A FRIO, TIPO SPLIT PAREDE-INVERTER COM CAPACIDADE DE 9.000 BTUS/H</v>
          </cell>
          <cell r="C1586" t="str">
            <v>UN</v>
          </cell>
          <cell r="D1586">
            <v>2448.83</v>
          </cell>
        </row>
        <row r="1587">
          <cell r="A1587">
            <v>9101005</v>
          </cell>
          <cell r="B1587" t="str">
            <v>FORNECIMENTO DE AR CONDICIONADO A FRIO, TIPO SPLIT PAREDE INVERTER COM CAPACIDADE DE 12.000 BTUS/h</v>
          </cell>
          <cell r="C1587" t="str">
            <v>UN</v>
          </cell>
          <cell r="D1587">
            <v>2863.84</v>
          </cell>
        </row>
        <row r="1588">
          <cell r="A1588">
            <v>9101006</v>
          </cell>
          <cell r="B1588" t="str">
            <v>FORNECIMENTO DE AR CONDICIONADO A FRIO, TIPO SPLIT PAREDE-INVERTER COM CAPACIDADE DE 18.000 BTUS/H</v>
          </cell>
          <cell r="C1588" t="str">
            <v>UN</v>
          </cell>
          <cell r="D1588">
            <v>4126.8500000000004</v>
          </cell>
        </row>
        <row r="1589">
          <cell r="A1589">
            <v>9101007</v>
          </cell>
          <cell r="B1589" t="str">
            <v>FORNECIMENTO DE AR CONDICIONADO A FRIO, TIPO SPLIT PAREDE-INVERTER COM CAPACIDADE DE 24.000 BTUS/H</v>
          </cell>
          <cell r="C1589" t="str">
            <v>UN</v>
          </cell>
          <cell r="D1589">
            <v>4674.41</v>
          </cell>
        </row>
        <row r="1590">
          <cell r="A1590">
            <v>9101008</v>
          </cell>
          <cell r="B1590" t="str">
            <v>FORNECIMENTO DE AR CONDICIONADO A FRIO, TIPO SPLIT PAREDE-INVERTER COM CAPACIDADE DE 36.000 BTUS/H</v>
          </cell>
          <cell r="C1590" t="str">
            <v>UN</v>
          </cell>
          <cell r="D1590">
            <v>9708.85</v>
          </cell>
        </row>
        <row r="1591">
          <cell r="A1591">
            <v>9101009</v>
          </cell>
          <cell r="B1591" t="str">
            <v>FORNECIMENTO DE AR CONDICIONADO A FRIO, TIPO SPLIT PISO TETO COM CAPACIDADE DE 18.000 BTUS/h</v>
          </cell>
          <cell r="C1591" t="str">
            <v>UN</v>
          </cell>
          <cell r="D1591">
            <v>8529.24</v>
          </cell>
        </row>
        <row r="1592">
          <cell r="A1592">
            <v>9101010</v>
          </cell>
          <cell r="B1592" t="str">
            <v>FORNECIMENTO DE AR CONDICIONADO A FRIO, TIPO SPLIT PISO TETO COM CAPACIDADE DE 24.000 BTUS/H</v>
          </cell>
          <cell r="C1592" t="str">
            <v>UN</v>
          </cell>
          <cell r="D1592">
            <v>5996.47</v>
          </cell>
        </row>
        <row r="1593">
          <cell r="A1593">
            <v>9101011</v>
          </cell>
          <cell r="B1593" t="str">
            <v>FORNECIMENTO DE AR CONDICIONADO A FRIO, TIPO SPLIT PISO TETO COM CAPACIDADE DE 36.000 BTUS/H</v>
          </cell>
          <cell r="C1593" t="str">
            <v>UN</v>
          </cell>
          <cell r="D1593">
            <v>9166.9</v>
          </cell>
        </row>
        <row r="1594">
          <cell r="A1594">
            <v>9101027</v>
          </cell>
          <cell r="B1594" t="str">
            <v>INSTALAÇÃO DE AR CONDICIONADO, TIPO SPLIT CASSETE-INVERTER COM CAPACIDADE DE 18.000 BTUS/H ATÉ 24.000 BTUS/H - REDE FRIGORÍGENA E DRENO ATÉ 5 METROS</v>
          </cell>
          <cell r="C1594" t="str">
            <v>UN</v>
          </cell>
          <cell r="D1594">
            <v>958.7</v>
          </cell>
        </row>
        <row r="1595">
          <cell r="A1595">
            <v>9101028</v>
          </cell>
          <cell r="B1595" t="str">
            <v>INSTALAÇÃO DE AR CONDICIONADO, TIPO SPLIT CASSETE-INVERTER COM CAPACIDADE DE 36.000 BTUS/h ATÉ 48.000 BTUS/h - REDE FRIGORÍGENA E DRENO ATÉ 5 METROS</v>
          </cell>
          <cell r="C1595" t="str">
            <v>UN</v>
          </cell>
          <cell r="D1595">
            <v>1066.82</v>
          </cell>
        </row>
        <row r="1596">
          <cell r="A1596">
            <v>9101029</v>
          </cell>
          <cell r="B1596" t="str">
            <v>INSTALAÇÃO DE AR CONDICIONADO, TIPO SPLIT PAREDE-INVERTER COM CAPACIDADE DE 9.000 BTUS/h ATÉ 12.000 BTUS/h - REDE FRIGORÍGENA E DRENO ATÉ 5 METROS</v>
          </cell>
          <cell r="C1596" t="str">
            <v>UN</v>
          </cell>
          <cell r="D1596">
            <v>651.41999999999996</v>
          </cell>
        </row>
        <row r="1597">
          <cell r="A1597">
            <v>9101030</v>
          </cell>
          <cell r="B1597" t="str">
            <v>INSTALAÇÃO DE AR CONDICIONADO, TIPO SPLIT PAREDE-INVERTER COM CAPACIDADE DE 18.000 BTUS/H ATÉ 36.000 BTUS/H - REDE FRIGORÍGENA E DRENO ATÉ 5 METROS</v>
          </cell>
          <cell r="C1597" t="str">
            <v>UN</v>
          </cell>
          <cell r="D1597">
            <v>728.44</v>
          </cell>
        </row>
        <row r="1598">
          <cell r="A1598">
            <v>9101031</v>
          </cell>
          <cell r="B1598" t="str">
            <v>INSTALAÇÃO DE AR CONDICIONADO, TIPO SPLIT PISO TETO COM CAPACIDADE DE 18.000 BTUS/H ATÉ 24.000 BTUS/H - REDE FRIGORÍGENA E DRENO ATÉ 5 METROS</v>
          </cell>
          <cell r="C1598" t="str">
            <v>UN</v>
          </cell>
          <cell r="D1598">
            <v>1127.4000000000001</v>
          </cell>
        </row>
        <row r="1599">
          <cell r="A1599">
            <v>9101032</v>
          </cell>
          <cell r="B1599" t="str">
            <v>INSTALAÇÃO DE AR CONDICIONADO, TIPO SPLIT PISO TETO COM CAPACIDADE DE 36.000 BTUS/h ATÉ 48.000 BTUS/h - REDE FRIGORÍGENA E DRENO ATÉ 5 METROS</v>
          </cell>
          <cell r="C1599" t="str">
            <v>UN</v>
          </cell>
          <cell r="D1599">
            <v>1113.56</v>
          </cell>
        </row>
        <row r="1600">
          <cell r="A1600">
            <v>10000000</v>
          </cell>
          <cell r="B1600" t="str">
            <v>INST.HIDRO-SANITARIAS</v>
          </cell>
        </row>
        <row r="1601">
          <cell r="A1601">
            <v>10001000</v>
          </cell>
          <cell r="B1601" t="str">
            <v>ALIMENTAÇÃO PREDIAL DE ÁGUA E GÁS</v>
          </cell>
          <cell r="C1601" t="str">
            <v>.</v>
          </cell>
          <cell r="D1601" t="str">
            <v>.</v>
          </cell>
        </row>
        <row r="1602">
          <cell r="A1602">
            <v>10001001</v>
          </cell>
          <cell r="B1602" t="str">
            <v>HD.01 - CAVALETE DE ENTRADA - 3/4"</v>
          </cell>
          <cell r="C1602" t="str">
            <v>UN</v>
          </cell>
          <cell r="D1602">
            <v>340.85</v>
          </cell>
        </row>
        <row r="1603">
          <cell r="A1603">
            <v>10001002</v>
          </cell>
          <cell r="B1603" t="str">
            <v>HD.02 - CAVALETE DE ENTRADA - 1"</v>
          </cell>
          <cell r="C1603" t="str">
            <v>UN</v>
          </cell>
          <cell r="D1603">
            <v>369.93</v>
          </cell>
        </row>
        <row r="1604">
          <cell r="A1604">
            <v>10001004</v>
          </cell>
          <cell r="B1604" t="str">
            <v>HD.04 - CAVALETE DE ENTRADA - 1 1/2"</v>
          </cell>
          <cell r="C1604" t="str">
            <v>UN</v>
          </cell>
          <cell r="D1604">
            <v>490.33</v>
          </cell>
        </row>
        <row r="1605">
          <cell r="A1605">
            <v>10001010</v>
          </cell>
          <cell r="B1605" t="str">
            <v>HIDRÔMETRO UNIJATO, DN 1/2", VAZÃO NOMINAL DE 1,5 M3/H, RELOJOARIA INCLINADA E CLASSE B</v>
          </cell>
          <cell r="C1605" t="str">
            <v>UN</v>
          </cell>
          <cell r="D1605">
            <v>119.68</v>
          </cell>
        </row>
        <row r="1606">
          <cell r="A1606">
            <v>10001011</v>
          </cell>
          <cell r="B1606" t="str">
            <v>HIDRÔMETRO MULTIJATO, DN 1 1/2", VAZÃO NOMINAL DE 20 M3/H, RELOJOARIA INCLINADA E CLASSE B</v>
          </cell>
          <cell r="C1606" t="str">
            <v>UN</v>
          </cell>
          <cell r="D1606">
            <v>601.24</v>
          </cell>
        </row>
        <row r="1607">
          <cell r="A1607">
            <v>10001012</v>
          </cell>
          <cell r="B1607" t="str">
            <v>HIDRÔMETRO UNIJATO, DN 3/4", VAZÃO NOMINAL DE 5 M3/H, RELOJOARIA INCLINADA E CLASSE B</v>
          </cell>
          <cell r="C1607" t="str">
            <v>UN</v>
          </cell>
          <cell r="D1607">
            <v>109.74</v>
          </cell>
        </row>
        <row r="1608">
          <cell r="A1608">
            <v>10001019</v>
          </cell>
          <cell r="B1608" t="str">
            <v>HV.09 - ABRIGO PARA CAVALETE ENTRADA, D=3/4" OU 1" EM ALVENARIA REVESTIDA</v>
          </cell>
          <cell r="C1608" t="str">
            <v>UN</v>
          </cell>
          <cell r="D1608">
            <v>586.54999999999995</v>
          </cell>
        </row>
        <row r="1609">
          <cell r="A1609">
            <v>10001020</v>
          </cell>
          <cell r="B1609" t="str">
            <v>HV.10 - ABRIGO PARA CAVALETE ENTRADA, D=1 1/4", D=1 1/2"OU 2" EM ALVENARIA REVESTIDA</v>
          </cell>
          <cell r="C1609" t="str">
            <v>UN</v>
          </cell>
          <cell r="D1609">
            <v>1424.39</v>
          </cell>
        </row>
        <row r="1610">
          <cell r="A1610">
            <v>10001095</v>
          </cell>
          <cell r="B1610" t="str">
            <v>PROTEÇÃO ANTICORROSIVA PARA TUBULAÇÃO ENTERRADA</v>
          </cell>
          <cell r="C1610" t="str">
            <v>M</v>
          </cell>
          <cell r="D1610">
            <v>3.63</v>
          </cell>
        </row>
        <row r="1611">
          <cell r="A1611">
            <v>10001098</v>
          </cell>
          <cell r="B1611" t="str">
            <v>ENVELOPAMENTO DE TUBULAÇÃO ENTERRADA, COM CONCRETO</v>
          </cell>
          <cell r="C1611" t="str">
            <v>M</v>
          </cell>
          <cell r="D1611">
            <v>43.1</v>
          </cell>
        </row>
        <row r="1612">
          <cell r="A1612">
            <v>10001102</v>
          </cell>
          <cell r="B1612" t="str">
            <v>CAVALETE DE ENTRADA QUÁDRUPLO GALVANIZADO - 3/4"</v>
          </cell>
          <cell r="C1612" t="str">
            <v>UN</v>
          </cell>
          <cell r="D1612">
            <v>688.61</v>
          </cell>
        </row>
        <row r="1613">
          <cell r="A1613">
            <v>10001103</v>
          </cell>
          <cell r="B1613" t="str">
            <v>CAVALETE DE ENTRADA SEXTUPLO GALVANIZADO - 3/4"</v>
          </cell>
          <cell r="C1613" t="str">
            <v>UN</v>
          </cell>
          <cell r="D1613">
            <v>975.69</v>
          </cell>
        </row>
        <row r="1614">
          <cell r="A1614">
            <v>10002000</v>
          </cell>
          <cell r="B1614" t="str">
            <v>RESERVAÇÃO DE ÁGUA</v>
          </cell>
          <cell r="C1614" t="str">
            <v>.</v>
          </cell>
          <cell r="D1614" t="str">
            <v>.</v>
          </cell>
        </row>
        <row r="1615">
          <cell r="A1615">
            <v>10002009</v>
          </cell>
          <cell r="B1615" t="str">
            <v>CAIXA D'ÁGUA DE FIBRA DE VIDRO - 1000 LITROS</v>
          </cell>
          <cell r="C1615" t="str">
            <v>UN</v>
          </cell>
          <cell r="D1615">
            <v>1896.76</v>
          </cell>
        </row>
        <row r="1616">
          <cell r="A1616">
            <v>10002010</v>
          </cell>
          <cell r="B1616" t="str">
            <v>CAIXA D'ÁGUA DE FIBRA DE VIDRO - 1500 LITROS</v>
          </cell>
          <cell r="C1616" t="str">
            <v>UN</v>
          </cell>
          <cell r="D1616">
            <v>2385.6999999999998</v>
          </cell>
        </row>
        <row r="1617">
          <cell r="A1617">
            <v>10002014</v>
          </cell>
          <cell r="B1617" t="str">
            <v>HD.21 - RESERVATÓRIO DE POLIETILENO 5000 LITROS</v>
          </cell>
          <cell r="C1617" t="str">
            <v>UN</v>
          </cell>
          <cell r="D1617">
            <v>4006.15</v>
          </cell>
        </row>
        <row r="1618">
          <cell r="A1618">
            <v>10002015</v>
          </cell>
          <cell r="B1618" t="str">
            <v>HD.21 - RSERVATÓRIO   DE POLIETILENO 10.000 LITROS</v>
          </cell>
          <cell r="C1618" t="str">
            <v>UN</v>
          </cell>
          <cell r="D1618">
            <v>6661.56</v>
          </cell>
        </row>
        <row r="1619">
          <cell r="A1619">
            <v>10002016</v>
          </cell>
          <cell r="B1619" t="str">
            <v>HD.21 - RESERVATÓRIO  DE POLIETILENO 15.000 LITROS</v>
          </cell>
          <cell r="C1619" t="str">
            <v>UN</v>
          </cell>
          <cell r="D1619">
            <v>9680.83</v>
          </cell>
        </row>
        <row r="1620">
          <cell r="A1620">
            <v>10002017</v>
          </cell>
          <cell r="B1620" t="str">
            <v>HD.21 - RESERVATÓRIO  DE POLIETILENO 310 LITROS</v>
          </cell>
          <cell r="C1620" t="str">
            <v>UN</v>
          </cell>
          <cell r="D1620">
            <v>792.66</v>
          </cell>
        </row>
        <row r="1621">
          <cell r="A1621">
            <v>10002018</v>
          </cell>
          <cell r="B1621" t="str">
            <v>HD.21 - RESERVATÓRIO  DE POLIETILENO 500 LITROS</v>
          </cell>
          <cell r="C1621" t="str">
            <v>UN</v>
          </cell>
          <cell r="D1621">
            <v>871.09</v>
          </cell>
        </row>
        <row r="1622">
          <cell r="A1622">
            <v>10002019</v>
          </cell>
          <cell r="B1622" t="str">
            <v>HD.21 - RESERVATÓRIO  DE POLIETILENO 1.000 LITROS</v>
          </cell>
          <cell r="C1622" t="str">
            <v>UN</v>
          </cell>
          <cell r="D1622">
            <v>1057.24</v>
          </cell>
        </row>
        <row r="1623">
          <cell r="A1623">
            <v>10002029</v>
          </cell>
          <cell r="B1623" t="str">
            <v xml:space="preserve"> RESERVATÓRIO  DE POLIETILENO 2.000 LITROS</v>
          </cell>
          <cell r="C1623" t="str">
            <v>UN</v>
          </cell>
          <cell r="D1623">
            <v>2297.6799999999998</v>
          </cell>
        </row>
        <row r="1624">
          <cell r="A1624">
            <v>10002030</v>
          </cell>
          <cell r="B1624" t="str">
            <v>ANÉIS PRÉ-MOLDADOS EM CONCRETO ARMADO P/ RESERVATÓRIO DE ÁGUA D=2,50M</v>
          </cell>
          <cell r="C1624" t="str">
            <v>UN</v>
          </cell>
          <cell r="D1624">
            <v>7967</v>
          </cell>
        </row>
        <row r="1625">
          <cell r="A1625">
            <v>10002031</v>
          </cell>
          <cell r="B1625" t="str">
            <v>RESERVATÓRIO  DE POLIETILENO 2.500 LITROS</v>
          </cell>
          <cell r="C1625" t="str">
            <v>UN</v>
          </cell>
          <cell r="D1625">
            <v>3291.56</v>
          </cell>
        </row>
        <row r="1626">
          <cell r="A1626">
            <v>10002040</v>
          </cell>
          <cell r="B1626" t="str">
            <v>LAJE PRÉ-MOLDADA D=2,50M E=8CM PARA RESERVATÓRIO</v>
          </cell>
          <cell r="C1626" t="str">
            <v>UN</v>
          </cell>
          <cell r="D1626">
            <v>4159</v>
          </cell>
        </row>
        <row r="1627">
          <cell r="A1627">
            <v>10002041</v>
          </cell>
          <cell r="B1627" t="str">
            <v>LAJE PRÉ-MOLDADA D=2,50M E=15CM PARA RESERVATÓRIO</v>
          </cell>
          <cell r="C1627" t="str">
            <v>UN</v>
          </cell>
          <cell r="D1627">
            <v>6063</v>
          </cell>
        </row>
        <row r="1628">
          <cell r="A1628">
            <v>10002051</v>
          </cell>
          <cell r="B1628" t="str">
            <v>TUBO DE AÇO GALVANIZADO, CLASSE LEVE I (LINHA ÁGUA) - 3/4"</v>
          </cell>
          <cell r="C1628" t="str">
            <v>M</v>
          </cell>
          <cell r="D1628">
            <v>79.83</v>
          </cell>
        </row>
        <row r="1629">
          <cell r="A1629">
            <v>10002052</v>
          </cell>
          <cell r="B1629" t="str">
            <v>TUBO DE AÇO GALVANIZADO, CLASSE LEVE I (LINHA ÁGUA) - 1"</v>
          </cell>
          <cell r="C1629" t="str">
            <v>M</v>
          </cell>
          <cell r="D1629">
            <v>107.08</v>
          </cell>
        </row>
        <row r="1630">
          <cell r="A1630">
            <v>10002054</v>
          </cell>
          <cell r="B1630" t="str">
            <v>TUBO DE AÇO GALVANIZADO, CLASSE LEVE I (LINHA ÁGUA) - 1 1/2"</v>
          </cell>
          <cell r="C1630" t="str">
            <v>M</v>
          </cell>
          <cell r="D1630">
            <v>148.78</v>
          </cell>
        </row>
        <row r="1631">
          <cell r="A1631">
            <v>10002055</v>
          </cell>
          <cell r="B1631" t="str">
            <v>TUBO DE AÇO GALVANIZADO, CLASSE LEVE I (LINHA ÁGUA) - 2"</v>
          </cell>
          <cell r="C1631" t="str">
            <v>M</v>
          </cell>
          <cell r="D1631">
            <v>177.7</v>
          </cell>
        </row>
        <row r="1632">
          <cell r="A1632">
            <v>10002061</v>
          </cell>
          <cell r="B1632" t="str">
            <v>TUBO DE PVC RÍGIDO, SOLDÁVEL (LINHA ÁGUA) - 25MM (3/4")</v>
          </cell>
          <cell r="C1632" t="str">
            <v>M</v>
          </cell>
          <cell r="D1632">
            <v>15.87</v>
          </cell>
        </row>
        <row r="1633">
          <cell r="A1633">
            <v>10002062</v>
          </cell>
          <cell r="B1633" t="str">
            <v>TUBO DE PVC RÍGIDO, SOLDÁVEL (LINHA ÁGUA) - 32MM (1")</v>
          </cell>
          <cell r="C1633" t="str">
            <v>M</v>
          </cell>
          <cell r="D1633">
            <v>24.37</v>
          </cell>
        </row>
        <row r="1634">
          <cell r="A1634">
            <v>10002064</v>
          </cell>
          <cell r="B1634" t="str">
            <v>TUBO DE PVC RÍGIDO, SOLDÁVEL (LINHA ÁGUA) - 50MM (1 1/2")</v>
          </cell>
          <cell r="C1634" t="str">
            <v>M</v>
          </cell>
          <cell r="D1634">
            <v>46.35</v>
          </cell>
        </row>
        <row r="1635">
          <cell r="A1635">
            <v>10002065</v>
          </cell>
          <cell r="B1635" t="str">
            <v>TUBO DE PVC RÍGIDO, SOLDÁVEL (LINHA ÁGUA) - 60MM (2")</v>
          </cell>
          <cell r="C1635" t="str">
            <v>M</v>
          </cell>
          <cell r="D1635">
            <v>82.62</v>
          </cell>
        </row>
        <row r="1636">
          <cell r="A1636">
            <v>10002081</v>
          </cell>
          <cell r="B1636" t="str">
            <v>REGISTRO DE GAVETA, METAL AMARELO - 3/4"</v>
          </cell>
          <cell r="C1636" t="str">
            <v>UN</v>
          </cell>
          <cell r="D1636">
            <v>76.17</v>
          </cell>
        </row>
        <row r="1637">
          <cell r="A1637">
            <v>10002082</v>
          </cell>
          <cell r="B1637" t="str">
            <v>REGISTRO DE GAVETA, METAL AMARELO - 1"</v>
          </cell>
          <cell r="C1637" t="str">
            <v>UN</v>
          </cell>
          <cell r="D1637">
            <v>87.14</v>
          </cell>
        </row>
        <row r="1638">
          <cell r="A1638">
            <v>10002084</v>
          </cell>
          <cell r="B1638" t="str">
            <v>REGISTRO DE GAVETA, METAL AMARELO - 1 1/2"</v>
          </cell>
          <cell r="C1638" t="str">
            <v>UN</v>
          </cell>
          <cell r="D1638">
            <v>167.75</v>
          </cell>
        </row>
        <row r="1639">
          <cell r="A1639">
            <v>10002085</v>
          </cell>
          <cell r="B1639" t="str">
            <v>REGISTRO DE GAVETA, METAL AMARELO - 2"</v>
          </cell>
          <cell r="C1639" t="str">
            <v>UN</v>
          </cell>
          <cell r="D1639">
            <v>223.69</v>
          </cell>
        </row>
        <row r="1640">
          <cell r="A1640">
            <v>10002091</v>
          </cell>
          <cell r="B1640" t="str">
            <v>TORNEIRA DE BÓIA, DE LATÃO - 3/4"</v>
          </cell>
          <cell r="C1640" t="str">
            <v>UN</v>
          </cell>
          <cell r="D1640">
            <v>115.71</v>
          </cell>
        </row>
        <row r="1641">
          <cell r="A1641">
            <v>10002092</v>
          </cell>
          <cell r="B1641" t="str">
            <v>TORNEIRA DE BÓIA, DE LATÃO - 1"</v>
          </cell>
          <cell r="C1641" t="str">
            <v>UN</v>
          </cell>
          <cell r="D1641">
            <v>148.46</v>
          </cell>
        </row>
        <row r="1642">
          <cell r="A1642">
            <v>10002094</v>
          </cell>
          <cell r="B1642" t="str">
            <v>TORNEIRA DE BÓIA, DE LATÃO - 1 1/2"</v>
          </cell>
          <cell r="C1642" t="str">
            <v>UN</v>
          </cell>
          <cell r="D1642">
            <v>283.33</v>
          </cell>
        </row>
        <row r="1643">
          <cell r="A1643">
            <v>10002095</v>
          </cell>
          <cell r="B1643" t="str">
            <v>TORNEIRA DE BÓIA, DE LATÃO - 2"</v>
          </cell>
          <cell r="C1643" t="str">
            <v>UN</v>
          </cell>
          <cell r="D1643">
            <v>373.67</v>
          </cell>
        </row>
        <row r="1644">
          <cell r="A1644">
            <v>10003000</v>
          </cell>
          <cell r="B1644" t="str">
            <v>INSTALAÇÃO ELEVATÓRIA</v>
          </cell>
          <cell r="C1644" t="str">
            <v>.</v>
          </cell>
          <cell r="D1644" t="str">
            <v>.</v>
          </cell>
        </row>
        <row r="1645">
          <cell r="A1645">
            <v>10003003</v>
          </cell>
          <cell r="B1645" t="str">
            <v>CONJUNTO MOTOR-BOMBA - ATÉ 1/2HP</v>
          </cell>
          <cell r="C1645" t="str">
            <v>UN</v>
          </cell>
          <cell r="D1645">
            <v>1997.93</v>
          </cell>
        </row>
        <row r="1646">
          <cell r="A1646">
            <v>10003004</v>
          </cell>
          <cell r="B1646" t="str">
            <v>CONJUNTO MOTOR-BOMBA - ATÉ 3/4HP</v>
          </cell>
          <cell r="C1646" t="str">
            <v>UN</v>
          </cell>
          <cell r="D1646">
            <v>2319.5700000000002</v>
          </cell>
        </row>
        <row r="1647">
          <cell r="A1647">
            <v>10003005</v>
          </cell>
          <cell r="B1647" t="str">
            <v>CONJUNTO MOTOR-BOMBA - ATÉ 1HP</v>
          </cell>
          <cell r="C1647" t="str">
            <v>UN</v>
          </cell>
          <cell r="D1647">
            <v>2369.04</v>
          </cell>
        </row>
        <row r="1648">
          <cell r="A1648">
            <v>10003006</v>
          </cell>
          <cell r="B1648" t="str">
            <v>CONJUNTO MOTOR-BOMBA - ATÉ 2HP</v>
          </cell>
          <cell r="C1648" t="str">
            <v>UN</v>
          </cell>
          <cell r="D1648">
            <v>3026.71</v>
          </cell>
        </row>
        <row r="1649">
          <cell r="A1649">
            <v>10003007</v>
          </cell>
          <cell r="B1649" t="str">
            <v>CONJUNTO MOTOR-BOMBA - ATÉ 3HP</v>
          </cell>
          <cell r="C1649" t="str">
            <v>UN</v>
          </cell>
          <cell r="D1649">
            <v>3148.25</v>
          </cell>
        </row>
        <row r="1650">
          <cell r="A1650">
            <v>10003008</v>
          </cell>
          <cell r="B1650" t="str">
            <v>CONJUNTO MOTOR-BOMBA - ATÉ 4HP</v>
          </cell>
          <cell r="C1650" t="str">
            <v>UN</v>
          </cell>
          <cell r="D1650">
            <v>4217.1400000000003</v>
          </cell>
        </row>
        <row r="1651">
          <cell r="A1651">
            <v>10003009</v>
          </cell>
          <cell r="B1651" t="str">
            <v>CONJUNTO MOTOR-BOMBA - ATÉ 5HP</v>
          </cell>
          <cell r="C1651" t="str">
            <v>UN</v>
          </cell>
          <cell r="D1651">
            <v>4968.72</v>
          </cell>
        </row>
        <row r="1652">
          <cell r="A1652">
            <v>10003010</v>
          </cell>
          <cell r="B1652" t="str">
            <v>CONJUNTO MOTOR-BOMBA 80M3/H, 20MCA, 7,5CV, 3500RPM, 220/380V, TRIFÁSICO</v>
          </cell>
          <cell r="C1652" t="str">
            <v>UN</v>
          </cell>
          <cell r="D1652">
            <v>10368.06</v>
          </cell>
        </row>
        <row r="1653">
          <cell r="A1653">
            <v>10003011</v>
          </cell>
          <cell r="B1653" t="str">
            <v>CONJUNTO MOTOR-BOMBA 112M3/H, 20MCA, 10CV, 3500RPM, 220/380V, TRIFÁSICO</v>
          </cell>
          <cell r="C1653" t="str">
            <v>UN</v>
          </cell>
          <cell r="D1653">
            <v>9165.09</v>
          </cell>
        </row>
        <row r="1654">
          <cell r="A1654">
            <v>10003012</v>
          </cell>
          <cell r="B1654" t="str">
            <v>CONJUNTO MOTOR-BOMBA 160M3/H, 20MCA, 15CV, 1750RPM, 220/380V, TRIFÁSICO</v>
          </cell>
          <cell r="C1654" t="str">
            <v>UN</v>
          </cell>
          <cell r="D1654">
            <v>12846.25</v>
          </cell>
        </row>
        <row r="1655">
          <cell r="A1655">
            <v>10003013</v>
          </cell>
          <cell r="B1655" t="str">
            <v>CONJUNTO MOTOR-BOMBA 240M3/H, 20MCA, 20CV, 1750RPM, 220/380V, TRIFÁSICO</v>
          </cell>
          <cell r="C1655" t="str">
            <v>UN</v>
          </cell>
          <cell r="D1655">
            <v>17665.72</v>
          </cell>
        </row>
        <row r="1656">
          <cell r="A1656">
            <v>10003014</v>
          </cell>
          <cell r="B1656" t="str">
            <v>CONJUNTO MOTOR-BOMBA 270M3/H, 20MCA, 25CV, 1750RPM, 220/380V, TRIFÁSICO</v>
          </cell>
          <cell r="C1656" t="str">
            <v>UN</v>
          </cell>
          <cell r="D1656">
            <v>23104.92</v>
          </cell>
        </row>
        <row r="1657">
          <cell r="A1657">
            <v>10003042</v>
          </cell>
          <cell r="B1657" t="str">
            <v>TUBO DE AÇO-CARBONO GALVANIZADO, CL.MÉDIA (DIN2440) - 1" (RECALQUE)</v>
          </cell>
          <cell r="C1657" t="str">
            <v>M</v>
          </cell>
          <cell r="D1657">
            <v>117.06</v>
          </cell>
        </row>
        <row r="1658">
          <cell r="A1658">
            <v>10003044</v>
          </cell>
          <cell r="B1658" t="str">
            <v>TUBO DE AÇO-CARBONO GALVANIZADO, CL.MÉDIA (DIN2440) - 1 1/2" (SUCÇÃO)</v>
          </cell>
          <cell r="C1658" t="str">
            <v>M</v>
          </cell>
          <cell r="D1658">
            <v>162.41</v>
          </cell>
        </row>
        <row r="1659">
          <cell r="A1659">
            <v>10003052</v>
          </cell>
          <cell r="B1659" t="str">
            <v>REGISTRO DE GAVETA, METAL AMARELO - 1"</v>
          </cell>
          <cell r="C1659" t="str">
            <v>UN</v>
          </cell>
          <cell r="D1659">
            <v>87.14</v>
          </cell>
        </row>
        <row r="1660">
          <cell r="A1660">
            <v>10003054</v>
          </cell>
          <cell r="B1660" t="str">
            <v>REGISTRO DE GAVETA, METAL AMARELO - 1 1/2"</v>
          </cell>
          <cell r="C1660" t="str">
            <v>UN</v>
          </cell>
          <cell r="D1660">
            <v>167.75</v>
          </cell>
        </row>
        <row r="1661">
          <cell r="A1661">
            <v>10003062</v>
          </cell>
          <cell r="B1661" t="str">
            <v>VÁLVULA DE RETENÇÃO HORIZONTAL - 1"</v>
          </cell>
          <cell r="C1661" t="str">
            <v>UN</v>
          </cell>
          <cell r="D1661">
            <v>160.87</v>
          </cell>
        </row>
        <row r="1662">
          <cell r="A1662">
            <v>10003064</v>
          </cell>
          <cell r="B1662" t="str">
            <v>VÁLVULA DE RETENÇÃO HORIZONTAL - 1 1/2"</v>
          </cell>
          <cell r="C1662" t="str">
            <v>UN</v>
          </cell>
          <cell r="D1662">
            <v>286.10000000000002</v>
          </cell>
        </row>
        <row r="1663">
          <cell r="A1663">
            <v>10003065</v>
          </cell>
          <cell r="B1663" t="str">
            <v>VÁLVULA DE RETENÇÃO HORIZONTAL - 2"</v>
          </cell>
          <cell r="C1663" t="str">
            <v>UN</v>
          </cell>
          <cell r="D1663">
            <v>403.59</v>
          </cell>
        </row>
        <row r="1664">
          <cell r="A1664">
            <v>10003066</v>
          </cell>
          <cell r="B1664" t="str">
            <v>VÁLVULA DE RETENÇÃO HORIZONTAL - 2 1/2"</v>
          </cell>
          <cell r="C1664" t="str">
            <v>UN</v>
          </cell>
          <cell r="D1664">
            <v>689.58</v>
          </cell>
        </row>
        <row r="1665">
          <cell r="A1665">
            <v>10003067</v>
          </cell>
          <cell r="B1665" t="str">
            <v>VÁLVULA DE RETENÇÃO HORIZONTAL - 3"</v>
          </cell>
          <cell r="C1665" t="str">
            <v>UN</v>
          </cell>
          <cell r="D1665">
            <v>813.45</v>
          </cell>
        </row>
        <row r="1666">
          <cell r="A1666">
            <v>10003068</v>
          </cell>
          <cell r="B1666" t="str">
            <v>VÁLVULA DE RETENÇÃO HORIZONTAL - 4"</v>
          </cell>
          <cell r="C1666" t="str">
            <v>UN</v>
          </cell>
          <cell r="D1666">
            <v>1386.22</v>
          </cell>
        </row>
        <row r="1667">
          <cell r="A1667">
            <v>10003072</v>
          </cell>
          <cell r="B1667" t="str">
            <v>VÁLVULA DE RETENÇÃO VERTICAL - 1"</v>
          </cell>
          <cell r="C1667" t="str">
            <v>UN</v>
          </cell>
          <cell r="D1667">
            <v>101.39</v>
          </cell>
        </row>
        <row r="1668">
          <cell r="A1668">
            <v>10003073</v>
          </cell>
          <cell r="B1668" t="str">
            <v>VÁLVULA DE RETENÇÃO VERTICAL - 1 1/4"</v>
          </cell>
          <cell r="C1668" t="str">
            <v>UN</v>
          </cell>
          <cell r="D1668">
            <v>197.11</v>
          </cell>
        </row>
        <row r="1669">
          <cell r="A1669">
            <v>10003074</v>
          </cell>
          <cell r="B1669" t="str">
            <v>VÁLVULA DE RETENÇÃO VERTICAL - 1 1/2"</v>
          </cell>
          <cell r="C1669" t="str">
            <v>UN</v>
          </cell>
          <cell r="D1669">
            <v>213.15</v>
          </cell>
        </row>
        <row r="1670">
          <cell r="A1670">
            <v>10003075</v>
          </cell>
          <cell r="B1670" t="str">
            <v>VÁLVULA DE RETENÇÃO VERTICAL - 2"</v>
          </cell>
          <cell r="C1670" t="str">
            <v>UN</v>
          </cell>
          <cell r="D1670">
            <v>291.05</v>
          </cell>
        </row>
        <row r="1671">
          <cell r="A1671">
            <v>10003076</v>
          </cell>
          <cell r="B1671" t="str">
            <v>VÁLVULA DE RETENÇÃO VERTICAL - 2 1/2"</v>
          </cell>
          <cell r="C1671" t="str">
            <v>UN</v>
          </cell>
          <cell r="D1671">
            <v>469.04</v>
          </cell>
        </row>
        <row r="1672">
          <cell r="A1672">
            <v>10003077</v>
          </cell>
          <cell r="B1672" t="str">
            <v>VÁLVULA DE RETENÇÃO VERTICAL - 3"</v>
          </cell>
          <cell r="C1672" t="str">
            <v>UN</v>
          </cell>
          <cell r="D1672">
            <v>620.61</v>
          </cell>
        </row>
        <row r="1673">
          <cell r="A1673">
            <v>10003078</v>
          </cell>
          <cell r="B1673" t="str">
            <v>VÁLVULA DE RETENÇÃO VERTICAL - 4"</v>
          </cell>
          <cell r="C1673" t="str">
            <v>UN</v>
          </cell>
          <cell r="D1673">
            <v>1073.3499999999999</v>
          </cell>
        </row>
        <row r="1674">
          <cell r="A1674">
            <v>10003090</v>
          </cell>
          <cell r="B1674" t="str">
            <v>CHAVE DE BÓIA</v>
          </cell>
          <cell r="C1674" t="str">
            <v>UN</v>
          </cell>
          <cell r="D1674">
            <v>105.67</v>
          </cell>
        </row>
        <row r="1675">
          <cell r="A1675">
            <v>10004000</v>
          </cell>
          <cell r="B1675" t="str">
            <v>REDE DE ÁGUA FRIA - TUBULAÇÃO</v>
          </cell>
          <cell r="C1675" t="str">
            <v>.</v>
          </cell>
          <cell r="D1675" t="str">
            <v>.</v>
          </cell>
        </row>
        <row r="1676">
          <cell r="A1676">
            <v>10004002</v>
          </cell>
          <cell r="B1676" t="str">
            <v>TUBO DE AÇO GALVANIZADO, CLASSE LEVE I (LINHA ÁGUA) - 3/4"</v>
          </cell>
          <cell r="C1676" t="str">
            <v>M</v>
          </cell>
          <cell r="D1676">
            <v>79.83</v>
          </cell>
        </row>
        <row r="1677">
          <cell r="A1677">
            <v>10004003</v>
          </cell>
          <cell r="B1677" t="str">
            <v>TUBO DE AÇO GALVANIZADO, CLASSE LEVE I (LINHA ÁGUA) - 1"</v>
          </cell>
          <cell r="C1677" t="str">
            <v>M</v>
          </cell>
          <cell r="D1677">
            <v>107.08</v>
          </cell>
        </row>
        <row r="1678">
          <cell r="A1678">
            <v>10004004</v>
          </cell>
          <cell r="B1678" t="str">
            <v>TUBO DE AÇO GALVANIZADO, CLASSE LEVE I (LINHA ÁGUA) - 1 1/4"</v>
          </cell>
          <cell r="C1678" t="str">
            <v>M</v>
          </cell>
          <cell r="D1678">
            <v>124.73</v>
          </cell>
        </row>
        <row r="1679">
          <cell r="A1679">
            <v>10004005</v>
          </cell>
          <cell r="B1679" t="str">
            <v>TUBO DE AÇO GALVANIZADO, CLASSE LEVE I (LINHA ÁGUA) - 1 1/2"</v>
          </cell>
          <cell r="C1679" t="str">
            <v>M</v>
          </cell>
          <cell r="D1679">
            <v>148.78</v>
          </cell>
        </row>
        <row r="1680">
          <cell r="A1680">
            <v>10004006</v>
          </cell>
          <cell r="B1680" t="str">
            <v>TUBO DE AÇO GALVANIZADO, CLASSE LEVE I (LINHA ÁGUA) - 2"</v>
          </cell>
          <cell r="C1680" t="str">
            <v>M</v>
          </cell>
          <cell r="D1680">
            <v>177.7</v>
          </cell>
        </row>
        <row r="1681">
          <cell r="A1681">
            <v>10004007</v>
          </cell>
          <cell r="B1681" t="str">
            <v>TUBO DE AÇO GALVANIZADO, CLASSE LEVE I (LINHA ÁGUA) - 2 1/2"</v>
          </cell>
          <cell r="C1681" t="str">
            <v>M</v>
          </cell>
          <cell r="D1681">
            <v>222.23</v>
          </cell>
        </row>
        <row r="1682">
          <cell r="A1682">
            <v>10004008</v>
          </cell>
          <cell r="B1682" t="str">
            <v>TUBO DE AÇO GALVANIZADO, CLASSE LEVE I (LINHA ÁGUA) - 3"</v>
          </cell>
          <cell r="C1682" t="str">
            <v>M</v>
          </cell>
          <cell r="D1682">
            <v>244.73</v>
          </cell>
        </row>
        <row r="1683">
          <cell r="A1683">
            <v>10004009</v>
          </cell>
          <cell r="B1683" t="str">
            <v>TUBO DE AÇO GALVANIZADO, CLASSE LEVE I (LINHA ÁGUA) - 4"</v>
          </cell>
          <cell r="C1683" t="str">
            <v>M</v>
          </cell>
          <cell r="D1683">
            <v>317.83</v>
          </cell>
        </row>
        <row r="1684">
          <cell r="A1684">
            <v>10004062</v>
          </cell>
          <cell r="B1684" t="str">
            <v>TUBO DE PVC RÍGIDO, SOLDÁVEL (LINHA ÁGUA) - 25MM (3/4")</v>
          </cell>
          <cell r="C1684" t="str">
            <v>M</v>
          </cell>
          <cell r="D1684">
            <v>29.26</v>
          </cell>
        </row>
        <row r="1685">
          <cell r="A1685">
            <v>10004063</v>
          </cell>
          <cell r="B1685" t="str">
            <v>TUBO DE PVC RÍGIDO, SOLDÁVEL (LINHA ÁGUA) - 32MM (1")</v>
          </cell>
          <cell r="C1685" t="str">
            <v>M</v>
          </cell>
          <cell r="D1685">
            <v>24.37</v>
          </cell>
        </row>
        <row r="1686">
          <cell r="A1686">
            <v>10004064</v>
          </cell>
          <cell r="B1686" t="str">
            <v>TUBO DE PVC RÍGIDO, SOLDÁVEL (LINHA ÁGUA) - 40MM (1 1/4")</v>
          </cell>
          <cell r="C1686" t="str">
            <v>M</v>
          </cell>
          <cell r="D1686">
            <v>51.59</v>
          </cell>
        </row>
        <row r="1687">
          <cell r="A1687">
            <v>10004065</v>
          </cell>
          <cell r="B1687" t="str">
            <v>TUBO DE PVC RÍGIDO, SOLDÁVEL (LINHA ÁGUA) - 50MM (1 1/2")</v>
          </cell>
          <cell r="C1687" t="str">
            <v>M</v>
          </cell>
          <cell r="D1687">
            <v>46.35</v>
          </cell>
        </row>
        <row r="1688">
          <cell r="A1688">
            <v>10004066</v>
          </cell>
          <cell r="B1688" t="str">
            <v>TUBO DE PVC RÍGIDO, SOLDÁVEL (LINHA ÁGUA) - 60MM (2")</v>
          </cell>
          <cell r="C1688" t="str">
            <v>M</v>
          </cell>
          <cell r="D1688">
            <v>82.62</v>
          </cell>
        </row>
        <row r="1689">
          <cell r="A1689">
            <v>10004067</v>
          </cell>
          <cell r="B1689" t="str">
            <v>TUBO DE PVC RÍGIDO, SOLDÁVEL (LINHA ÁGUA) - 75MM (2 1/2")</v>
          </cell>
          <cell r="C1689" t="str">
            <v>M</v>
          </cell>
          <cell r="D1689">
            <v>114.1</v>
          </cell>
        </row>
        <row r="1690">
          <cell r="A1690">
            <v>10004068</v>
          </cell>
          <cell r="B1690" t="str">
            <v>TUBO DE PVC RÍGIDO, SOLDÁVEL (LINHA ÁGUA) - 85MM (3")</v>
          </cell>
          <cell r="C1690" t="str">
            <v>M</v>
          </cell>
          <cell r="D1690">
            <v>87.74</v>
          </cell>
        </row>
        <row r="1691">
          <cell r="A1691">
            <v>10004069</v>
          </cell>
          <cell r="B1691" t="str">
            <v>TUBO DE PVC RÍGIDO, SOLDÁVEL (LINHA ÁGUA) - 110MM (4")</v>
          </cell>
          <cell r="C1691" t="str">
            <v>M</v>
          </cell>
          <cell r="D1691">
            <v>184.31</v>
          </cell>
        </row>
        <row r="1692">
          <cell r="A1692">
            <v>10004080</v>
          </cell>
          <cell r="B1692" t="str">
            <v>TUBO DE PVC PBA, CLASSE 15, COM ANEL - 50MM</v>
          </cell>
          <cell r="C1692" t="str">
            <v>M</v>
          </cell>
          <cell r="D1692">
            <v>59.31</v>
          </cell>
        </row>
        <row r="1693">
          <cell r="A1693">
            <v>10004081</v>
          </cell>
          <cell r="B1693" t="str">
            <v>TUBO DE PVC PBA, CLASSE 15, COM ANEL - 75MM</v>
          </cell>
          <cell r="C1693" t="str">
            <v>UN</v>
          </cell>
          <cell r="D1693">
            <v>75.33</v>
          </cell>
        </row>
        <row r="1694">
          <cell r="A1694">
            <v>10004082</v>
          </cell>
          <cell r="B1694" t="str">
            <v>TUBO DE PVC PBA, CLASSE 15, COM ANEL - 100MM</v>
          </cell>
          <cell r="C1694" t="str">
            <v>M</v>
          </cell>
          <cell r="D1694">
            <v>131.06</v>
          </cell>
        </row>
        <row r="1695">
          <cell r="A1695">
            <v>10004083</v>
          </cell>
          <cell r="B1695" t="str">
            <v>TUBO DE PVC PBA, CLASSE 20, COM ANEL - 50MM</v>
          </cell>
          <cell r="C1695" t="str">
            <v>M</v>
          </cell>
          <cell r="D1695">
            <v>51</v>
          </cell>
        </row>
        <row r="1696">
          <cell r="A1696">
            <v>10004084</v>
          </cell>
          <cell r="B1696" t="str">
            <v>TUBO DE PVC PBA, CLASSE 20, COM ANEL - 75MM</v>
          </cell>
          <cell r="C1696" t="str">
            <v>M</v>
          </cell>
          <cell r="D1696">
            <v>72.08</v>
          </cell>
        </row>
        <row r="1697">
          <cell r="A1697">
            <v>10004085</v>
          </cell>
          <cell r="B1697" t="str">
            <v>TUBO DE PVC PBA, CLASSE 20, COM ANEL - 100MM</v>
          </cell>
          <cell r="C1697" t="str">
            <v>M</v>
          </cell>
          <cell r="D1697">
            <v>182.66</v>
          </cell>
        </row>
        <row r="1698">
          <cell r="A1698">
            <v>10004098</v>
          </cell>
          <cell r="B1698" t="str">
            <v>ENVELOPAMENTO DE TUBULAÇÃO ENTERRADA, COM CONCRETO</v>
          </cell>
          <cell r="C1698" t="str">
            <v>M</v>
          </cell>
          <cell r="D1698">
            <v>43.1</v>
          </cell>
        </row>
        <row r="1699">
          <cell r="A1699">
            <v>10004103</v>
          </cell>
          <cell r="B1699" t="str">
            <v>TUBO DE POLIETILENO DE ALTA DENSIDADE (PEAD LISO) - 32MM</v>
          </cell>
          <cell r="C1699" t="str">
            <v>M</v>
          </cell>
          <cell r="D1699">
            <v>24.97</v>
          </cell>
        </row>
        <row r="1700">
          <cell r="A1700">
            <v>10004107</v>
          </cell>
          <cell r="B1700" t="str">
            <v>TUBO DE PVC PBA, CLASSE 20, COM ANEL - 50MM</v>
          </cell>
          <cell r="C1700" t="str">
            <v>M</v>
          </cell>
          <cell r="D1700">
            <v>51</v>
          </cell>
        </row>
        <row r="1701">
          <cell r="A1701">
            <v>10005000</v>
          </cell>
          <cell r="B1701" t="str">
            <v>REDE DE ÁGUA FRIA - ACESSÓRIOS</v>
          </cell>
          <cell r="C1701" t="str">
            <v>.</v>
          </cell>
          <cell r="D1701" t="str">
            <v>.</v>
          </cell>
        </row>
        <row r="1702">
          <cell r="A1702">
            <v>10005002</v>
          </cell>
          <cell r="B1702" t="str">
            <v>REGISTRO DE GAVETA, METAL AMARELO - 3/4"</v>
          </cell>
          <cell r="C1702" t="str">
            <v>UN</v>
          </cell>
          <cell r="D1702">
            <v>76.17</v>
          </cell>
        </row>
        <row r="1703">
          <cell r="A1703">
            <v>10005003</v>
          </cell>
          <cell r="B1703" t="str">
            <v>REGISTRO DE GAVETA, METAL AMARELO - 1"</v>
          </cell>
          <cell r="C1703" t="str">
            <v>UN</v>
          </cell>
          <cell r="D1703">
            <v>87.14</v>
          </cell>
        </row>
        <row r="1704">
          <cell r="A1704">
            <v>10005004</v>
          </cell>
          <cell r="B1704" t="str">
            <v>REGISTRO DE GAVETA, METAL AMARELO - 1 1/4"</v>
          </cell>
          <cell r="C1704" t="str">
            <v>UN</v>
          </cell>
          <cell r="D1704">
            <v>142.30000000000001</v>
          </cell>
        </row>
        <row r="1705">
          <cell r="A1705">
            <v>10005005</v>
          </cell>
          <cell r="B1705" t="str">
            <v>REGISTRO DE GAVETA, METAL AMARELO - 1 1/2"</v>
          </cell>
          <cell r="C1705" t="str">
            <v>UN</v>
          </cell>
          <cell r="D1705">
            <v>167.75</v>
          </cell>
        </row>
        <row r="1706">
          <cell r="A1706">
            <v>10005006</v>
          </cell>
          <cell r="B1706" t="str">
            <v>REGISTRO DE GAVETA, METAL AMARELO - 2"</v>
          </cell>
          <cell r="C1706" t="str">
            <v>UN</v>
          </cell>
          <cell r="D1706">
            <v>223.69</v>
          </cell>
        </row>
        <row r="1707">
          <cell r="A1707">
            <v>10005007</v>
          </cell>
          <cell r="B1707" t="str">
            <v>REGISTRO DE GAVETA, METAL AMARELO - 2 1/2"</v>
          </cell>
          <cell r="C1707" t="str">
            <v>UN</v>
          </cell>
          <cell r="D1707">
            <v>464.95</v>
          </cell>
        </row>
        <row r="1708">
          <cell r="A1708">
            <v>10005008</v>
          </cell>
          <cell r="B1708" t="str">
            <v>REGISTRO DE GAVETA, METAL AMARELO - 3"</v>
          </cell>
          <cell r="C1708" t="str">
            <v>UN</v>
          </cell>
          <cell r="D1708">
            <v>716.72</v>
          </cell>
        </row>
        <row r="1709">
          <cell r="A1709">
            <v>10005009</v>
          </cell>
          <cell r="B1709" t="str">
            <v>REGISTRO DE GAVETA, METAL AMARELO - 4"</v>
          </cell>
          <cell r="C1709" t="str">
            <v>UN</v>
          </cell>
          <cell r="D1709">
            <v>1202.99</v>
          </cell>
        </row>
        <row r="1710">
          <cell r="A1710">
            <v>10005031</v>
          </cell>
          <cell r="B1710" t="str">
            <v>REGISTRO DE GAVETA, METAL CROMADO - 3/4"</v>
          </cell>
          <cell r="C1710" t="str">
            <v>UN</v>
          </cell>
          <cell r="D1710">
            <v>96.27</v>
          </cell>
        </row>
        <row r="1711">
          <cell r="A1711">
            <v>10005032</v>
          </cell>
          <cell r="B1711" t="str">
            <v>REGISTRO DE GAVETA, METAL CROMADO - 1"</v>
          </cell>
          <cell r="C1711" t="str">
            <v>UN</v>
          </cell>
          <cell r="D1711">
            <v>102.42</v>
          </cell>
        </row>
        <row r="1712">
          <cell r="A1712">
            <v>10005033</v>
          </cell>
          <cell r="B1712" t="str">
            <v>REGISTRO DE GAVETA, METAL CROMADO - 1 1/4"</v>
          </cell>
          <cell r="C1712" t="str">
            <v>UN</v>
          </cell>
          <cell r="D1712">
            <v>192.61</v>
          </cell>
        </row>
        <row r="1713">
          <cell r="A1713">
            <v>10005034</v>
          </cell>
          <cell r="B1713" t="str">
            <v>REGISTRO DE GAVETA, METAL CROMADO - 1 1/2"</v>
          </cell>
          <cell r="C1713" t="str">
            <v>UN</v>
          </cell>
          <cell r="D1713">
            <v>222.4</v>
          </cell>
        </row>
        <row r="1714">
          <cell r="A1714">
            <v>10005040</v>
          </cell>
          <cell r="B1714" t="str">
            <v>REGISTRO DE PRESSÃO, METAL AMARELO - 1/2"</v>
          </cell>
          <cell r="C1714" t="str">
            <v>UN</v>
          </cell>
          <cell r="D1714">
            <v>99.59</v>
          </cell>
        </row>
        <row r="1715">
          <cell r="A1715">
            <v>10005041</v>
          </cell>
          <cell r="B1715" t="str">
            <v>REGISTRO DE PRESSÃO, METAL AMARELO - 3/4"</v>
          </cell>
          <cell r="C1715" t="str">
            <v>UN</v>
          </cell>
          <cell r="D1715">
            <v>81.89</v>
          </cell>
        </row>
        <row r="1716">
          <cell r="A1716">
            <v>10005051</v>
          </cell>
          <cell r="B1716" t="str">
            <v>REGISTRO DE PRESSÃO, METAL CROMADO - 3/4"</v>
          </cell>
          <cell r="C1716" t="str">
            <v>UN</v>
          </cell>
          <cell r="D1716">
            <v>58.62</v>
          </cell>
        </row>
        <row r="1717">
          <cell r="A1717">
            <v>10005060</v>
          </cell>
          <cell r="B1717" t="str">
            <v>REGISTRO GLOBO COM ADAPTADOR E TAMPA - 2 1/2"</v>
          </cell>
          <cell r="C1717" t="str">
            <v>UN</v>
          </cell>
          <cell r="D1717">
            <v>481.67</v>
          </cell>
        </row>
        <row r="1718">
          <cell r="A1718">
            <v>10006000</v>
          </cell>
          <cell r="B1718" t="str">
            <v>REDE DE ÁGUA QUENTE</v>
          </cell>
          <cell r="C1718" t="str">
            <v>.</v>
          </cell>
          <cell r="D1718" t="str">
            <v>.</v>
          </cell>
        </row>
        <row r="1719">
          <cell r="A1719">
            <v>10006020</v>
          </cell>
          <cell r="B1719" t="str">
            <v>TUBO DE COBRE SEM COSTURA, CLASSE EL - 1/2"</v>
          </cell>
          <cell r="C1719" t="str">
            <v>M</v>
          </cell>
          <cell r="D1719">
            <v>62.28</v>
          </cell>
        </row>
        <row r="1720">
          <cell r="A1720">
            <v>10006021</v>
          </cell>
          <cell r="B1720" t="str">
            <v>TUBO DE COBRE SEM COSTURA, CLASSE EL - 3/4"</v>
          </cell>
          <cell r="C1720" t="str">
            <v>M</v>
          </cell>
          <cell r="D1720">
            <v>92.71</v>
          </cell>
        </row>
        <row r="1721">
          <cell r="A1721">
            <v>10006022</v>
          </cell>
          <cell r="B1721" t="str">
            <v>TUBO DE COBRE SEM COSTURA, CLASSE EL - 1"</v>
          </cell>
          <cell r="C1721" t="str">
            <v>M</v>
          </cell>
          <cell r="D1721">
            <v>123.84</v>
          </cell>
        </row>
        <row r="1722">
          <cell r="A1722">
            <v>10006023</v>
          </cell>
          <cell r="B1722" t="str">
            <v>TUBO DE COBRE SEM COSTURA, CLASSE EL - 1 1/4"</v>
          </cell>
          <cell r="C1722" t="str">
            <v>M</v>
          </cell>
          <cell r="D1722">
            <v>213.06</v>
          </cell>
        </row>
        <row r="1723">
          <cell r="A1723">
            <v>10006024</v>
          </cell>
          <cell r="B1723" t="str">
            <v>TUBO DE COBRE SEM COSTURA, CLASSE EL - 1 1/2"</v>
          </cell>
          <cell r="C1723" t="str">
            <v>M</v>
          </cell>
          <cell r="D1723">
            <v>278.14999999999998</v>
          </cell>
        </row>
        <row r="1724">
          <cell r="A1724">
            <v>10006026</v>
          </cell>
          <cell r="B1724" t="str">
            <v>TUBO DE COBRE SEM COSTURA, CLASSE A - 1/2"</v>
          </cell>
          <cell r="C1724" t="str">
            <v>M</v>
          </cell>
          <cell r="D1724">
            <v>86.69</v>
          </cell>
        </row>
        <row r="1725">
          <cell r="A1725">
            <v>10006027</v>
          </cell>
          <cell r="B1725" t="str">
            <v>TUBO DE COBRE SEM COSTURA, CLASSE A 3/4"</v>
          </cell>
          <cell r="C1725" t="str">
            <v>M</v>
          </cell>
          <cell r="D1725">
            <v>128.55000000000001</v>
          </cell>
        </row>
        <row r="1726">
          <cell r="A1726">
            <v>10006028</v>
          </cell>
          <cell r="B1726" t="str">
            <v>TUBO DE COBRE SEM COSTURA, CLASSE A 1"</v>
          </cell>
          <cell r="C1726" t="str">
            <v>M</v>
          </cell>
          <cell r="D1726">
            <v>167.01</v>
          </cell>
        </row>
        <row r="1727">
          <cell r="A1727">
            <v>10006029</v>
          </cell>
          <cell r="B1727" t="str">
            <v>TUBO DE COBRE SEM COSTURA, CLASSE A 1 1/4"</v>
          </cell>
          <cell r="C1727" t="str">
            <v>M</v>
          </cell>
          <cell r="D1727">
            <v>267.5</v>
          </cell>
        </row>
        <row r="1728">
          <cell r="A1728">
            <v>10006030</v>
          </cell>
          <cell r="B1728" t="str">
            <v>TUBO DE COBRE SEM COSTURA, CLASSE A 1 1/2"</v>
          </cell>
          <cell r="C1728" t="str">
            <v>M</v>
          </cell>
          <cell r="D1728">
            <v>297.87</v>
          </cell>
        </row>
        <row r="1729">
          <cell r="A1729">
            <v>10006031</v>
          </cell>
          <cell r="B1729" t="str">
            <v>TUBO DE COBRE SEM COSTURA, CLASSE A - 2"</v>
          </cell>
          <cell r="C1729" t="str">
            <v>M</v>
          </cell>
          <cell r="D1729">
            <v>282.38</v>
          </cell>
        </row>
        <row r="1730">
          <cell r="A1730">
            <v>10006032</v>
          </cell>
          <cell r="B1730" t="str">
            <v>TUBO DE COBRE SEM COSTURA, CLASSE A - 2 1/2"</v>
          </cell>
          <cell r="C1730" t="str">
            <v>M</v>
          </cell>
          <cell r="D1730">
            <v>365.48</v>
          </cell>
        </row>
        <row r="1731">
          <cell r="A1731">
            <v>10006035</v>
          </cell>
          <cell r="B1731" t="str">
            <v>TUBO DE COBRE SEM COSTURA, CLASSE E - 2"</v>
          </cell>
          <cell r="C1731" t="str">
            <v>M</v>
          </cell>
          <cell r="D1731">
            <v>203.2</v>
          </cell>
        </row>
        <row r="1732">
          <cell r="A1732">
            <v>10006036</v>
          </cell>
          <cell r="B1732" t="str">
            <v>TUBO DE COBRE SEM COSTURA, CLASSE E - 2 1/2"</v>
          </cell>
          <cell r="C1732" t="str">
            <v>M</v>
          </cell>
          <cell r="D1732">
            <v>299.10000000000002</v>
          </cell>
        </row>
        <row r="1733">
          <cell r="A1733">
            <v>10006054</v>
          </cell>
          <cell r="B1733" t="str">
            <v>REGISTRO DE GAVETA, METAL AMARELO - 1 1/2"</v>
          </cell>
          <cell r="C1733" t="str">
            <v>UN</v>
          </cell>
          <cell r="D1733">
            <v>167.75</v>
          </cell>
        </row>
        <row r="1734">
          <cell r="A1734">
            <v>10006109</v>
          </cell>
          <cell r="B1734" t="str">
            <v>TUBO DE CPVC, SOLDÁVEL (LINHA ÁGUA) - 22MM (7/8")</v>
          </cell>
          <cell r="C1734" t="str">
            <v>M</v>
          </cell>
          <cell r="D1734">
            <v>82.43</v>
          </cell>
        </row>
        <row r="1735">
          <cell r="A1735">
            <v>10007000</v>
          </cell>
          <cell r="B1735" t="str">
            <v>REDE DE GÁS</v>
          </cell>
          <cell r="C1735" t="str">
            <v>.</v>
          </cell>
          <cell r="D1735" t="str">
            <v>.</v>
          </cell>
        </row>
        <row r="1736">
          <cell r="A1736">
            <v>10007011</v>
          </cell>
          <cell r="B1736" t="str">
            <v>TUBO PRETO DE AÇO-CARBONO, CLASSE SCH-40 - 3/4"</v>
          </cell>
          <cell r="C1736" t="str">
            <v>M</v>
          </cell>
          <cell r="D1736">
            <v>71.22</v>
          </cell>
        </row>
        <row r="1737">
          <cell r="A1737">
            <v>10007012</v>
          </cell>
          <cell r="B1737" t="str">
            <v>TUBO PRETO DE AÇO-CARBONO, CLASSE SCH-40 - 1"</v>
          </cell>
          <cell r="C1737" t="str">
            <v>M</v>
          </cell>
          <cell r="D1737">
            <v>101.85</v>
          </cell>
        </row>
        <row r="1738">
          <cell r="A1738">
            <v>10007013</v>
          </cell>
          <cell r="B1738" t="str">
            <v>TUBO PRETO DE AÇO-CARBONO, CLASSE SCH-40 - 1 1/4"</v>
          </cell>
          <cell r="C1738" t="str">
            <v>M</v>
          </cell>
          <cell r="D1738">
            <v>118.37</v>
          </cell>
        </row>
        <row r="1739">
          <cell r="A1739">
            <v>10007014</v>
          </cell>
          <cell r="B1739" t="str">
            <v>TUBO PRETO DE AÇO-CARBONO, CLASSE SCH-40 - 1 1/2"</v>
          </cell>
          <cell r="C1739" t="str">
            <v>M</v>
          </cell>
          <cell r="D1739">
            <v>141.06</v>
          </cell>
        </row>
        <row r="1740">
          <cell r="A1740">
            <v>10007020</v>
          </cell>
          <cell r="B1740" t="str">
            <v>VÁLVULA ESFÉRICA MONOBLOCO EM LATÃO, 3/4" NPT</v>
          </cell>
          <cell r="C1740" t="str">
            <v>UN</v>
          </cell>
          <cell r="D1740">
            <v>84.13</v>
          </cell>
        </row>
        <row r="1741">
          <cell r="A1741">
            <v>10007060</v>
          </cell>
          <cell r="B1741" t="str">
            <v>HV.04 - ABRIGO PARA GÁS EM BLOCO DE CONCRETO APARENTE PARA 2 BOTIJÕES</v>
          </cell>
          <cell r="C1741" t="str">
            <v>UN</v>
          </cell>
          <cell r="D1741">
            <v>734.48</v>
          </cell>
        </row>
        <row r="1742">
          <cell r="A1742">
            <v>10007062</v>
          </cell>
          <cell r="B1742" t="str">
            <v>HV.11 - ABRIGO PARA GÁS EM ALVENARIA REVESTIDA PARA 2 BOTIJÕES</v>
          </cell>
          <cell r="C1742" t="str">
            <v>UN</v>
          </cell>
          <cell r="D1742">
            <v>958.54</v>
          </cell>
        </row>
        <row r="1743">
          <cell r="A1743">
            <v>10007063</v>
          </cell>
          <cell r="B1743" t="str">
            <v>HV.13 - ABRIGO PARA GÁS EM BLOCOS DE CONCRETO APARENTE PARA 2 CILINDROS</v>
          </cell>
          <cell r="C1743" t="str">
            <v>UN</v>
          </cell>
          <cell r="D1743">
            <v>1787.12</v>
          </cell>
        </row>
        <row r="1744">
          <cell r="A1744">
            <v>10007064</v>
          </cell>
          <cell r="B1744" t="str">
            <v>HV.14 - ABRIGO PARA GÁS EM BLOCO DE CONCRETO APARENTE PARA 4 CILINDROS</v>
          </cell>
          <cell r="C1744" t="str">
            <v>UN</v>
          </cell>
          <cell r="D1744">
            <v>2320.0100000000002</v>
          </cell>
        </row>
        <row r="1745">
          <cell r="A1745">
            <v>10007065</v>
          </cell>
          <cell r="B1745" t="str">
            <v>HV.15 - ABRIGO PARA GÁS EM BLOCO DE CONCRETO APARENTE PARA 6 CILINDROS</v>
          </cell>
          <cell r="C1745" t="str">
            <v>UN</v>
          </cell>
          <cell r="D1745">
            <v>2951.28</v>
          </cell>
        </row>
        <row r="1746">
          <cell r="A1746">
            <v>10007067</v>
          </cell>
          <cell r="B1746" t="str">
            <v>HV.17 - ABRIGO PARA GÁS EM TIJOLO APARENTE PARA 4 CILINDROS</v>
          </cell>
          <cell r="C1746" t="str">
            <v>UN</v>
          </cell>
          <cell r="D1746">
            <v>2746.21</v>
          </cell>
        </row>
        <row r="1747">
          <cell r="A1747">
            <v>10007068</v>
          </cell>
          <cell r="B1747" t="str">
            <v>HV.18 - ABRIGO PARA GÁS EM TIJOLO APARENTE PARA 6 CILINDROS</v>
          </cell>
          <cell r="C1747" t="str">
            <v>UN</v>
          </cell>
          <cell r="D1747">
            <v>3467.83</v>
          </cell>
        </row>
        <row r="1748">
          <cell r="A1748">
            <v>10007069</v>
          </cell>
          <cell r="B1748" t="str">
            <v>HV.19 - ABRIGO PARA GÁS EM ALVENARIA REVESTIDA PARA 2 CILINDROS</v>
          </cell>
          <cell r="C1748" t="str">
            <v>UN</v>
          </cell>
          <cell r="D1748">
            <v>2181.35</v>
          </cell>
        </row>
        <row r="1749">
          <cell r="A1749">
            <v>10007070</v>
          </cell>
          <cell r="B1749" t="str">
            <v>HV.20- ABRIGO PARA GÁS EM ALVENARIA REVESTIDA PARA 4 CILINDROS</v>
          </cell>
          <cell r="C1749" t="str">
            <v>UN</v>
          </cell>
          <cell r="D1749">
            <v>2787.29</v>
          </cell>
        </row>
        <row r="1750">
          <cell r="A1750">
            <v>10007071</v>
          </cell>
          <cell r="B1750" t="str">
            <v>HV.21 - ABRIGO PARA GÁS EM ALVENARIA REVESTIDA PARA 6 CILINDROS</v>
          </cell>
          <cell r="C1750" t="str">
            <v>UN</v>
          </cell>
          <cell r="D1750">
            <v>3505.17</v>
          </cell>
        </row>
        <row r="1751">
          <cell r="A1751">
            <v>10007080</v>
          </cell>
          <cell r="B1751" t="str">
            <v>HD.10 - INSTALAÇÃO PARA 2 BOTIJÕES GLP 13KG, EXCLUSIVE ABRIGO</v>
          </cell>
          <cell r="C1751" t="str">
            <v>UN</v>
          </cell>
          <cell r="D1751">
            <v>18.29</v>
          </cell>
        </row>
        <row r="1752">
          <cell r="A1752">
            <v>10007081</v>
          </cell>
          <cell r="B1752" t="str">
            <v>HD.11 - INSTALAÇÃO PARA 2 CILINDROS GLP 45 KG, EXCLUSIVE ABRIGO</v>
          </cell>
          <cell r="C1752" t="str">
            <v>UN</v>
          </cell>
          <cell r="D1752">
            <v>871.95</v>
          </cell>
        </row>
        <row r="1753">
          <cell r="A1753">
            <v>10007082</v>
          </cell>
          <cell r="B1753" t="str">
            <v>HD.12 - INSTALAÇÃO PARA 4 CILINDRO GLP 45KG, EXCLUSIVE ABRIGO</v>
          </cell>
          <cell r="C1753" t="str">
            <v>UN</v>
          </cell>
          <cell r="D1753">
            <v>1052.04</v>
          </cell>
        </row>
        <row r="1754">
          <cell r="A1754">
            <v>10007083</v>
          </cell>
          <cell r="B1754" t="str">
            <v>HD.13  - INSTALAÇÃO PARA 6 CILINDROS GLP 45KG, EXCLUSIVE ABRIGO</v>
          </cell>
          <cell r="C1754" t="str">
            <v>UN</v>
          </cell>
          <cell r="D1754">
            <v>1201.55</v>
          </cell>
        </row>
        <row r="1755">
          <cell r="A1755">
            <v>10007085</v>
          </cell>
          <cell r="B1755" t="str">
            <v>BOTIJÃO DE GÁS DE 13KG COM CARGA</v>
          </cell>
          <cell r="C1755" t="str">
            <v>UN</v>
          </cell>
          <cell r="D1755">
            <v>347.3</v>
          </cell>
        </row>
        <row r="1756">
          <cell r="A1756">
            <v>10007086</v>
          </cell>
          <cell r="B1756" t="str">
            <v>CILINDRO DE G.L.P. DE 45KG COM CARGA</v>
          </cell>
          <cell r="C1756" t="str">
            <v>UN</v>
          </cell>
          <cell r="D1756">
            <v>1066.6199999999999</v>
          </cell>
        </row>
        <row r="1757">
          <cell r="A1757">
            <v>10007090</v>
          </cell>
          <cell r="B1757" t="str">
            <v>CAIXA COM COLETOR DE ÁGUA (SIFÃO) PARA REDE DE GÁS</v>
          </cell>
          <cell r="C1757" t="str">
            <v>UN</v>
          </cell>
          <cell r="D1757">
            <v>208.11</v>
          </cell>
        </row>
        <row r="1758">
          <cell r="A1758">
            <v>10007095</v>
          </cell>
          <cell r="B1758" t="str">
            <v>PROTEÇÃO ANTICORROSIVA PARA TUBULAÇÃO ENTERRADA</v>
          </cell>
          <cell r="C1758" t="str">
            <v>M</v>
          </cell>
          <cell r="D1758">
            <v>3.63</v>
          </cell>
        </row>
        <row r="1759">
          <cell r="A1759">
            <v>10007098</v>
          </cell>
          <cell r="B1759" t="str">
            <v>ENVELOPAMENTO DE TUBULAÇÃO ENTERRADA, COM CONCRETO</v>
          </cell>
          <cell r="C1759" t="str">
            <v>M</v>
          </cell>
          <cell r="D1759">
            <v>43.1</v>
          </cell>
        </row>
        <row r="1760">
          <cell r="A1760">
            <v>10008000</v>
          </cell>
          <cell r="B1760" t="str">
            <v>REDE DE PREVENÇÃO E COMBATE A INCÊNDIOS</v>
          </cell>
          <cell r="C1760" t="str">
            <v>.</v>
          </cell>
          <cell r="D1760" t="str">
            <v>.</v>
          </cell>
        </row>
        <row r="1761">
          <cell r="A1761">
            <v>10008002</v>
          </cell>
          <cell r="B1761" t="str">
            <v>TUBO DE AÇO-CARBONO GALVANIZADO, CLASSE MÉDIA (DIN2440) - 2 1/2"</v>
          </cell>
          <cell r="C1761" t="str">
            <v>M</v>
          </cell>
          <cell r="D1761">
            <v>241.26</v>
          </cell>
        </row>
        <row r="1762">
          <cell r="A1762">
            <v>10008003</v>
          </cell>
          <cell r="B1762" t="str">
            <v>TUBO DE AÇO-CARBONO GALVANIZADO, CLASSE MÉDIA (DIN2440) - 3"</v>
          </cell>
          <cell r="C1762" t="str">
            <v>M</v>
          </cell>
          <cell r="D1762">
            <v>274.08999999999997</v>
          </cell>
        </row>
        <row r="1763">
          <cell r="A1763">
            <v>10008005</v>
          </cell>
          <cell r="B1763" t="str">
            <v>TUBO DE AÇO-CARBONO GALVANIZADO, CLASSE MÉDIA (DIN2440) - 4"</v>
          </cell>
          <cell r="C1763" t="str">
            <v>M</v>
          </cell>
          <cell r="D1763">
            <v>354.92</v>
          </cell>
        </row>
        <row r="1764">
          <cell r="A1764">
            <v>10008006</v>
          </cell>
          <cell r="B1764" t="str">
            <v>TUBO DE AÇO-CARBONO GALVANIZADO, CLASSE MÉDIA (DIN2440) - 6"</v>
          </cell>
          <cell r="C1764" t="str">
            <v>M</v>
          </cell>
          <cell r="D1764">
            <v>554.1</v>
          </cell>
        </row>
        <row r="1765">
          <cell r="A1765">
            <v>10008031</v>
          </cell>
          <cell r="B1765" t="str">
            <v>REGISTRO DE GAVETA, METAL AMARELO - 2 1/2"</v>
          </cell>
          <cell r="C1765" t="str">
            <v>UN</v>
          </cell>
          <cell r="D1765">
            <v>464.95</v>
          </cell>
        </row>
        <row r="1766">
          <cell r="A1766">
            <v>10008032</v>
          </cell>
          <cell r="B1766" t="str">
            <v>REGISTRO DE GAVETA, METAL AMARELO - 3"</v>
          </cell>
          <cell r="C1766" t="str">
            <v>UN</v>
          </cell>
          <cell r="D1766">
            <v>716.72</v>
          </cell>
        </row>
        <row r="1767">
          <cell r="A1767">
            <v>10008034</v>
          </cell>
          <cell r="B1767" t="str">
            <v>REGISTRO DE GAVETA, METAL AMARELO - 4"</v>
          </cell>
          <cell r="C1767" t="str">
            <v>UN</v>
          </cell>
          <cell r="D1767">
            <v>1202.99</v>
          </cell>
        </row>
        <row r="1768">
          <cell r="A1768">
            <v>10008049</v>
          </cell>
          <cell r="B1768" t="str">
            <v>ENVELOPAMENTO DE TUBULAÇÃO ENTERRADA, COM CONCRETO</v>
          </cell>
          <cell r="C1768" t="str">
            <v>M</v>
          </cell>
          <cell r="D1768">
            <v>43.1</v>
          </cell>
        </row>
        <row r="1769">
          <cell r="A1769">
            <v>10008050</v>
          </cell>
          <cell r="B1769" t="str">
            <v>RECALQUE DE PASSEIO COM UNIÃO ENGATE RÁPIDO - REGISTRO TIPO GLOBO 2 1/2"</v>
          </cell>
          <cell r="C1769" t="str">
            <v>UN</v>
          </cell>
          <cell r="D1769">
            <v>877.48</v>
          </cell>
        </row>
        <row r="1770">
          <cell r="A1770">
            <v>10008055</v>
          </cell>
          <cell r="B1770" t="str">
            <v>HIDRANTE COM UNIÃO DE ENGATE RÁPIDO - REGISTRO TIPO GLOBO 2 1/2"</v>
          </cell>
          <cell r="C1770" t="str">
            <v>UN</v>
          </cell>
          <cell r="D1770">
            <v>413.28</v>
          </cell>
        </row>
        <row r="1771">
          <cell r="A1771">
            <v>10008060</v>
          </cell>
          <cell r="B1771" t="str">
            <v>ABRIGO DE EMBUTIR PARA HIDRANTE E MANGUEIRA - CHAPA DE AÇO N.20</v>
          </cell>
          <cell r="C1771" t="str">
            <v>UN</v>
          </cell>
          <cell r="D1771">
            <v>542.25</v>
          </cell>
        </row>
        <row r="1772">
          <cell r="A1772">
            <v>10008065</v>
          </cell>
          <cell r="B1772" t="str">
            <v>MANGUEIRA DE INCÊNDIO COM UNIÃO DE ENGATE RÁPIDO, 15M - 1 1/2"</v>
          </cell>
          <cell r="C1772" t="str">
            <v>UN</v>
          </cell>
          <cell r="D1772">
            <v>371.73</v>
          </cell>
        </row>
        <row r="1773">
          <cell r="A1773">
            <v>10008068</v>
          </cell>
          <cell r="B1773" t="str">
            <v>MANGUEIRA DE INCÊNDIO COM UNIÃO DE ENGATE RÁPIDO, 30M - 1 1/2"</v>
          </cell>
          <cell r="C1773" t="str">
            <v>UN</v>
          </cell>
          <cell r="D1773">
            <v>612.12</v>
          </cell>
        </row>
        <row r="1774">
          <cell r="A1774">
            <v>10008072</v>
          </cell>
          <cell r="B1774" t="str">
            <v>MANGUEIRA DE INCÊNDIO COM UNIÃO DE ENGATE RÁPIDO, 30M - 2 1/2"</v>
          </cell>
          <cell r="C1774" t="str">
            <v>UN</v>
          </cell>
          <cell r="D1774">
            <v>918.84</v>
          </cell>
        </row>
        <row r="1775">
          <cell r="A1775">
            <v>10008073</v>
          </cell>
          <cell r="B1775" t="str">
            <v>ESGUICHO DE INCÊNDIO COM ENGATE RÁPIDO - 1 1/2"X1/2"</v>
          </cell>
          <cell r="C1775" t="str">
            <v>UN</v>
          </cell>
          <cell r="D1775">
            <v>79.900000000000006</v>
          </cell>
        </row>
        <row r="1776">
          <cell r="A1776">
            <v>10008080</v>
          </cell>
          <cell r="B1776" t="str">
            <v>EXTINTOR DE INCÊNDIO COM CARGA DE GÁS CARBÔNICO (CO2) - 4KG</v>
          </cell>
          <cell r="C1776" t="str">
            <v>UN</v>
          </cell>
          <cell r="D1776">
            <v>617.55999999999995</v>
          </cell>
        </row>
        <row r="1777">
          <cell r="A1777">
            <v>10008081</v>
          </cell>
          <cell r="B1777" t="str">
            <v>EXTINTOR DE INCÊNDIO COM CARGA DE GÁS CARBÔNICO (CO2) - 6KG</v>
          </cell>
          <cell r="C1777" t="str">
            <v>UN</v>
          </cell>
          <cell r="D1777">
            <v>648.59</v>
          </cell>
        </row>
        <row r="1778">
          <cell r="A1778">
            <v>10008082</v>
          </cell>
          <cell r="B1778" t="str">
            <v>EXTINTOR DE INCÊNDIO COM CARGA DE GÁS CARBÔNICO (CO2) - 10KG</v>
          </cell>
          <cell r="C1778" t="str">
            <v>UN</v>
          </cell>
          <cell r="D1778">
            <v>1585.25</v>
          </cell>
        </row>
        <row r="1779">
          <cell r="A1779">
            <v>10008085</v>
          </cell>
          <cell r="B1779" t="str">
            <v>EXTINTOR DE INCÊNDIO COM CARGA DE ÁGUA PRESSURIZADA - 10L</v>
          </cell>
          <cell r="C1779" t="str">
            <v>UN</v>
          </cell>
          <cell r="D1779">
            <v>221.85</v>
          </cell>
        </row>
        <row r="1780">
          <cell r="A1780">
            <v>10008088</v>
          </cell>
          <cell r="B1780" t="str">
            <v>EXTINTOR DE INCÊNDIO COM CARGA DE ESPUMA QUÍMICA - 9L</v>
          </cell>
          <cell r="C1780" t="str">
            <v>UN</v>
          </cell>
          <cell r="D1780">
            <v>812.11</v>
          </cell>
        </row>
        <row r="1781">
          <cell r="A1781">
            <v>10008090</v>
          </cell>
          <cell r="B1781" t="str">
            <v>EXTINTOR DE INCÊNDIO COM CARGA DE PÓ QUÍMICO SECO - 4KG</v>
          </cell>
          <cell r="C1781" t="str">
            <v>UN</v>
          </cell>
          <cell r="D1781">
            <v>202.96</v>
          </cell>
        </row>
        <row r="1782">
          <cell r="A1782">
            <v>10008092</v>
          </cell>
          <cell r="B1782" t="str">
            <v>EXTINTOR DE INCÊNDIO COM CARGA DE PÓ QUÍMICO SECO - 8KG</v>
          </cell>
          <cell r="C1782" t="str">
            <v>UN</v>
          </cell>
          <cell r="D1782">
            <v>287.94</v>
          </cell>
        </row>
        <row r="1783">
          <cell r="A1783">
            <v>10008093</v>
          </cell>
          <cell r="B1783" t="str">
            <v>EXTINTOR DE INCÊNDIO COM CARGA DE PÓ QUÍMICO SECO - 12KG</v>
          </cell>
          <cell r="C1783" t="str">
            <v>UN</v>
          </cell>
          <cell r="D1783">
            <v>313.64</v>
          </cell>
        </row>
        <row r="1784">
          <cell r="A1784">
            <v>10008095</v>
          </cell>
          <cell r="B1784" t="str">
            <v>SETA PARA HIDRANTE/EXTINTOR DE INCÊNDIO</v>
          </cell>
          <cell r="C1784" t="str">
            <v>UN</v>
          </cell>
          <cell r="D1784">
            <v>22.72</v>
          </cell>
        </row>
        <row r="1785">
          <cell r="A1785">
            <v>10008098</v>
          </cell>
          <cell r="B1785" t="str">
            <v>SPRINKLER COM RESPOSTA PADRÃO BULBO VERMELHO</v>
          </cell>
          <cell r="C1785" t="str">
            <v>UN</v>
          </cell>
          <cell r="D1785">
            <v>40.700000000000003</v>
          </cell>
        </row>
        <row r="1786">
          <cell r="A1786">
            <v>10009000</v>
          </cell>
          <cell r="B1786" t="str">
            <v>REDE DE ESGOTO SANITÁRIO - TUBULAÇÃO</v>
          </cell>
          <cell r="C1786" t="str">
            <v>.</v>
          </cell>
          <cell r="D1786" t="str">
            <v>.</v>
          </cell>
        </row>
        <row r="1787">
          <cell r="A1787">
            <v>10009010</v>
          </cell>
          <cell r="B1787" t="str">
            <v>TUBO DE FERRO FUNDIDO PARA ESGOTO, LINHA SMU - 50MM</v>
          </cell>
          <cell r="C1787" t="str">
            <v>M</v>
          </cell>
          <cell r="D1787">
            <v>387.76</v>
          </cell>
        </row>
        <row r="1788">
          <cell r="A1788">
            <v>10009011</v>
          </cell>
          <cell r="B1788" t="str">
            <v>TUBO DE FERRO FUNDIDO PARA ESGOTO, LINHA SMU - 75MM</v>
          </cell>
          <cell r="C1788" t="str">
            <v>M</v>
          </cell>
          <cell r="D1788">
            <v>529.4</v>
          </cell>
        </row>
        <row r="1789">
          <cell r="A1789">
            <v>10009012</v>
          </cell>
          <cell r="B1789" t="str">
            <v>TUBO DE FERRO FUNDIDO PARA ESGOTO, LINHA SMU - 100MM</v>
          </cell>
          <cell r="C1789" t="str">
            <v>M</v>
          </cell>
          <cell r="D1789">
            <v>543.62</v>
          </cell>
        </row>
        <row r="1790">
          <cell r="A1790">
            <v>10009013</v>
          </cell>
          <cell r="B1790" t="str">
            <v>TUBO DE FERRO FUNDIDO PARA ESGOTO, LINHA SMU - 150MM</v>
          </cell>
          <cell r="C1790" t="str">
            <v>M</v>
          </cell>
          <cell r="D1790">
            <v>691.03</v>
          </cell>
        </row>
        <row r="1791">
          <cell r="A1791">
            <v>10009030</v>
          </cell>
          <cell r="B1791" t="str">
            <v>TUBO DE PVC RÍGIDO, PONTA E BOLSA (LINHA ESGOTO) - 40MM (1 1/2")</v>
          </cell>
          <cell r="C1791" t="str">
            <v>M</v>
          </cell>
          <cell r="D1791">
            <v>28.59</v>
          </cell>
        </row>
        <row r="1792">
          <cell r="A1792">
            <v>10009031</v>
          </cell>
          <cell r="B1792" t="str">
            <v>TUBO DE PVC RÍGIDO, PONTA E BOLSA (LINHA ESGOTO) - 50MM (2")</v>
          </cell>
          <cell r="C1792" t="str">
            <v>M</v>
          </cell>
          <cell r="D1792">
            <v>37.369999999999997</v>
          </cell>
        </row>
        <row r="1793">
          <cell r="A1793">
            <v>10009032</v>
          </cell>
          <cell r="B1793" t="str">
            <v>TUBO DE PVC RÍGIDO, PONTA E BOLSA (LINHA ESGOTO) - 75MM (3")</v>
          </cell>
          <cell r="C1793" t="str">
            <v>M</v>
          </cell>
          <cell r="D1793">
            <v>73.87</v>
          </cell>
        </row>
        <row r="1794">
          <cell r="A1794">
            <v>10009033</v>
          </cell>
          <cell r="B1794" t="str">
            <v>TUBO DE PVC RÍGIDO, PONTA E BOLSA (LINHA ESGOTO) - 100MM (4")</v>
          </cell>
          <cell r="C1794" t="str">
            <v>M</v>
          </cell>
          <cell r="D1794">
            <v>51.47</v>
          </cell>
        </row>
        <row r="1795">
          <cell r="A1795">
            <v>10009034</v>
          </cell>
          <cell r="B1795" t="str">
            <v>TUBO DE PVC RÍGIDO, PONTA E BOLSA (LINHA ESGOTO) - 150MM (6")</v>
          </cell>
          <cell r="C1795" t="str">
            <v>M</v>
          </cell>
          <cell r="D1795">
            <v>116.74</v>
          </cell>
        </row>
        <row r="1796">
          <cell r="A1796">
            <v>10009035</v>
          </cell>
          <cell r="B1796" t="str">
            <v>TUBO DE PVC RÍGIDO, PONTA E BOLSA (LINHA ESGOTO) - 200MM (8")</v>
          </cell>
          <cell r="C1796" t="str">
            <v>M</v>
          </cell>
          <cell r="D1796">
            <v>189.11</v>
          </cell>
        </row>
        <row r="1797">
          <cell r="A1797">
            <v>10009098</v>
          </cell>
          <cell r="B1797" t="str">
            <v>ENVELOPAMENTO DE TUBULAÇÃO ENTERRADA, COM CONCRETO</v>
          </cell>
          <cell r="C1797" t="str">
            <v>M</v>
          </cell>
          <cell r="D1797">
            <v>43.1</v>
          </cell>
        </row>
        <row r="1798">
          <cell r="A1798">
            <v>10010000</v>
          </cell>
          <cell r="B1798" t="str">
            <v>REDE DE ESGOTO SANITÁRIO - ACESSÓRIOS</v>
          </cell>
          <cell r="C1798" t="str">
            <v>.</v>
          </cell>
          <cell r="D1798" t="str">
            <v>.</v>
          </cell>
        </row>
        <row r="1799">
          <cell r="A1799">
            <v>10010001</v>
          </cell>
          <cell r="B1799" t="str">
            <v>RALO SECO DE PVC RÍGIDO, COM SAÍDA SOLDADA DE 40MM - DIÂMETRO 100MM</v>
          </cell>
          <cell r="C1799" t="str">
            <v>UN</v>
          </cell>
          <cell r="D1799">
            <v>53.12</v>
          </cell>
        </row>
        <row r="1800">
          <cell r="A1800">
            <v>10010010</v>
          </cell>
          <cell r="B1800" t="str">
            <v>CAIXA SIFONADA DE PVC RÍGIDO - 100X150MM</v>
          </cell>
          <cell r="C1800" t="str">
            <v>UN</v>
          </cell>
          <cell r="D1800">
            <v>56.24</v>
          </cell>
        </row>
        <row r="1801">
          <cell r="A1801">
            <v>10010012</v>
          </cell>
          <cell r="B1801" t="str">
            <v>CAIXA SIFONADA DE PVC RÍGIDO - 150X150MM</v>
          </cell>
          <cell r="C1801" t="str">
            <v>UN</v>
          </cell>
          <cell r="D1801">
            <v>77.14</v>
          </cell>
        </row>
        <row r="1802">
          <cell r="A1802">
            <v>10010015</v>
          </cell>
          <cell r="B1802" t="str">
            <v>CAIXA SIFONADA DE PVC RÍGIDO 250X230X75MM</v>
          </cell>
          <cell r="C1802" t="str">
            <v>UN</v>
          </cell>
          <cell r="D1802">
            <v>116</v>
          </cell>
        </row>
        <row r="1803">
          <cell r="A1803">
            <v>10010035</v>
          </cell>
          <cell r="B1803" t="str">
            <v>RALO SECO DE FERRO FUNDIDO, COM SAÍDA VERTICAL (SMU) - DIÂMETRO 100MM</v>
          </cell>
          <cell r="C1803" t="str">
            <v>UN</v>
          </cell>
          <cell r="D1803">
            <v>179.3</v>
          </cell>
        </row>
        <row r="1804">
          <cell r="A1804">
            <v>10010036</v>
          </cell>
          <cell r="B1804" t="str">
            <v>CAIXA DE GORDURA COM CESTO DE LIMPEZA EM PVC 100MM - TIGRE OU SIMILAR</v>
          </cell>
          <cell r="C1804" t="str">
            <v>UN</v>
          </cell>
          <cell r="D1804">
            <v>436</v>
          </cell>
        </row>
        <row r="1805">
          <cell r="A1805">
            <v>10010059</v>
          </cell>
          <cell r="B1805" t="str">
            <v>CAIXA DE GORDURA, ALVENARIA DE TIJOLOS MACIÇOS COMUNS - 60X60CM</v>
          </cell>
          <cell r="C1805" t="str">
            <v>UN</v>
          </cell>
          <cell r="D1805">
            <v>424.6</v>
          </cell>
        </row>
        <row r="1806">
          <cell r="A1806">
            <v>10010060</v>
          </cell>
          <cell r="B1806" t="str">
            <v>FOSSA SÉPTICA EM ANÉIS DE CONCRETO, PARA 10 PESSOAS - 1,40 X 1,20M</v>
          </cell>
          <cell r="C1806" t="str">
            <v>UN</v>
          </cell>
          <cell r="D1806">
            <v>4330.28</v>
          </cell>
        </row>
        <row r="1807">
          <cell r="A1807">
            <v>10010061</v>
          </cell>
          <cell r="B1807" t="str">
            <v>FOSSA SÉPTICA EM ANÉIS DE CONCRETO, PARA 20 PESSOAS - 1,40 X 1,70M</v>
          </cell>
          <cell r="C1807" t="str">
            <v>UN</v>
          </cell>
          <cell r="D1807">
            <v>5431.74</v>
          </cell>
        </row>
        <row r="1808">
          <cell r="A1808">
            <v>10010064</v>
          </cell>
          <cell r="B1808" t="str">
            <v>FOSSA SÉPTICA EM ANÉIS DE CONCRETO, PARA 100 PESSOAS - 2,40 X 2,50M</v>
          </cell>
          <cell r="C1808" t="str">
            <v>UN</v>
          </cell>
          <cell r="D1808">
            <v>13468.42</v>
          </cell>
        </row>
        <row r="1809">
          <cell r="A1809">
            <v>10010066</v>
          </cell>
          <cell r="B1809" t="str">
            <v>FOSSA SÉPTICA EM ANÉIS DE CONCRETO, PARA 140 PESSOAS - 2,40 X 3,50M</v>
          </cell>
          <cell r="C1809" t="str">
            <v>UN</v>
          </cell>
          <cell r="D1809">
            <v>17469.32</v>
          </cell>
        </row>
        <row r="1810">
          <cell r="A1810">
            <v>10010070</v>
          </cell>
          <cell r="B1810" t="str">
            <v>SUMIDOURO, DIÂMETRO INTERNO 2,00M - POÇO ABSORVENTE</v>
          </cell>
          <cell r="C1810" t="str">
            <v>M</v>
          </cell>
          <cell r="D1810">
            <v>1325.22</v>
          </cell>
        </row>
        <row r="1811">
          <cell r="A1811">
            <v>10010071</v>
          </cell>
          <cell r="B1811" t="str">
            <v>SUMIDOURO, DIÂMETRO INTERNO 2,00M - TAMPÃO DE CONCRETO</v>
          </cell>
          <cell r="C1811" t="str">
            <v>UN</v>
          </cell>
          <cell r="D1811">
            <v>1364.52</v>
          </cell>
        </row>
        <row r="1812">
          <cell r="A1812">
            <v>10010081</v>
          </cell>
          <cell r="B1812" t="str">
            <v>FILTRO ANAERÓBICO D=3,00M H=2,00M</v>
          </cell>
          <cell r="C1812" t="str">
            <v>UN</v>
          </cell>
          <cell r="D1812">
            <v>19131.759999999998</v>
          </cell>
        </row>
        <row r="1813">
          <cell r="A1813">
            <v>10010084</v>
          </cell>
          <cell r="B1813" t="str">
            <v>ANEL DE CONCRETO D=2,00 H=0,50M</v>
          </cell>
          <cell r="C1813" t="str">
            <v>UN</v>
          </cell>
          <cell r="D1813">
            <v>1141.44</v>
          </cell>
        </row>
        <row r="1814">
          <cell r="A1814">
            <v>10010085</v>
          </cell>
          <cell r="B1814" t="str">
            <v>ANEL DE CONCRETO D=3,00 H=0,50M</v>
          </cell>
          <cell r="C1814" t="str">
            <v>UN</v>
          </cell>
          <cell r="D1814">
            <v>1973.54</v>
          </cell>
        </row>
        <row r="1815">
          <cell r="A1815">
            <v>10010094</v>
          </cell>
          <cell r="B1815" t="str">
            <v>HA.01 - CAIXA DE LIGAÇÃO OU INSPEÇÃO - ESCAVAÇÃO E APILOAMENTO</v>
          </cell>
          <cell r="C1815" t="str">
            <v>M3</v>
          </cell>
          <cell r="D1815">
            <v>69.91</v>
          </cell>
        </row>
        <row r="1816">
          <cell r="A1816">
            <v>10010095</v>
          </cell>
          <cell r="B1816" t="str">
            <v>HA.01 - CAIXA DE LIGAÇÃO OU INSPEÇÃO - LASTRO DE CONCRETO (FUNDO)</v>
          </cell>
          <cell r="C1816" t="str">
            <v>M3</v>
          </cell>
          <cell r="D1816">
            <v>587.02</v>
          </cell>
        </row>
        <row r="1817">
          <cell r="A1817">
            <v>10010096</v>
          </cell>
          <cell r="B1817" t="str">
            <v>HA.01 - CAIXA DE LIGAÇÃO OU INSPEÇÃO - ALVENARIA DE 1/2 TIJOLO, REVESTIDA</v>
          </cell>
          <cell r="C1817" t="str">
            <v>M2</v>
          </cell>
          <cell r="D1817">
            <v>346.78</v>
          </cell>
        </row>
        <row r="1818">
          <cell r="A1818">
            <v>10010097</v>
          </cell>
          <cell r="B1818" t="str">
            <v>HA.01 - CAIXA DE LIGAÇÃO OU INSPEÇÃO - ALVENARIA DE 1 TIJOLO, REVESTIDA</v>
          </cell>
          <cell r="C1818" t="str">
            <v>M2</v>
          </cell>
          <cell r="D1818">
            <v>476.6</v>
          </cell>
        </row>
        <row r="1819">
          <cell r="A1819">
            <v>10010098</v>
          </cell>
          <cell r="B1819" t="str">
            <v>HA.01 - CAIXA DE LIGAÇÃO OU INSPEÇÃO - TAMPA DE CONCRETO</v>
          </cell>
          <cell r="C1819" t="str">
            <v>M2</v>
          </cell>
          <cell r="D1819">
            <v>273.06</v>
          </cell>
        </row>
        <row r="1820">
          <cell r="A1820">
            <v>10010101</v>
          </cell>
          <cell r="B1820" t="str">
            <v>INSTALAÇÃO DE TERMINAL DE VENTILAÇÃO - 100 MM</v>
          </cell>
          <cell r="C1820" t="str">
            <v>UN</v>
          </cell>
          <cell r="D1820">
            <v>46.92</v>
          </cell>
        </row>
        <row r="1821">
          <cell r="A1821">
            <v>10010102</v>
          </cell>
          <cell r="B1821" t="str">
            <v>INSTALAÇÃO DE TERMINAL DE VENTILAÇÃO - 75 MM</v>
          </cell>
          <cell r="C1821" t="str">
            <v>UN</v>
          </cell>
          <cell r="D1821">
            <v>43.36</v>
          </cell>
        </row>
        <row r="1822">
          <cell r="A1822">
            <v>10011000</v>
          </cell>
          <cell r="B1822" t="str">
            <v>REDE DE ÁGUAS PLUVIAIS - CAPTAÇÃO</v>
          </cell>
          <cell r="C1822" t="str">
            <v>.</v>
          </cell>
          <cell r="D1822" t="str">
            <v>.</v>
          </cell>
        </row>
        <row r="1823">
          <cell r="A1823">
            <v>10011001</v>
          </cell>
          <cell r="B1823" t="str">
            <v>CALHA EM CHAPA DE AÇO GALVANIZADO N.24 - DESENVOLVIMENTO 33CM</v>
          </cell>
          <cell r="C1823" t="str">
            <v>M</v>
          </cell>
          <cell r="D1823">
            <v>80.349999999999994</v>
          </cell>
        </row>
        <row r="1824">
          <cell r="A1824">
            <v>10011002</v>
          </cell>
          <cell r="B1824" t="str">
            <v>CALHA EM CHAPA DE AÇO GALVANIZADO N.24 - DESENVOLVIMENTO 50CM</v>
          </cell>
          <cell r="C1824" t="str">
            <v>M</v>
          </cell>
          <cell r="D1824">
            <v>124.08</v>
          </cell>
        </row>
        <row r="1825">
          <cell r="A1825">
            <v>10011003</v>
          </cell>
          <cell r="B1825" t="str">
            <v>CALHA EM CHAPA DE AÇO GALVANIZADO N.24 - DESENVOLVIMENTO 100CM</v>
          </cell>
          <cell r="C1825" t="str">
            <v>M</v>
          </cell>
          <cell r="D1825">
            <v>222.38</v>
          </cell>
        </row>
        <row r="1826">
          <cell r="A1826">
            <v>10011004</v>
          </cell>
          <cell r="B1826" t="str">
            <v>CALHA EM ALUMÍNIO - ESP. 0,8MM - DESENVOLVIMENTO 50CM</v>
          </cell>
          <cell r="C1826" t="str">
            <v>M</v>
          </cell>
          <cell r="D1826">
            <v>158.94999999999999</v>
          </cell>
        </row>
        <row r="1827">
          <cell r="A1827">
            <v>10011005</v>
          </cell>
          <cell r="B1827" t="str">
            <v>CALHA EM ALUMÍNIO - ESP. 0,8MM - DESENVOLVIMENTO 100CM</v>
          </cell>
          <cell r="C1827" t="str">
            <v>M</v>
          </cell>
          <cell r="D1827">
            <v>308.07</v>
          </cell>
        </row>
        <row r="1828">
          <cell r="A1828">
            <v>10011006</v>
          </cell>
          <cell r="B1828" t="str">
            <v>CALHA EM ALUMÍNIO ESP. 1,0MM - DESENVOLVIMENTO 50CM</v>
          </cell>
          <cell r="C1828" t="str">
            <v>M</v>
          </cell>
          <cell r="D1828">
            <v>177.61</v>
          </cell>
        </row>
        <row r="1829">
          <cell r="A1829">
            <v>10011007</v>
          </cell>
          <cell r="B1829" t="str">
            <v>CALHA EM ALUMÍNIO ESP. 1,0MM - DESENVOLVIMENTO 100CM</v>
          </cell>
          <cell r="C1829" t="str">
            <v>M</v>
          </cell>
          <cell r="D1829">
            <v>337.98</v>
          </cell>
        </row>
        <row r="1830">
          <cell r="A1830">
            <v>10011010</v>
          </cell>
          <cell r="B1830" t="str">
            <v>CALHA EM PVC COM 125 ≤ DIÂM. ≤ 150MM</v>
          </cell>
          <cell r="C1830" t="str">
            <v>M</v>
          </cell>
          <cell r="D1830">
            <v>119.63</v>
          </cell>
        </row>
        <row r="1831">
          <cell r="A1831">
            <v>10011030</v>
          </cell>
          <cell r="B1831" t="str">
            <v>RUFO EM CHAPA DE AÇO GALVANIZADO N.24 - DESENVOLVIMENTO 16CM</v>
          </cell>
          <cell r="C1831" t="str">
            <v>M</v>
          </cell>
          <cell r="D1831">
            <v>47.1</v>
          </cell>
        </row>
        <row r="1832">
          <cell r="A1832">
            <v>10011031</v>
          </cell>
          <cell r="B1832" t="str">
            <v>RUFO EM CHAPA DE AÇO GALVANIZADO N.24 - DESENVOLVIMENTO 25CM</v>
          </cell>
          <cell r="C1832" t="str">
            <v>M</v>
          </cell>
          <cell r="D1832">
            <v>52.21</v>
          </cell>
        </row>
        <row r="1833">
          <cell r="A1833">
            <v>10011032</v>
          </cell>
          <cell r="B1833" t="str">
            <v>RUFO EM CHAPA DE AÇO GALVANIZADO N.24 - DESENVOLVIMENTO 33CM</v>
          </cell>
          <cell r="C1833" t="str">
            <v>M</v>
          </cell>
          <cell r="D1833">
            <v>69.73</v>
          </cell>
        </row>
        <row r="1834">
          <cell r="A1834">
            <v>10011033</v>
          </cell>
          <cell r="B1834" t="str">
            <v>RUFO EM CHAPA DE AÇO GALVANIZADO N.24 - DESENVOLVIMENTO 50CM</v>
          </cell>
          <cell r="C1834" t="str">
            <v>M</v>
          </cell>
          <cell r="D1834">
            <v>105.59</v>
          </cell>
        </row>
        <row r="1835">
          <cell r="A1835">
            <v>10011034</v>
          </cell>
          <cell r="B1835" t="str">
            <v>RUFO EM CHAPA DE AÇO GALVANIZADO N.24 - DESENVOLVIMENTO 100CM</v>
          </cell>
          <cell r="C1835" t="str">
            <v>M</v>
          </cell>
          <cell r="D1835">
            <v>182.36</v>
          </cell>
        </row>
        <row r="1836">
          <cell r="A1836">
            <v>10011035</v>
          </cell>
          <cell r="B1836" t="str">
            <v>RUFO EM CHAPA DE AÇO GALVANIZADO N.24 - DESENVOLVIMENTO 130CM</v>
          </cell>
          <cell r="C1836" t="str">
            <v>M</v>
          </cell>
          <cell r="D1836">
            <v>247.86</v>
          </cell>
        </row>
        <row r="1837">
          <cell r="A1837">
            <v>10011036</v>
          </cell>
          <cell r="B1837" t="str">
            <v>RUFO EM CHAPA DE AÇO GALVANIZADO N.24 - DESENVOLVIMENTO 140 CM</v>
          </cell>
          <cell r="C1837" t="str">
            <v>M</v>
          </cell>
          <cell r="D1837">
            <v>248.26</v>
          </cell>
        </row>
        <row r="1838">
          <cell r="A1838">
            <v>10011070</v>
          </cell>
          <cell r="B1838" t="str">
            <v>HC.10 - CANALETA DE CONCRETO, TIPO GUIA E SARJETA - SECÇÃO 15X40CM</v>
          </cell>
          <cell r="C1838" t="str">
            <v>M</v>
          </cell>
          <cell r="D1838">
            <v>118.78</v>
          </cell>
        </row>
        <row r="1839">
          <cell r="A1839">
            <v>10011071</v>
          </cell>
          <cell r="B1839" t="str">
            <v>HC.11 - CANALETA DE CONCRETO, TIPO GUIA E SARJETA - SECÇÃO 15X50CM</v>
          </cell>
          <cell r="C1839" t="str">
            <v>M</v>
          </cell>
          <cell r="D1839">
            <v>131.34</v>
          </cell>
        </row>
        <row r="1840">
          <cell r="A1840">
            <v>10011072</v>
          </cell>
          <cell r="B1840" t="str">
            <v>HC.01 - CANALETA DE CONCRETO DE A.P.P/TAMPA/GRELHA DE CONCRETO OU FERRO L=30CM</v>
          </cell>
          <cell r="C1840" t="str">
            <v>M</v>
          </cell>
          <cell r="D1840">
            <v>120.27</v>
          </cell>
        </row>
        <row r="1841">
          <cell r="A1841">
            <v>10011073</v>
          </cell>
          <cell r="B1841" t="str">
            <v>HC.02 - CANALETA DE CONCRETO DE A.P.P/TAMPA/GRELHA DE CONCRETO OU FERRO L=40CM</v>
          </cell>
          <cell r="C1841" t="str">
            <v>M</v>
          </cell>
          <cell r="D1841">
            <v>130.27000000000001</v>
          </cell>
        </row>
        <row r="1842">
          <cell r="A1842">
            <v>10011076</v>
          </cell>
          <cell r="B1842" t="str">
            <v>CANALETA MEIA CANA EM CONCRETO D=30CM</v>
          </cell>
          <cell r="C1842" t="str">
            <v>M</v>
          </cell>
          <cell r="D1842">
            <v>73.7</v>
          </cell>
        </row>
        <row r="1843">
          <cell r="A1843">
            <v>10011077</v>
          </cell>
          <cell r="B1843" t="str">
            <v>CANALETA MEIA CANA EM CONCRETO D=40CM</v>
          </cell>
          <cell r="C1843" t="str">
            <v>M</v>
          </cell>
          <cell r="D1843">
            <v>127.25</v>
          </cell>
        </row>
        <row r="1844">
          <cell r="A1844">
            <v>10011085</v>
          </cell>
          <cell r="B1844" t="str">
            <v>HV.24 - CANALETA DE ALVENARIA PARA GRELHA DE FERRO  L=20CM</v>
          </cell>
          <cell r="C1844" t="str">
            <v>M</v>
          </cell>
          <cell r="D1844">
            <v>93.18</v>
          </cell>
        </row>
        <row r="1845">
          <cell r="A1845">
            <v>10011086</v>
          </cell>
          <cell r="B1845" t="str">
            <v>HV.22 - CANALETA DE ALVENARIA PARA GRELHA OU TAMPA DE CONCRETO  L=30CM</v>
          </cell>
          <cell r="C1845" t="str">
            <v>M</v>
          </cell>
          <cell r="D1845">
            <v>194.16</v>
          </cell>
        </row>
        <row r="1846">
          <cell r="A1846">
            <v>10011087</v>
          </cell>
          <cell r="B1846" t="str">
            <v>HV.23 - CANALETA DE ALVENARIA PARA GRELHA OU TAMPA DE CONCRETO  L=40CM</v>
          </cell>
          <cell r="C1846" t="str">
            <v>M</v>
          </cell>
          <cell r="D1846">
            <v>203.8</v>
          </cell>
        </row>
        <row r="1847">
          <cell r="A1847">
            <v>10011089</v>
          </cell>
          <cell r="B1847" t="str">
            <v>CANTONEIRA DE FERRO 1"X1"X1/8" PARA APOIO E CHUMBAMENTO DAS GRELHAS DE FERRO</v>
          </cell>
          <cell r="C1847" t="str">
            <v>M</v>
          </cell>
          <cell r="D1847">
            <v>88.9</v>
          </cell>
        </row>
        <row r="1848">
          <cell r="A1848">
            <v>10011090</v>
          </cell>
          <cell r="B1848" t="str">
            <v>HC.05 - GRELHA DE CONCRETO PARA CANALETA - L=30CM - SEM PASSAGEM DE VEÍCULOS</v>
          </cell>
          <cell r="C1848" t="str">
            <v>M</v>
          </cell>
          <cell r="D1848">
            <v>89.32</v>
          </cell>
        </row>
        <row r="1849">
          <cell r="A1849">
            <v>10011092</v>
          </cell>
          <cell r="B1849" t="str">
            <v>HP.02 - GRELHA DE FERRO PERFILADO PARA CANALETA - L=30CM</v>
          </cell>
          <cell r="C1849" t="str">
            <v>M</v>
          </cell>
          <cell r="D1849">
            <v>241.41</v>
          </cell>
        </row>
        <row r="1850">
          <cell r="A1850">
            <v>10011093</v>
          </cell>
          <cell r="B1850" t="str">
            <v>HP.03 - GRELHA DE FERRO PERFILADO PARA CANALETA - L=40CM</v>
          </cell>
          <cell r="C1850" t="str">
            <v>M</v>
          </cell>
          <cell r="D1850">
            <v>696.23</v>
          </cell>
        </row>
        <row r="1851">
          <cell r="A1851">
            <v>10011094</v>
          </cell>
          <cell r="B1851" t="str">
            <v>HP.04 - GRELHA DE FERRO PERFILADO PARA CANALETA - L=50CM</v>
          </cell>
          <cell r="C1851" t="str">
            <v>M</v>
          </cell>
          <cell r="D1851">
            <v>787.03</v>
          </cell>
        </row>
        <row r="1852">
          <cell r="A1852">
            <v>10011096</v>
          </cell>
          <cell r="B1852" t="str">
            <v>HC.03 - TAMPA DE CONCRETO PARA CANALETA DE A.P.L=0,30M</v>
          </cell>
          <cell r="C1852" t="str">
            <v>M</v>
          </cell>
          <cell r="D1852">
            <v>69.2</v>
          </cell>
        </row>
        <row r="1853">
          <cell r="A1853">
            <v>10011097</v>
          </cell>
          <cell r="B1853" t="str">
            <v>HC.04 - TAMPA DE CONCRETO PARA CANALETA DE A.P.L=0,40M</v>
          </cell>
          <cell r="C1853" t="str">
            <v>M</v>
          </cell>
          <cell r="D1853">
            <v>89.91</v>
          </cell>
        </row>
        <row r="1854">
          <cell r="A1854">
            <v>10011099</v>
          </cell>
          <cell r="B1854" t="str">
            <v>GRELHA DE CONCRETO PARA CANALETA - L=30CM - COM PASSAGEM DE VEÍCULOS</v>
          </cell>
          <cell r="C1854" t="str">
            <v>M</v>
          </cell>
          <cell r="D1854">
            <v>94.61</v>
          </cell>
        </row>
        <row r="1855">
          <cell r="A1855">
            <v>10012000</v>
          </cell>
          <cell r="B1855" t="str">
            <v>REDE DE ÁGUAS PLUVIAIS - TUBULAÇÃO</v>
          </cell>
          <cell r="C1855" t="str">
            <v>.</v>
          </cell>
          <cell r="D1855" t="str">
            <v>.</v>
          </cell>
        </row>
        <row r="1856">
          <cell r="A1856">
            <v>10012010</v>
          </cell>
          <cell r="B1856" t="str">
            <v>CONDUTOR EM TUBO DE FERRO FUNDIDO PARA ESGOTO, LINHA SMU - 50MM</v>
          </cell>
          <cell r="C1856" t="str">
            <v>M</v>
          </cell>
          <cell r="D1856">
            <v>315.26</v>
          </cell>
        </row>
        <row r="1857">
          <cell r="A1857">
            <v>10012011</v>
          </cell>
          <cell r="B1857" t="str">
            <v>CONDUTOR EM TUBO DE FERRO FUNDIDO PARA ESGOTO, LINHA SMU - 75MM</v>
          </cell>
          <cell r="C1857" t="str">
            <v>M</v>
          </cell>
          <cell r="D1857">
            <v>456.21</v>
          </cell>
        </row>
        <row r="1858">
          <cell r="A1858">
            <v>10012012</v>
          </cell>
          <cell r="B1858" t="str">
            <v>CONDUTOR EM TUBO DE FERRO FUNDIDO PARA ESGOTO, LINHA SMU - 100MM</v>
          </cell>
          <cell r="C1858" t="str">
            <v>M</v>
          </cell>
          <cell r="D1858">
            <v>464.22</v>
          </cell>
        </row>
        <row r="1859">
          <cell r="A1859">
            <v>10012013</v>
          </cell>
          <cell r="B1859" t="str">
            <v>CONDUTOR EM TUBO DE FERRO FUNDIDO PARA ESGOTO, LINHA SMU - 150MM</v>
          </cell>
          <cell r="C1859" t="str">
            <v>M</v>
          </cell>
          <cell r="D1859">
            <v>610.12</v>
          </cell>
        </row>
        <row r="1860">
          <cell r="A1860">
            <v>10012014</v>
          </cell>
          <cell r="B1860" t="str">
            <v>CONDUTOR EM TUBO DE PVC RÍGIDO, PONTA E BOLSA - 50MM (2")</v>
          </cell>
          <cell r="C1860" t="str">
            <v>M</v>
          </cell>
          <cell r="D1860">
            <v>28.56</v>
          </cell>
        </row>
        <row r="1861">
          <cell r="A1861">
            <v>10012015</v>
          </cell>
          <cell r="B1861" t="str">
            <v>CONDUTOR EM TUBO DE PVC RÍGIDO, PONTA E BOLSA - 75MM (3")</v>
          </cell>
          <cell r="C1861" t="str">
            <v>M</v>
          </cell>
          <cell r="D1861">
            <v>40.85</v>
          </cell>
        </row>
        <row r="1862">
          <cell r="A1862">
            <v>10012016</v>
          </cell>
          <cell r="B1862" t="str">
            <v>CONDUTOR EM TUBO DE PVC RÍGIDO, PONTA E BOLSA - 100MM (4")</v>
          </cell>
          <cell r="C1862" t="str">
            <v>M</v>
          </cell>
          <cell r="D1862">
            <v>45.97</v>
          </cell>
        </row>
        <row r="1863">
          <cell r="A1863">
            <v>10012017</v>
          </cell>
          <cell r="B1863" t="str">
            <v>CONDUTOR EM TUBO DE PVC RÍGIDO, PONTA E BOLSA - 150MM (6")</v>
          </cell>
          <cell r="C1863" t="str">
            <v>M</v>
          </cell>
          <cell r="D1863">
            <v>75.97</v>
          </cell>
        </row>
        <row r="1864">
          <cell r="A1864">
            <v>10012018</v>
          </cell>
          <cell r="B1864" t="str">
            <v>CONDUTOR EM TUBO DE PVC RÍGIDO, PONTA E BOLSA - 200MM (8")</v>
          </cell>
          <cell r="C1864" t="str">
            <v>M</v>
          </cell>
          <cell r="D1864">
            <v>148.34</v>
          </cell>
        </row>
        <row r="1865">
          <cell r="A1865">
            <v>10012026</v>
          </cell>
          <cell r="B1865" t="str">
            <v>GRELHA HEMISFÉRICA DE FERRO FUNDIDO - 75MM</v>
          </cell>
          <cell r="C1865" t="str">
            <v>UN</v>
          </cell>
          <cell r="D1865">
            <v>14.24</v>
          </cell>
        </row>
        <row r="1866">
          <cell r="A1866">
            <v>10012027</v>
          </cell>
          <cell r="B1866" t="str">
            <v>GRELHA HEMISFÉRICA DE FERRO FUNDIDO - 100MM</v>
          </cell>
          <cell r="C1866" t="str">
            <v>UN</v>
          </cell>
          <cell r="D1866">
            <v>17.899999999999999</v>
          </cell>
        </row>
        <row r="1867">
          <cell r="A1867">
            <v>10012028</v>
          </cell>
          <cell r="B1867" t="str">
            <v>GRELHA HEMISFÉRICA DE FERRO FUNDIDO - 150MM</v>
          </cell>
          <cell r="C1867" t="str">
            <v>UN</v>
          </cell>
          <cell r="D1867">
            <v>35.46</v>
          </cell>
        </row>
        <row r="1868">
          <cell r="A1868">
            <v>10012029</v>
          </cell>
          <cell r="B1868" t="str">
            <v>CURVA DE FERRO FUNDIDO, LINHA SMU (LIGAÇÃO REDE-CONDUTOR) - 50MM</v>
          </cell>
          <cell r="C1868" t="str">
            <v>UN</v>
          </cell>
          <cell r="D1868">
            <v>194.76</v>
          </cell>
        </row>
        <row r="1869">
          <cell r="A1869">
            <v>10012030</v>
          </cell>
          <cell r="B1869" t="str">
            <v>CURVA DE FERRO FUNDIDO, LINHA SMU (LIGAÇÃO REDE-CONDUTOR) - 75MM</v>
          </cell>
          <cell r="C1869" t="str">
            <v>UN</v>
          </cell>
          <cell r="D1869">
            <v>203.32</v>
          </cell>
        </row>
        <row r="1870">
          <cell r="A1870">
            <v>10012031</v>
          </cell>
          <cell r="B1870" t="str">
            <v>CURVA DE FERRO FUNDIDO, LINHA SMU (LIGAÇÃO REDE-CONDUTOR) - 100MM</v>
          </cell>
          <cell r="C1870" t="str">
            <v>UN</v>
          </cell>
          <cell r="D1870">
            <v>220.6</v>
          </cell>
        </row>
        <row r="1871">
          <cell r="A1871">
            <v>10012032</v>
          </cell>
          <cell r="B1871" t="str">
            <v>CURVA DE FERRO FUNDIDO, LINHA SMU (LIGAÇÃO REDE-CONDUTOR) - 150MM</v>
          </cell>
          <cell r="C1871" t="str">
            <v>UN</v>
          </cell>
          <cell r="D1871">
            <v>288.64999999999998</v>
          </cell>
        </row>
        <row r="1872">
          <cell r="A1872">
            <v>10012034</v>
          </cell>
          <cell r="B1872" t="str">
            <v>LIGAÇÃO PARA DESPEJO LIVRE EM SARJETAS, COM TUBO DE FERRO FUNDIDO SMU - 100MM</v>
          </cell>
          <cell r="C1872" t="str">
            <v>M</v>
          </cell>
          <cell r="D1872">
            <v>297.32</v>
          </cell>
        </row>
        <row r="1873">
          <cell r="A1873">
            <v>10012080</v>
          </cell>
          <cell r="B1873" t="str">
            <v>TUBO DE CONCRETO - DIÂMETRO DE 30CM</v>
          </cell>
          <cell r="C1873" t="str">
            <v>M</v>
          </cell>
          <cell r="D1873">
            <v>128.49</v>
          </cell>
        </row>
        <row r="1874">
          <cell r="A1874">
            <v>10012081</v>
          </cell>
          <cell r="B1874" t="str">
            <v>TUBO DE CONCRETO - DIÂMETRO DE 40CM</v>
          </cell>
          <cell r="C1874" t="str">
            <v>M</v>
          </cell>
          <cell r="D1874">
            <v>161.63</v>
          </cell>
        </row>
        <row r="1875">
          <cell r="A1875">
            <v>10012082</v>
          </cell>
          <cell r="B1875" t="str">
            <v>TUBO DE CONCRETO - DIÂMETRO DE 50CM</v>
          </cell>
          <cell r="C1875" t="str">
            <v>M</v>
          </cell>
          <cell r="D1875">
            <v>204.7</v>
          </cell>
        </row>
        <row r="1876">
          <cell r="A1876">
            <v>10012083</v>
          </cell>
          <cell r="B1876" t="str">
            <v>TUBO DE CONCRETO - DIÂMETRO DE 60CM</v>
          </cell>
          <cell r="C1876" t="str">
            <v>M</v>
          </cell>
          <cell r="D1876">
            <v>255.21</v>
          </cell>
        </row>
        <row r="1877">
          <cell r="A1877">
            <v>10012090</v>
          </cell>
          <cell r="B1877" t="str">
            <v>HA.01 - CAIXA DE LIGAÇÃO OU INSPEÇÃO - ESCAVAÇÃO E APILOAMENTO</v>
          </cell>
          <cell r="C1877" t="str">
            <v>M3</v>
          </cell>
          <cell r="D1877">
            <v>69.91</v>
          </cell>
        </row>
        <row r="1878">
          <cell r="A1878">
            <v>10012091</v>
          </cell>
          <cell r="B1878" t="str">
            <v>HA.01 - CAIXA DE LIGAÇÃO OU INSPEÇÃO - LASTRO DE CONCRETO (FUNDO)</v>
          </cell>
          <cell r="C1878" t="str">
            <v>M3</v>
          </cell>
          <cell r="D1878">
            <v>587.02</v>
          </cell>
        </row>
        <row r="1879">
          <cell r="A1879">
            <v>10012092</v>
          </cell>
          <cell r="B1879" t="str">
            <v>HA.01 - CAIXA DE LIGAÇÃO OU INSPEÇÃO - ALVENARIA DE 1/2 TIJOLO, REVESTIDA</v>
          </cell>
          <cell r="C1879" t="str">
            <v>M2</v>
          </cell>
          <cell r="D1879">
            <v>307.88</v>
          </cell>
        </row>
        <row r="1880">
          <cell r="A1880">
            <v>10012093</v>
          </cell>
          <cell r="B1880" t="str">
            <v>HA.01 - CAIXA DE LIGAÇÃO OU INSPEÇÃO - ALVENARIA DE 1 TIJOLO, REVESTIDA</v>
          </cell>
          <cell r="C1880" t="str">
            <v>M2</v>
          </cell>
          <cell r="D1880">
            <v>435.09</v>
          </cell>
        </row>
        <row r="1881">
          <cell r="A1881">
            <v>10012094</v>
          </cell>
          <cell r="B1881" t="str">
            <v>HA.01 - CAIXA DE LIGAÇÃO OU INSPEÇÃO - TAMPA DE CONCRETO</v>
          </cell>
          <cell r="C1881" t="str">
            <v>M2</v>
          </cell>
          <cell r="D1881">
            <v>273.06</v>
          </cell>
        </row>
        <row r="1882">
          <cell r="A1882">
            <v>10012098</v>
          </cell>
          <cell r="B1882" t="str">
            <v>ENVELOPAMENTO DE TUBULAÇÃO ENTERRADA, COM CONCRETO</v>
          </cell>
          <cell r="C1882" t="str">
            <v>M</v>
          </cell>
          <cell r="D1882">
            <v>43.1</v>
          </cell>
        </row>
        <row r="1883">
          <cell r="A1883">
            <v>10013000</v>
          </cell>
          <cell r="B1883" t="str">
            <v>APARELHOS SANITÁRIOS E EQUIPAMENTOS</v>
          </cell>
          <cell r="C1883" t="str">
            <v>.</v>
          </cell>
          <cell r="D1883" t="str">
            <v>.</v>
          </cell>
        </row>
        <row r="1884">
          <cell r="A1884">
            <v>10013001</v>
          </cell>
          <cell r="B1884" t="str">
            <v>BACIA SANITÁRIA SIFONADA, DE LOUÇA BRANCA</v>
          </cell>
          <cell r="C1884" t="str">
            <v>UN</v>
          </cell>
          <cell r="D1884">
            <v>384.72</v>
          </cell>
        </row>
        <row r="1885">
          <cell r="A1885">
            <v>10013003</v>
          </cell>
          <cell r="B1885" t="str">
            <v>BACIA SANITÁRIA COM CAIXA ACOPLADA DE LOUÇA BRANCA</v>
          </cell>
          <cell r="C1885" t="str">
            <v>UN</v>
          </cell>
          <cell r="D1885">
            <v>1176.76</v>
          </cell>
        </row>
        <row r="1886">
          <cell r="A1886">
            <v>10013004</v>
          </cell>
          <cell r="B1886" t="str">
            <v>BACIA SANITÁRIA INFANTIL SIFONADA, DE LOUÇA BRANCA</v>
          </cell>
          <cell r="C1886" t="str">
            <v>UN</v>
          </cell>
          <cell r="D1886">
            <v>613.5</v>
          </cell>
        </row>
        <row r="1887">
          <cell r="A1887">
            <v>10013005</v>
          </cell>
          <cell r="B1887" t="str">
            <v>BACIA SANITÁRIA ALTEADA PARA PORTADORES DE DEFICIÊNCIA FÍSICA</v>
          </cell>
          <cell r="C1887" t="str">
            <v>UN</v>
          </cell>
          <cell r="D1887">
            <v>1236.5</v>
          </cell>
        </row>
        <row r="1888">
          <cell r="A1888">
            <v>10013008</v>
          </cell>
          <cell r="B1888" t="str">
            <v>LAVATÓRIO DE LOUÇA BRANCA, SEM COLUNA, CAPACIDADE MÍNIMA 5L, EXCLUSIVE TORNEIRA</v>
          </cell>
          <cell r="C1888" t="str">
            <v>UN</v>
          </cell>
          <cell r="D1888">
            <v>515.86</v>
          </cell>
        </row>
        <row r="1889">
          <cell r="A1889">
            <v>10013014</v>
          </cell>
          <cell r="B1889" t="str">
            <v>LAVATÓRIO DE LOUÇA INDIVIDUAL PARA PORTADORES DE DEFICIÊNCIA FÍSICA</v>
          </cell>
          <cell r="C1889" t="str">
            <v>UN</v>
          </cell>
          <cell r="D1889">
            <v>1234.3800000000001</v>
          </cell>
        </row>
        <row r="1890">
          <cell r="A1890">
            <v>10013016</v>
          </cell>
          <cell r="B1890" t="str">
            <v>LAVATÓRIO OVAL DE EMBUTIR, LOUÇA BRANCA - EXCLUSIVE TORNEIRA</v>
          </cell>
          <cell r="C1890" t="str">
            <v>UN</v>
          </cell>
          <cell r="D1890">
            <v>389.29</v>
          </cell>
        </row>
        <row r="1891">
          <cell r="A1891">
            <v>10013019</v>
          </cell>
          <cell r="B1891" t="str">
            <v>HX.01 - LAVATÓRIO E BEBEDOURO DE CHAPA AÇO INOX CHAPA 18 - EXCLUSIVE TORNEIRA</v>
          </cell>
          <cell r="C1891" t="str">
            <v>M</v>
          </cell>
          <cell r="D1891">
            <v>4578.0200000000004</v>
          </cell>
        </row>
        <row r="1892">
          <cell r="A1892">
            <v>10013025</v>
          </cell>
          <cell r="B1892" t="str">
            <v>MICTÓRIO INDIVIDUAL DE LOUÇA BRANCA, TIPO BACIA - DE CENTRO</v>
          </cell>
          <cell r="C1892" t="str">
            <v>UN</v>
          </cell>
          <cell r="D1892">
            <v>745.4</v>
          </cell>
        </row>
        <row r="1893">
          <cell r="A1893">
            <v>10013036</v>
          </cell>
          <cell r="B1893" t="str">
            <v>MICTÓRIO INDIVIDUAL DE LOUÇA, PARA DEFICIENTE</v>
          </cell>
          <cell r="C1893" t="str">
            <v>UN</v>
          </cell>
          <cell r="D1893">
            <v>2451.5700000000002</v>
          </cell>
        </row>
        <row r="1894">
          <cell r="A1894">
            <v>10013038</v>
          </cell>
          <cell r="B1894" t="str">
            <v>HX.02 - MICTÓRIO COLETIVO DE AÇO INOXIDÁVEL - COMPRIMENTO 0/2000MM</v>
          </cell>
          <cell r="C1894" t="str">
            <v>M</v>
          </cell>
          <cell r="D1894">
            <v>1309.1600000000001</v>
          </cell>
        </row>
        <row r="1895">
          <cell r="A1895">
            <v>10013039</v>
          </cell>
          <cell r="B1895" t="str">
            <v>CONJUNTO ANTIVANDALISMO PARA MICTÓRIO FORMADO  POR VÁLVULA DE FECHAMENTO AUTOMÁTICO E RABICHO DE METAL</v>
          </cell>
          <cell r="C1895" t="str">
            <v>UN</v>
          </cell>
          <cell r="D1895">
            <v>788.09</v>
          </cell>
        </row>
        <row r="1896">
          <cell r="A1896">
            <v>10013040</v>
          </cell>
          <cell r="B1896" t="str">
            <v>TANQUE DE LOUÇA BRANCA, SEM COLUNA, CAPACIDADE MÍNIMA 30L, EXCLUSIVE TORNEIRA</v>
          </cell>
          <cell r="C1896" t="str">
            <v>UN</v>
          </cell>
          <cell r="D1896">
            <v>1116.8900000000001</v>
          </cell>
        </row>
        <row r="1897">
          <cell r="A1897">
            <v>10013050</v>
          </cell>
          <cell r="B1897" t="str">
            <v>CUBA SIMPLES DE AÇO INOXIDÁVEL CHAPA 20 - 500X400X200MM</v>
          </cell>
          <cell r="C1897" t="str">
            <v>UN</v>
          </cell>
          <cell r="D1897">
            <v>863.29</v>
          </cell>
        </row>
        <row r="1898">
          <cell r="A1898">
            <v>10013051</v>
          </cell>
          <cell r="B1898" t="str">
            <v>CUBA SIMPLES DE AÇO INOXIDÁVEL CHAPA 20 - 560X335X150MM</v>
          </cell>
          <cell r="C1898" t="str">
            <v>UN</v>
          </cell>
          <cell r="D1898">
            <v>757.35</v>
          </cell>
        </row>
        <row r="1899">
          <cell r="A1899">
            <v>10013052</v>
          </cell>
          <cell r="B1899" t="str">
            <v>CUBA SIMPLES DE AÇO INOXIDÁVEL CHAPA 20 - 500X400X250MM</v>
          </cell>
          <cell r="C1899" t="str">
            <v>UN</v>
          </cell>
          <cell r="D1899">
            <v>849.13</v>
          </cell>
        </row>
        <row r="1900">
          <cell r="A1900">
            <v>10013053</v>
          </cell>
          <cell r="B1900" t="str">
            <v>CUBA SIMPLES DE AÇO INOXIDÁVEL CHAPA 20 - 500X400X150MM</v>
          </cell>
          <cell r="C1900" t="str">
            <v>UN</v>
          </cell>
          <cell r="D1900">
            <v>697.91</v>
          </cell>
        </row>
        <row r="1901">
          <cell r="A1901">
            <v>10013055</v>
          </cell>
          <cell r="B1901" t="str">
            <v>CUBA DUPLA DE AÇO INOXIDÁVEL CHAPA 20 - 700X400X150MM</v>
          </cell>
          <cell r="C1901" t="str">
            <v>UN</v>
          </cell>
          <cell r="D1901">
            <v>1340.1</v>
          </cell>
        </row>
        <row r="1902">
          <cell r="A1902">
            <v>10013057</v>
          </cell>
          <cell r="B1902" t="str">
            <v>CUBA DUPLA DE AÇO INOXIDÁVEL CHAPA 20 - 1020X400X200MM</v>
          </cell>
          <cell r="C1902" t="str">
            <v>UN</v>
          </cell>
          <cell r="D1902">
            <v>1663.06</v>
          </cell>
        </row>
        <row r="1903">
          <cell r="A1903">
            <v>10013058</v>
          </cell>
          <cell r="B1903" t="str">
            <v>TANQUE DE PANELA EM AÇO INOXIDÁVEL CHAPA 18  - 600X500X400MM</v>
          </cell>
          <cell r="C1903" t="str">
            <v>UN</v>
          </cell>
          <cell r="D1903">
            <v>1744.48</v>
          </cell>
        </row>
        <row r="1904">
          <cell r="A1904">
            <v>10013059</v>
          </cell>
          <cell r="B1904" t="str">
            <v>HX.04 - TANQUE DE PANELA EM AÇO INOXIDÁVEL CHAPA 18 - 600X800X300MM</v>
          </cell>
          <cell r="C1904" t="str">
            <v>UN</v>
          </cell>
          <cell r="D1904">
            <v>1888.62</v>
          </cell>
        </row>
        <row r="1905">
          <cell r="A1905">
            <v>10013060</v>
          </cell>
          <cell r="B1905" t="str">
            <v>TANQUE DE PANELA EM AÇO INOXIDÁVEL - 600X500X500MM</v>
          </cell>
          <cell r="C1905" t="str">
            <v>UN</v>
          </cell>
          <cell r="D1905">
            <v>2194.17</v>
          </cell>
        </row>
        <row r="1906">
          <cell r="A1906">
            <v>10013061</v>
          </cell>
          <cell r="B1906" t="str">
            <v>CUBA DE FIBRA DE VIDRO 600 X 500 X 200MM</v>
          </cell>
          <cell r="C1906" t="str">
            <v>UN</v>
          </cell>
          <cell r="D1906">
            <v>923.27</v>
          </cell>
        </row>
        <row r="1907">
          <cell r="A1907">
            <v>10013062</v>
          </cell>
          <cell r="B1907" t="str">
            <v>TANQUE PARA LAVA PÉS</v>
          </cell>
          <cell r="C1907" t="str">
            <v>UN</v>
          </cell>
          <cell r="D1907">
            <v>3054.78</v>
          </cell>
        </row>
        <row r="1908">
          <cell r="A1908">
            <v>10013070</v>
          </cell>
          <cell r="B1908" t="str">
            <v>BEBEDOURO ELÉTRICO COM SISTEMA DE REFRIGERAÇÃO E DUAS SAÍDAS - 40L</v>
          </cell>
          <cell r="C1908" t="str">
            <v>UN</v>
          </cell>
          <cell r="D1908">
            <v>1452.85</v>
          </cell>
        </row>
        <row r="1909">
          <cell r="A1909">
            <v>10013071</v>
          </cell>
          <cell r="B1909" t="str">
            <v>BEBEDOURO ELÉTRICO COM SISTEMA DE REFRIGERAÇÃO E DUAS SAÍDAS - 80L</v>
          </cell>
          <cell r="C1909" t="str">
            <v>UN</v>
          </cell>
          <cell r="D1909">
            <v>1907.99</v>
          </cell>
        </row>
        <row r="1910">
          <cell r="A1910">
            <v>10013078</v>
          </cell>
          <cell r="B1910" t="str">
            <v>FILTRO TIPO CUNO OU SIMILAR COM ELEMENTO FILTRANTE CEL./CARVAO/CEL. 180 L/H</v>
          </cell>
          <cell r="C1910" t="str">
            <v>UN</v>
          </cell>
          <cell r="D1910">
            <v>217.68</v>
          </cell>
        </row>
        <row r="1911">
          <cell r="A1911">
            <v>10013101</v>
          </cell>
          <cell r="B1911" t="str">
            <v>BANCO ARTICULADO PARA PCD EM AÇO INOX - 45X45CM</v>
          </cell>
          <cell r="C1911" t="str">
            <v>UN</v>
          </cell>
          <cell r="D1911">
            <v>479.54</v>
          </cell>
        </row>
        <row r="1912">
          <cell r="A1912">
            <v>10013102</v>
          </cell>
          <cell r="B1912" t="str">
            <v>BANCO ARTICULADO PARA PCD EM AÇO INOX - 70X45CM</v>
          </cell>
          <cell r="C1912" t="str">
            <v>UN</v>
          </cell>
          <cell r="D1912">
            <v>640.45000000000005</v>
          </cell>
        </row>
        <row r="1913">
          <cell r="A1913">
            <v>10013105</v>
          </cell>
          <cell r="B1913" t="str">
            <v>LAVATÓRIO DE LOUÇA BRANCA, COM COLUNA</v>
          </cell>
          <cell r="C1913" t="str">
            <v>UN</v>
          </cell>
          <cell r="D1913">
            <v>314.18</v>
          </cell>
        </row>
        <row r="1914">
          <cell r="A1914">
            <v>10014000</v>
          </cell>
          <cell r="B1914" t="str">
            <v>METAIS SANITÁRIOS E ACESSÓRIOS</v>
          </cell>
          <cell r="C1914" t="str">
            <v>.</v>
          </cell>
          <cell r="D1914" t="str">
            <v>.</v>
          </cell>
        </row>
        <row r="1915">
          <cell r="A1915">
            <v>10014003</v>
          </cell>
          <cell r="B1915" t="str">
            <v>TORNEIRA DE PRESSÃO PARA USO GERAL, METAL CROMADO - 1/2"</v>
          </cell>
          <cell r="C1915" t="str">
            <v>UN</v>
          </cell>
          <cell r="D1915">
            <v>55.44</v>
          </cell>
        </row>
        <row r="1916">
          <cell r="A1916">
            <v>10014004</v>
          </cell>
          <cell r="B1916" t="str">
            <v>TORNEIRA DE PRESSÃO PARA USO GERAL, METAL CROMADO - 3/4"</v>
          </cell>
          <cell r="C1916" t="str">
            <v>UN</v>
          </cell>
          <cell r="D1916">
            <v>55.62</v>
          </cell>
        </row>
        <row r="1917">
          <cell r="A1917">
            <v>10014008</v>
          </cell>
          <cell r="B1917" t="str">
            <v>TORNEIRA DE PRESSÃO PARA PIA, COM CORPO LONGO E AERADOR - 3/4"</v>
          </cell>
          <cell r="C1917" t="str">
            <v>UN</v>
          </cell>
          <cell r="D1917">
            <v>195.86</v>
          </cell>
        </row>
        <row r="1918">
          <cell r="A1918">
            <v>10014009</v>
          </cell>
          <cell r="B1918" t="str">
            <v>TORNEIRA CLÍNICA DE MESA - 12 CM - 1/2"</v>
          </cell>
          <cell r="C1918" t="str">
            <v>UN</v>
          </cell>
          <cell r="D1918">
            <v>313.76</v>
          </cell>
        </row>
        <row r="1919">
          <cell r="A1919">
            <v>10014010</v>
          </cell>
          <cell r="B1919" t="str">
            <v>TORNEIRA DE MESA COM ACIONAMENTO MANUAL E FECHAMENTO AUTOMÁTICO</v>
          </cell>
          <cell r="C1919" t="str">
            <v>UN</v>
          </cell>
          <cell r="D1919">
            <v>593.65</v>
          </cell>
        </row>
        <row r="1920">
          <cell r="A1920">
            <v>10014011</v>
          </cell>
          <cell r="B1920" t="str">
            <v>TORNEIRA ELETRÔNICA DE MESA, COM SENSOR E ACIONAMENTO ELÉTRICO</v>
          </cell>
          <cell r="C1920" t="str">
            <v>UN</v>
          </cell>
          <cell r="D1920">
            <v>2599.4499999999998</v>
          </cell>
        </row>
        <row r="1921">
          <cell r="A1921">
            <v>10014012</v>
          </cell>
          <cell r="B1921" t="str">
            <v>BICA ALTA ARTICULÁVEL DE MESA - 1/2"</v>
          </cell>
          <cell r="C1921" t="str">
            <v>UN</v>
          </cell>
          <cell r="D1921">
            <v>443.53</v>
          </cell>
        </row>
        <row r="1922">
          <cell r="A1922">
            <v>10014013</v>
          </cell>
          <cell r="B1922" t="str">
            <v>MISTURADOR DE PAREDE PARA PIA, COM BICA MÓVEL TIPO LONGA E AERADOR - 3/4"</v>
          </cell>
          <cell r="C1922" t="str">
            <v>UN</v>
          </cell>
          <cell r="D1922">
            <v>344.79</v>
          </cell>
        </row>
        <row r="1923">
          <cell r="A1923">
            <v>10014015</v>
          </cell>
          <cell r="B1923" t="str">
            <v>REGISTRO REGULADOR DE VAZÃO - 1/2"</v>
          </cell>
          <cell r="C1923" t="str">
            <v>UN</v>
          </cell>
          <cell r="D1923">
            <v>153.19</v>
          </cell>
        </row>
        <row r="1924">
          <cell r="A1924">
            <v>10014016</v>
          </cell>
          <cell r="B1924" t="str">
            <v>TORNEIRA DE PAREDE ANTIVANDALISMO</v>
          </cell>
          <cell r="C1924" t="str">
            <v>UN</v>
          </cell>
          <cell r="D1924">
            <v>732.79</v>
          </cell>
        </row>
        <row r="1925">
          <cell r="A1925">
            <v>10014017</v>
          </cell>
          <cell r="B1925" t="str">
            <v>TORNEIRA DE ACIONAMENTO RESTRITO DE PAREDE</v>
          </cell>
          <cell r="C1925" t="str">
            <v>UN</v>
          </cell>
          <cell r="D1925">
            <v>414.44</v>
          </cell>
        </row>
        <row r="1926">
          <cell r="A1926">
            <v>10014018</v>
          </cell>
          <cell r="B1926" t="str">
            <v>TORNEIRA ELÉTRICA AUTOMÁTICA, COM CORPO EM PVC CROMADO - 220V</v>
          </cell>
          <cell r="C1926" t="str">
            <v>UN</v>
          </cell>
          <cell r="D1926">
            <v>207.82</v>
          </cell>
        </row>
        <row r="1927">
          <cell r="A1927">
            <v>10014019</v>
          </cell>
          <cell r="B1927" t="str">
            <v>VÁLVULA DE ACIONAMENTO HIDRO-MECÂNICO POR PEDAL</v>
          </cell>
          <cell r="C1927" t="str">
            <v>UN</v>
          </cell>
          <cell r="D1927">
            <v>907.09</v>
          </cell>
        </row>
        <row r="1928">
          <cell r="A1928">
            <v>10014023</v>
          </cell>
          <cell r="B1928" t="str">
            <v>VÁLVULA DE DESCARGA - 1.1/2"</v>
          </cell>
          <cell r="C1928" t="str">
            <v>UN</v>
          </cell>
          <cell r="D1928">
            <v>334.8</v>
          </cell>
        </row>
        <row r="1929">
          <cell r="A1929">
            <v>10014024</v>
          </cell>
          <cell r="B1929" t="str">
            <v>VÁLVULA DE DESCARGA COM DUPLO ACIONAMENTO</v>
          </cell>
          <cell r="C1929" t="str">
            <v>UN</v>
          </cell>
          <cell r="D1929">
            <v>453.12</v>
          </cell>
        </row>
        <row r="1930">
          <cell r="A1930">
            <v>10014025</v>
          </cell>
          <cell r="B1930" t="str">
            <v>VÁLVULA DE DESCARGA EXTERNA COM ALAVANCA - 1 1/4"</v>
          </cell>
          <cell r="C1930" t="str">
            <v>UN</v>
          </cell>
          <cell r="D1930">
            <v>302.77</v>
          </cell>
        </row>
        <row r="1931">
          <cell r="A1931">
            <v>10014026</v>
          </cell>
          <cell r="B1931" t="str">
            <v>ACABAMENTO ANTIVANDALISMO PARA VÁLVULA DE DESCARGA</v>
          </cell>
          <cell r="C1931" t="str">
            <v>UN</v>
          </cell>
          <cell r="D1931">
            <v>307.52</v>
          </cell>
        </row>
        <row r="1932">
          <cell r="A1932">
            <v>10014030</v>
          </cell>
          <cell r="B1932" t="str">
            <v>VÁLVULA DE FECHAMENTO AUTOMÁTICO PARA CHUVEIRO ELÉTRICO</v>
          </cell>
          <cell r="C1932" t="str">
            <v>UN</v>
          </cell>
          <cell r="D1932">
            <v>1155.19</v>
          </cell>
        </row>
        <row r="1933">
          <cell r="A1933">
            <v>10014031</v>
          </cell>
          <cell r="B1933" t="str">
            <v>VÁLVULA DE FECHAMENTO AUTOMÁTICO PARA DUCHA DE ÁGUA FRIA OU PRÉ-MISTURADA</v>
          </cell>
          <cell r="C1933" t="str">
            <v>UN</v>
          </cell>
          <cell r="D1933">
            <v>885.96</v>
          </cell>
        </row>
        <row r="1934">
          <cell r="A1934">
            <v>10014032</v>
          </cell>
          <cell r="B1934" t="str">
            <v>VÁLVULA DE FECHAMENTO AUTOMÁTICO PARA CHUVEIRO DE AQUECEDOR DE ACUMULAÇÃO</v>
          </cell>
          <cell r="C1934" t="str">
            <v>UN</v>
          </cell>
          <cell r="D1934">
            <v>1010.01</v>
          </cell>
        </row>
        <row r="1935">
          <cell r="A1935">
            <v>10014033</v>
          </cell>
          <cell r="B1935" t="str">
            <v>VÁLVULA FLUXIVEL PARA MICTÓRIO COM ACIONAMENTO MANUAL E FECHAMENTO AUTOMÁTICO</v>
          </cell>
          <cell r="C1935" t="str">
            <v>UN</v>
          </cell>
          <cell r="D1935">
            <v>688.09</v>
          </cell>
        </row>
        <row r="1936">
          <cell r="A1936">
            <v>10014035</v>
          </cell>
          <cell r="B1936" t="str">
            <v>REGISTRO DE ESFERA VS SOLDÁVEL , PVC - 1"</v>
          </cell>
          <cell r="C1936" t="str">
            <v>UN</v>
          </cell>
          <cell r="D1936">
            <v>36.479999999999997</v>
          </cell>
        </row>
        <row r="1937">
          <cell r="A1937">
            <v>10014037</v>
          </cell>
          <cell r="B1937" t="str">
            <v>CHUVEIRO FIXO DE METAL CROMADO - CRIVO COM DIÂMETRO DE NO MÍNIMO 6CM</v>
          </cell>
          <cell r="C1937" t="str">
            <v>UN</v>
          </cell>
          <cell r="D1937">
            <v>324.16000000000003</v>
          </cell>
        </row>
        <row r="1938">
          <cell r="A1938">
            <v>10014040</v>
          </cell>
          <cell r="B1938" t="str">
            <v>CHUVEIRO ELÉTRICO AUTOMÁTICO, CORPO EM PVC CROMADO - 220V-2800/4400W</v>
          </cell>
          <cell r="C1938" t="str">
            <v>UN</v>
          </cell>
          <cell r="D1938">
            <v>291.06</v>
          </cell>
        </row>
        <row r="1939">
          <cell r="A1939">
            <v>10014042</v>
          </cell>
          <cell r="B1939" t="str">
            <v>CHUVEIRO DUCHA MODELO JET-SET METÁLICA OU SIMILAR</v>
          </cell>
          <cell r="C1939" t="str">
            <v>UN</v>
          </cell>
          <cell r="D1939">
            <v>195.84</v>
          </cell>
        </row>
        <row r="1940">
          <cell r="A1940">
            <v>10014043</v>
          </cell>
          <cell r="B1940" t="str">
            <v>DUCHA HIGIÊNICA FLEXÍVEL COM REGISTRO DE PAREDE</v>
          </cell>
          <cell r="C1940" t="str">
            <v>UN</v>
          </cell>
          <cell r="D1940">
            <v>243.38</v>
          </cell>
        </row>
        <row r="1941">
          <cell r="A1941">
            <v>10014044</v>
          </cell>
          <cell r="B1941" t="str">
            <v>DUCHA HIGIÊNICA FLEXÍVEL SEM REGISTRO DE PAREDE</v>
          </cell>
          <cell r="C1941" t="str">
            <v>UN</v>
          </cell>
          <cell r="D1941">
            <v>640.04</v>
          </cell>
        </row>
        <row r="1942">
          <cell r="A1942">
            <v>10014045</v>
          </cell>
          <cell r="B1942" t="str">
            <v>CONJUNTO ANTIVANDALISMO FORMADO DE CHUVEIRO E VÁLVULA DE FECHAMENTO AUTOMÁTICO (ÁGUA FRIA OU PRÉ-MISTURADA)</v>
          </cell>
          <cell r="C1942" t="str">
            <v>UN</v>
          </cell>
          <cell r="D1942">
            <v>1394.36</v>
          </cell>
        </row>
        <row r="1943">
          <cell r="A1943">
            <v>10014048</v>
          </cell>
          <cell r="B1943" t="str">
            <v>MISTURADOR DE MESA PARA LAVATÓRIO - 1/2"</v>
          </cell>
          <cell r="C1943" t="str">
            <v>UN</v>
          </cell>
          <cell r="D1943">
            <v>679.99</v>
          </cell>
        </row>
        <row r="1944">
          <cell r="A1944">
            <v>10014049</v>
          </cell>
          <cell r="B1944" t="str">
            <v>MISTURADOR PARA CHUVEIRO ENTRADA HORIZ. 3/4" SAÍDA 1/2 C/ ACABAMENTO</v>
          </cell>
          <cell r="C1944" t="str">
            <v>UN</v>
          </cell>
          <cell r="D1944">
            <v>324.92</v>
          </cell>
        </row>
        <row r="1945">
          <cell r="A1945">
            <v>10014052</v>
          </cell>
          <cell r="B1945" t="str">
            <v>DISPENSER DE SABÃO, DE PAREDE, MANUAL, PARA SANITÁRIOS, ABS, ALTO IMPACTO, COM RESERVATÓRIO DE 800/ 900ML</v>
          </cell>
          <cell r="C1945" t="str">
            <v>UN</v>
          </cell>
          <cell r="D1945">
            <v>61.34</v>
          </cell>
        </row>
        <row r="1946">
          <cell r="A1946">
            <v>10014066</v>
          </cell>
          <cell r="B1946" t="str">
            <v>DISPENSER PAPEL TOALHA, DE PAREDE, MANUAL, PARA SANITÁRIOS - ABS - ALTO IMPACTO - AUTO CORTE</v>
          </cell>
          <cell r="C1946" t="str">
            <v>UN</v>
          </cell>
          <cell r="D1946">
            <v>258.10000000000002</v>
          </cell>
        </row>
        <row r="1947">
          <cell r="A1947">
            <v>10014073</v>
          </cell>
          <cell r="B1947" t="str">
            <v>FRONTÃO OU TESTEIRA DE MÁRMORE BRANCO ESPIRITO SANTO - H. ATÉ 10CM</v>
          </cell>
          <cell r="C1947" t="str">
            <v>M</v>
          </cell>
          <cell r="D1947">
            <v>119.9</v>
          </cell>
        </row>
        <row r="1948">
          <cell r="A1948">
            <v>10014074</v>
          </cell>
          <cell r="B1948" t="str">
            <v>FRONTÃO OU TESTEIRA DE GRANITO CINZA MAUA - H ATÉ 10CM</v>
          </cell>
          <cell r="C1948" t="str">
            <v>M</v>
          </cell>
          <cell r="D1948">
            <v>85.66</v>
          </cell>
        </row>
        <row r="1949">
          <cell r="A1949">
            <v>10014075</v>
          </cell>
          <cell r="B1949" t="str">
            <v>TAMPO PARA BANCADA ÚMIDA - GRANITO CINZA ANDORINHA - ESPESSURA 2CM</v>
          </cell>
          <cell r="C1949" t="str">
            <v>M2</v>
          </cell>
          <cell r="D1949">
            <v>631.46</v>
          </cell>
        </row>
        <row r="1950">
          <cell r="A1950">
            <v>10014076</v>
          </cell>
          <cell r="B1950" t="str">
            <v>TAMPO PARA BANCADA ÚMIDA - GRANITO CINZA MAUA POLIDO - ESPESSURA 2CM</v>
          </cell>
          <cell r="C1950" t="str">
            <v>M2</v>
          </cell>
          <cell r="D1950">
            <v>703.54</v>
          </cell>
        </row>
        <row r="1951">
          <cell r="A1951">
            <v>10014077</v>
          </cell>
          <cell r="B1951" t="str">
            <v>TAMPO PARA BANCADA ÚMIDA - GRANITO VERDE UBATUBA POLIDO - ESPESSURA 2CM</v>
          </cell>
          <cell r="C1951" t="str">
            <v>M2</v>
          </cell>
          <cell r="D1951">
            <v>730.83</v>
          </cell>
        </row>
        <row r="1952">
          <cell r="A1952">
            <v>10014078</v>
          </cell>
          <cell r="B1952" t="str">
            <v>TAMPO PARA BANCADA ÚMIDA - GRANITO PRETO TIJUCA POLIDO 2CM</v>
          </cell>
          <cell r="C1952" t="str">
            <v>M2</v>
          </cell>
          <cell r="D1952">
            <v>965.09</v>
          </cell>
        </row>
        <row r="1953">
          <cell r="A1953">
            <v>10014082</v>
          </cell>
          <cell r="B1953" t="str">
            <v>TAMPO PARA BANCADA ÚMIDA - MÁRMORE BRANCO ESPIRITO SANTO 2CM</v>
          </cell>
          <cell r="C1953" t="str">
            <v>M2</v>
          </cell>
          <cell r="D1953">
            <v>846.41</v>
          </cell>
        </row>
        <row r="1954">
          <cell r="A1954">
            <v>10014086</v>
          </cell>
          <cell r="B1954" t="str">
            <v>TAMPO PARA BANCADA ÚMIDA - AÇO INOX N.18 (18:8)</v>
          </cell>
          <cell r="C1954" t="str">
            <v>M2</v>
          </cell>
          <cell r="D1954">
            <v>1495.64</v>
          </cell>
        </row>
        <row r="1955">
          <cell r="A1955">
            <v>10014088</v>
          </cell>
          <cell r="B1955" t="str">
            <v>TAMPO PARA BANCADA ÚMIDA - CONCRETO POLIDO E=40MM COM BORDAS ARREDONDADAS E ENVERNIZADAS</v>
          </cell>
          <cell r="C1955" t="str">
            <v>M2</v>
          </cell>
          <cell r="D1955">
            <v>219.62</v>
          </cell>
        </row>
        <row r="1956">
          <cell r="A1956">
            <v>10014089</v>
          </cell>
          <cell r="B1956" t="str">
            <v>TAMPO PARA BANCADA ÚMIDA - CONCRETO POLIDO E=50MM COM BORDAS ARREDONDADAS E ENVERNIZADAS</v>
          </cell>
          <cell r="C1956" t="str">
            <v>M2</v>
          </cell>
          <cell r="D1956">
            <v>223.96</v>
          </cell>
        </row>
        <row r="1957">
          <cell r="A1957">
            <v>10014091</v>
          </cell>
          <cell r="B1957" t="str">
            <v>SABONETEIRA PARA SABÃO LÍQUIDO</v>
          </cell>
          <cell r="C1957" t="str">
            <v>UN</v>
          </cell>
          <cell r="D1957">
            <v>73.86</v>
          </cell>
        </row>
        <row r="1958">
          <cell r="A1958">
            <v>10014097</v>
          </cell>
          <cell r="B1958" t="str">
            <v>PORTA TOALHA DE PAPEL INTER FOLHAS</v>
          </cell>
          <cell r="C1958" t="str">
            <v>UN</v>
          </cell>
          <cell r="D1958">
            <v>73.81</v>
          </cell>
        </row>
        <row r="1959">
          <cell r="A1959">
            <v>10050000</v>
          </cell>
          <cell r="B1959" t="str">
            <v>DEMOLIÇÕES</v>
          </cell>
          <cell r="C1959" t="str">
            <v>.</v>
          </cell>
          <cell r="D1959" t="str">
            <v>.</v>
          </cell>
        </row>
        <row r="1960">
          <cell r="A1960">
            <v>10050001</v>
          </cell>
          <cell r="B1960" t="str">
            <v>DEMOLIÇÃO DE TUBULAÇÃO DE AÇO PRETO OU GALVANIZADO - ATÉ 2"</v>
          </cell>
          <cell r="C1960" t="str">
            <v>M</v>
          </cell>
          <cell r="D1960">
            <v>7.77</v>
          </cell>
        </row>
        <row r="1961">
          <cell r="A1961">
            <v>10050002</v>
          </cell>
          <cell r="B1961" t="str">
            <v>DEMOLIÇÃO DE TUBULAÇÃO DE AÇO PRETO OU GALVANIZADO - ACIMA DE 2"</v>
          </cell>
          <cell r="C1961" t="str">
            <v>M</v>
          </cell>
          <cell r="D1961">
            <v>12.95</v>
          </cell>
        </row>
        <row r="1962">
          <cell r="A1962">
            <v>10050003</v>
          </cell>
          <cell r="B1962" t="str">
            <v>DEMOLIÇÃO DE TUBULAÇÃO DE PVC RÍGIDO - ATÉ 4"</v>
          </cell>
          <cell r="C1962" t="str">
            <v>M</v>
          </cell>
          <cell r="D1962">
            <v>6.47</v>
          </cell>
        </row>
        <row r="1963">
          <cell r="A1963">
            <v>10050004</v>
          </cell>
          <cell r="B1963" t="str">
            <v>DEMOLIÇÃO DE TUBULAÇÃO DE PVC RÍGIDO - ACIMA DE 4"</v>
          </cell>
          <cell r="C1963" t="str">
            <v>M</v>
          </cell>
          <cell r="D1963">
            <v>11.65</v>
          </cell>
        </row>
        <row r="1964">
          <cell r="A1964">
            <v>10050005</v>
          </cell>
          <cell r="B1964" t="str">
            <v>DEMOLIÇÃO DE TUBULAÇÃO DE COBRE - ATÉ 1 1/4"</v>
          </cell>
          <cell r="C1964" t="str">
            <v>M</v>
          </cell>
          <cell r="D1964">
            <v>7.77</v>
          </cell>
        </row>
        <row r="1965">
          <cell r="A1965">
            <v>10050018</v>
          </cell>
          <cell r="B1965" t="str">
            <v>DEMOLIÇÃO DE REGISTROS</v>
          </cell>
          <cell r="C1965" t="str">
            <v>UN</v>
          </cell>
          <cell r="D1965">
            <v>6.47</v>
          </cell>
        </row>
        <row r="1966">
          <cell r="A1966">
            <v>10050032</v>
          </cell>
          <cell r="B1966" t="str">
            <v>DEMOLIÇÃO DE CALHAS, RUFOS OU RINCÕES EM CHAPA METÁLICA</v>
          </cell>
          <cell r="C1966" t="str">
            <v>M</v>
          </cell>
          <cell r="D1966">
            <v>5.96</v>
          </cell>
        </row>
        <row r="1967">
          <cell r="A1967">
            <v>10050033</v>
          </cell>
          <cell r="B1967" t="str">
            <v>DEMOLIÇÃO DE CONDUTORES APARENTES</v>
          </cell>
          <cell r="C1967" t="str">
            <v>M</v>
          </cell>
          <cell r="D1967">
            <v>3.88</v>
          </cell>
        </row>
        <row r="1968">
          <cell r="A1968">
            <v>10060000</v>
          </cell>
          <cell r="B1968" t="str">
            <v>RETIRADAS</v>
          </cell>
          <cell r="C1968" t="str">
            <v>.</v>
          </cell>
          <cell r="D1968" t="str">
            <v>.</v>
          </cell>
        </row>
        <row r="1969">
          <cell r="A1969">
            <v>10060001</v>
          </cell>
          <cell r="B1969" t="str">
            <v>RETIRADA DE TUBULAÇÃO DE AÇO PRETO OU GALVANIZADO - ATÉ 2"</v>
          </cell>
          <cell r="C1969" t="str">
            <v>M</v>
          </cell>
          <cell r="D1969">
            <v>16.18</v>
          </cell>
        </row>
        <row r="1970">
          <cell r="A1970">
            <v>10060002</v>
          </cell>
          <cell r="B1970" t="str">
            <v>RETIRADA DE TUBULAÇÃO DE AÇO PRETO OU GALVANIZADO - ACIMA DE 2"</v>
          </cell>
          <cell r="C1970" t="str">
            <v>M</v>
          </cell>
          <cell r="D1970">
            <v>19.41</v>
          </cell>
        </row>
        <row r="1971">
          <cell r="A1971">
            <v>10060003</v>
          </cell>
          <cell r="B1971" t="str">
            <v>RETIRADA DE TUBULAÇÃO DE PVC RÍGIDO - ATÉ 4"</v>
          </cell>
          <cell r="C1971" t="str">
            <v>M</v>
          </cell>
          <cell r="D1971">
            <v>14.56</v>
          </cell>
        </row>
        <row r="1972">
          <cell r="A1972">
            <v>10060004</v>
          </cell>
          <cell r="B1972" t="str">
            <v>RETIRADA DE TUBULAÇÃO DE PVC RÍGIDO - ACIMA DE 4"</v>
          </cell>
          <cell r="C1972" t="str">
            <v>M</v>
          </cell>
          <cell r="D1972">
            <v>17.79</v>
          </cell>
        </row>
        <row r="1973">
          <cell r="A1973">
            <v>10060005</v>
          </cell>
          <cell r="B1973" t="str">
            <v>RETIRADA DE TUBULAÇÃO DE COBRE - ATÉ 1 1/4"</v>
          </cell>
          <cell r="C1973" t="str">
            <v>M</v>
          </cell>
          <cell r="D1973">
            <v>16.18</v>
          </cell>
        </row>
        <row r="1974">
          <cell r="A1974">
            <v>10060006</v>
          </cell>
          <cell r="B1974" t="str">
            <v>RETIRADA DE TUBULAÇÃO DE COBRE - ACIMA DE 1 1/4"</v>
          </cell>
          <cell r="C1974" t="str">
            <v>M</v>
          </cell>
          <cell r="D1974">
            <v>19.41</v>
          </cell>
        </row>
        <row r="1975">
          <cell r="A1975">
            <v>10060007</v>
          </cell>
          <cell r="B1975" t="str">
            <v>RETIRADA DE TUBULAÇÃO DE FERRO FUNDIDO - ATÉ 4"</v>
          </cell>
          <cell r="C1975" t="str">
            <v>M</v>
          </cell>
          <cell r="D1975">
            <v>16.18</v>
          </cell>
        </row>
        <row r="1976">
          <cell r="A1976">
            <v>10060008</v>
          </cell>
          <cell r="B1976" t="str">
            <v>RETIRADA DE TUBULAÇÃO DE FERRO FUNDIDO - ACIMA DE 4"</v>
          </cell>
          <cell r="C1976" t="str">
            <v>M</v>
          </cell>
          <cell r="D1976">
            <v>19.41</v>
          </cell>
        </row>
        <row r="1977">
          <cell r="A1977">
            <v>10060009</v>
          </cell>
          <cell r="B1977" t="str">
            <v>RETIRADA DE TUBULAÇÃO DE CIMENTO-AMIANTO - ATÉ 3"</v>
          </cell>
          <cell r="C1977" t="str">
            <v>M</v>
          </cell>
          <cell r="D1977">
            <v>14.56</v>
          </cell>
        </row>
        <row r="1978">
          <cell r="A1978">
            <v>10060010</v>
          </cell>
          <cell r="B1978" t="str">
            <v>RETIRADA DE TUBULAÇÃO DE CIMENTO-AMIANTO - ACIMA DE 3"</v>
          </cell>
          <cell r="C1978" t="str">
            <v>M</v>
          </cell>
          <cell r="D1978">
            <v>17.79</v>
          </cell>
        </row>
        <row r="1979">
          <cell r="A1979">
            <v>10060011</v>
          </cell>
          <cell r="B1979" t="str">
            <v>RETIRADA DE TUBULAÇÃO DE CERÂMICA VIDRADA - ATÉ 6"</v>
          </cell>
          <cell r="C1979" t="str">
            <v>M</v>
          </cell>
          <cell r="D1979">
            <v>22.65</v>
          </cell>
        </row>
        <row r="1980">
          <cell r="A1980">
            <v>10060012</v>
          </cell>
          <cell r="B1980" t="str">
            <v>RETIRADA DE TUBULAÇÃO DE CERÂMICA VIDRADA - ACIMA DE 6"</v>
          </cell>
          <cell r="C1980" t="str">
            <v>M</v>
          </cell>
          <cell r="D1980">
            <v>25.88</v>
          </cell>
        </row>
        <row r="1981">
          <cell r="A1981">
            <v>10060015</v>
          </cell>
          <cell r="B1981" t="str">
            <v>RETIRADA DE RESERVATÓRIOS DE CIMENTO-AMIANTO - ATÉ 1000 LITROS</v>
          </cell>
          <cell r="C1981" t="str">
            <v>UN</v>
          </cell>
          <cell r="D1981">
            <v>174.73</v>
          </cell>
        </row>
        <row r="1982">
          <cell r="A1982">
            <v>10060018</v>
          </cell>
          <cell r="B1982" t="str">
            <v>RETIRADA DE REGISTROS OU VÁLVULAS FLUXÍVEIS</v>
          </cell>
          <cell r="C1982" t="str">
            <v>UN</v>
          </cell>
          <cell r="D1982">
            <v>129.29</v>
          </cell>
        </row>
        <row r="1983">
          <cell r="A1983">
            <v>10060022</v>
          </cell>
          <cell r="B1983" t="str">
            <v>RETIRADA DE VÁLVULAS DE RETENÇÃO</v>
          </cell>
          <cell r="C1983" t="str">
            <v>UN</v>
          </cell>
          <cell r="D1983">
            <v>35.590000000000003</v>
          </cell>
        </row>
        <row r="1984">
          <cell r="A1984">
            <v>10060024</v>
          </cell>
          <cell r="B1984" t="str">
            <v>RETIRADA DE CONJUNTOS MOTOR-BOMBA</v>
          </cell>
          <cell r="C1984" t="str">
            <v>UN</v>
          </cell>
          <cell r="D1984">
            <v>258.81</v>
          </cell>
        </row>
        <row r="1985">
          <cell r="A1985">
            <v>10060026</v>
          </cell>
          <cell r="B1985" t="str">
            <v>RETIRADA DE CAIXAS SIFONADAS OU RALOS</v>
          </cell>
          <cell r="C1985" t="str">
            <v>UN</v>
          </cell>
          <cell r="D1985">
            <v>17.79</v>
          </cell>
        </row>
        <row r="1986">
          <cell r="A1986">
            <v>10060029</v>
          </cell>
          <cell r="B1986" t="str">
            <v>RETIRADA DE HIDRANTES DE PAREDE</v>
          </cell>
          <cell r="C1986" t="str">
            <v>UN</v>
          </cell>
          <cell r="D1986">
            <v>97.05</v>
          </cell>
        </row>
        <row r="1987">
          <cell r="A1987">
            <v>10060032</v>
          </cell>
          <cell r="B1987" t="str">
            <v>RETIRADA DE CALHAS, RUFOS OU RINCÕES EM CHAPA METÁLICA</v>
          </cell>
          <cell r="C1987" t="str">
            <v>M</v>
          </cell>
          <cell r="D1987">
            <v>8.09</v>
          </cell>
        </row>
        <row r="1988">
          <cell r="A1988">
            <v>10060033</v>
          </cell>
          <cell r="B1988" t="str">
            <v>RETIRADA DE CONDUTORES APARENTES</v>
          </cell>
          <cell r="C1988" t="str">
            <v>M</v>
          </cell>
          <cell r="D1988">
            <v>5.18</v>
          </cell>
        </row>
        <row r="1989">
          <cell r="A1989">
            <v>10060035</v>
          </cell>
          <cell r="B1989" t="str">
            <v>RETIRADA DE APARELHOS SANITÁRIOS, INCLUSIVE ACESSÓRIOS</v>
          </cell>
          <cell r="C1989" t="str">
            <v>UN</v>
          </cell>
          <cell r="D1989">
            <v>48.53</v>
          </cell>
        </row>
        <row r="1990">
          <cell r="A1990">
            <v>10060040</v>
          </cell>
          <cell r="B1990" t="str">
            <v>RETIRADA DE SIFÕES</v>
          </cell>
          <cell r="C1990" t="str">
            <v>UN</v>
          </cell>
          <cell r="D1990">
            <v>12.94</v>
          </cell>
        </row>
        <row r="1991">
          <cell r="A1991">
            <v>10060042</v>
          </cell>
          <cell r="B1991" t="str">
            <v>RETIRADA DE TORNEIRAS</v>
          </cell>
          <cell r="C1991" t="str">
            <v>UN</v>
          </cell>
          <cell r="D1991">
            <v>8.41</v>
          </cell>
        </row>
        <row r="1992">
          <cell r="A1992">
            <v>10060045</v>
          </cell>
          <cell r="B1992" t="str">
            <v>RETIRADA DE CAIXAS DE DESCARGA DE SOBREPOR</v>
          </cell>
          <cell r="C1992" t="str">
            <v>UN</v>
          </cell>
          <cell r="D1992">
            <v>24.59</v>
          </cell>
        </row>
        <row r="1993">
          <cell r="A1993">
            <v>10060050</v>
          </cell>
          <cell r="B1993" t="str">
            <v>RETIRADA DO TAMPO ÚMIDO</v>
          </cell>
          <cell r="C1993" t="str">
            <v>M2</v>
          </cell>
          <cell r="D1993">
            <v>14.5</v>
          </cell>
        </row>
        <row r="1994">
          <cell r="A1994">
            <v>10070000</v>
          </cell>
          <cell r="B1994" t="str">
            <v>RECOLOCAÇÕES</v>
          </cell>
          <cell r="C1994" t="str">
            <v>.</v>
          </cell>
          <cell r="D1994" t="str">
            <v>.</v>
          </cell>
        </row>
        <row r="1995">
          <cell r="A1995">
            <v>10070018</v>
          </cell>
          <cell r="B1995" t="str">
            <v>RECOLOCAÇÃO DE REGISTROS OU VÁLVULAS FLUXÍVEIS</v>
          </cell>
          <cell r="C1995" t="str">
            <v>UN</v>
          </cell>
          <cell r="D1995">
            <v>118.6</v>
          </cell>
        </row>
        <row r="1996">
          <cell r="A1996">
            <v>10070022</v>
          </cell>
          <cell r="B1996" t="str">
            <v>RECOLOCAÇÃO DE VÁLVULAS DE RETENÇÃO</v>
          </cell>
          <cell r="C1996" t="str">
            <v>UN</v>
          </cell>
          <cell r="D1996">
            <v>61.17</v>
          </cell>
        </row>
        <row r="1997">
          <cell r="A1997">
            <v>10070024</v>
          </cell>
          <cell r="B1997" t="str">
            <v>RECOLOCAÇÃO DE CONJUNTOS MOTOR-BOMBA</v>
          </cell>
          <cell r="C1997" t="str">
            <v>UN</v>
          </cell>
          <cell r="D1997">
            <v>232.97</v>
          </cell>
        </row>
        <row r="1998">
          <cell r="A1998">
            <v>10070026</v>
          </cell>
          <cell r="B1998" t="str">
            <v>RECOLOCAÇÃO DE CAIXAS SIFONADAS OU RALOS</v>
          </cell>
          <cell r="C1998" t="str">
            <v>UN</v>
          </cell>
          <cell r="D1998">
            <v>109.56</v>
          </cell>
        </row>
        <row r="1999">
          <cell r="A1999">
            <v>10070029</v>
          </cell>
          <cell r="B1999" t="str">
            <v>RECOLOCAÇÃO DE HIDRANTES DE PAREDE</v>
          </cell>
          <cell r="C1999" t="str">
            <v>UN</v>
          </cell>
          <cell r="D1999">
            <v>302.86</v>
          </cell>
        </row>
        <row r="2000">
          <cell r="A2000">
            <v>10070032</v>
          </cell>
          <cell r="B2000" t="str">
            <v>RECOLOCAÇÃO DE CALHAS, RUFOS OU RINCÕES EM CHAPA METÁLICA</v>
          </cell>
          <cell r="C2000" t="str">
            <v>M</v>
          </cell>
          <cell r="D2000">
            <v>74.52</v>
          </cell>
        </row>
        <row r="2001">
          <cell r="A2001">
            <v>10070033</v>
          </cell>
          <cell r="B2001" t="str">
            <v>RECOLOCAÇÃO DE CONDUTORES APARENTES</v>
          </cell>
          <cell r="C2001" t="str">
            <v>M</v>
          </cell>
          <cell r="D2001">
            <v>61.96</v>
          </cell>
        </row>
        <row r="2002">
          <cell r="A2002">
            <v>10070035</v>
          </cell>
          <cell r="B2002" t="str">
            <v>RECOLOCAÇÃO DE APARELHOS SANITÁRIOS, INCLUSIVE ACESSÓRIOS</v>
          </cell>
          <cell r="C2002" t="str">
            <v>UN</v>
          </cell>
          <cell r="D2002">
            <v>174.73</v>
          </cell>
        </row>
        <row r="2003">
          <cell r="A2003">
            <v>10070040</v>
          </cell>
          <cell r="B2003" t="str">
            <v>RECOLOCAÇÃO DE SIFÕES</v>
          </cell>
          <cell r="C2003" t="str">
            <v>UN</v>
          </cell>
          <cell r="D2003">
            <v>29.12</v>
          </cell>
        </row>
        <row r="2004">
          <cell r="A2004">
            <v>10070042</v>
          </cell>
          <cell r="B2004" t="str">
            <v>RECOLOCAÇÃO DE TORNEIRAS</v>
          </cell>
          <cell r="C2004" t="str">
            <v>UN</v>
          </cell>
          <cell r="D2004">
            <v>16.18</v>
          </cell>
        </row>
        <row r="2005">
          <cell r="A2005">
            <v>10070045</v>
          </cell>
          <cell r="B2005" t="str">
            <v>RECOLOCAÇÃO DE CAIXAS DE DESCARGA DE SOBREPOR</v>
          </cell>
          <cell r="C2005" t="str">
            <v>UN</v>
          </cell>
          <cell r="D2005">
            <v>145.61000000000001</v>
          </cell>
        </row>
        <row r="2006">
          <cell r="A2006">
            <v>10080000</v>
          </cell>
          <cell r="B2006" t="str">
            <v>SERVIÇOS PARCIAIS</v>
          </cell>
          <cell r="C2006" t="str">
            <v>.</v>
          </cell>
          <cell r="D2006" t="str">
            <v>.</v>
          </cell>
        </row>
        <row r="2007">
          <cell r="A2007">
            <v>10080070</v>
          </cell>
          <cell r="B2007" t="str">
            <v>SIFÃO COM COPO, TIPO REFORÇADO, PVC RÍGIDO - 1 1/2"X2"</v>
          </cell>
          <cell r="C2007" t="str">
            <v>UN</v>
          </cell>
          <cell r="D2007">
            <v>40.43</v>
          </cell>
        </row>
        <row r="2008">
          <cell r="A2008">
            <v>10080072</v>
          </cell>
          <cell r="B2008" t="str">
            <v>SIFÃO TIPO PESADO, METAL CROMADO - 1"X1 1/2"</v>
          </cell>
          <cell r="C2008" t="str">
            <v>UN</v>
          </cell>
          <cell r="D2008">
            <v>198.99</v>
          </cell>
        </row>
        <row r="2009">
          <cell r="A2009">
            <v>10080073</v>
          </cell>
          <cell r="B2009" t="str">
            <v>SIFÃO TIPO PESADO, METAL CROMADO - 1"X2"</v>
          </cell>
          <cell r="C2009" t="str">
            <v>UN</v>
          </cell>
          <cell r="D2009">
            <v>247.56</v>
          </cell>
        </row>
        <row r="2010">
          <cell r="A2010">
            <v>10080074</v>
          </cell>
          <cell r="B2010" t="str">
            <v>SIFÃO TIPO PESADO, METAL CROMADO - 1 1/2"X2"</v>
          </cell>
          <cell r="C2010" t="str">
            <v>UN</v>
          </cell>
          <cell r="D2010">
            <v>148.75</v>
          </cell>
        </row>
        <row r="2011">
          <cell r="A2011">
            <v>10080076</v>
          </cell>
          <cell r="B2011" t="str">
            <v>TUBO DE LIGAÇÃO FLEXÍVEL, PVC - 1/2"X30/40CM</v>
          </cell>
          <cell r="C2011" t="str">
            <v>UN</v>
          </cell>
          <cell r="D2011">
            <v>23.04</v>
          </cell>
        </row>
        <row r="2012">
          <cell r="A2012">
            <v>10080081</v>
          </cell>
          <cell r="B2012" t="str">
            <v>TUBO DE LIGAÇÃO FLEXÍVEL, METAL CROMADO - 1/2"X30/40CM</v>
          </cell>
          <cell r="C2012" t="str">
            <v>UN</v>
          </cell>
          <cell r="D2012">
            <v>39.630000000000003</v>
          </cell>
        </row>
        <row r="2013">
          <cell r="A2013">
            <v>10080086</v>
          </cell>
          <cell r="B2013" t="str">
            <v>TORNEIRA DE PRESSÃO PARA LAVATÓRIO, METAL CROMADO - 1/2"</v>
          </cell>
          <cell r="C2013" t="str">
            <v>UN</v>
          </cell>
          <cell r="D2013">
            <v>67.53</v>
          </cell>
        </row>
        <row r="2014">
          <cell r="A2014">
            <v>10080093</v>
          </cell>
          <cell r="B2014" t="str">
            <v>VÁLVULA AMERICANA DE METAL CROMADO - 1 1/2"X3 3/4"</v>
          </cell>
          <cell r="C2014" t="str">
            <v>UN</v>
          </cell>
          <cell r="D2014">
            <v>79.19</v>
          </cell>
        </row>
        <row r="2015">
          <cell r="A2015">
            <v>10080097</v>
          </cell>
          <cell r="B2015" t="str">
            <v>TUBO DE LIGAÇÃO EM ALUMÍNIO COM CANOPLA, PARA CHUVEIRO - 3/4"</v>
          </cell>
          <cell r="C2015" t="str">
            <v>UN</v>
          </cell>
          <cell r="D2015">
            <v>40.6</v>
          </cell>
        </row>
        <row r="2016">
          <cell r="A2016">
            <v>10090000</v>
          </cell>
          <cell r="B2016" t="str">
            <v>OUTROS SERVIÇOS</v>
          </cell>
          <cell r="C2016" t="str">
            <v>.</v>
          </cell>
          <cell r="D2016" t="str">
            <v>.</v>
          </cell>
        </row>
        <row r="2017">
          <cell r="A2017">
            <v>10090001</v>
          </cell>
          <cell r="B2017" t="str">
            <v>DESENTUPIMENTO DE RAMAIS DE ESGOTO OU ÁGUAS PLUVIAIS</v>
          </cell>
          <cell r="C2017" t="str">
            <v>M</v>
          </cell>
          <cell r="D2017">
            <v>14.81</v>
          </cell>
        </row>
        <row r="2018">
          <cell r="A2018">
            <v>11000000</v>
          </cell>
          <cell r="B2018" t="str">
            <v>REVESTIMENTOS</v>
          </cell>
        </row>
        <row r="2019">
          <cell r="A2019">
            <v>11001000</v>
          </cell>
          <cell r="B2019" t="str">
            <v>REVESTIMENTO DE FORROS</v>
          </cell>
          <cell r="C2019" t="str">
            <v>.</v>
          </cell>
          <cell r="D2019" t="str">
            <v>.</v>
          </cell>
        </row>
        <row r="2020">
          <cell r="A2020">
            <v>11001001</v>
          </cell>
          <cell r="B2020" t="str">
            <v>CHAPISCO COMUM - ARGAMASSA DE CIMENTO E AREIA 1:3</v>
          </cell>
          <cell r="C2020" t="str">
            <v>M2</v>
          </cell>
          <cell r="D2020">
            <v>19.11</v>
          </cell>
        </row>
        <row r="2021">
          <cell r="A2021">
            <v>11001008</v>
          </cell>
          <cell r="B2021" t="str">
            <v>EMBOÇO - ARGAMASSA MISTA DE CIMENTO, CAL E AREIA 1:4/12</v>
          </cell>
          <cell r="C2021" t="str">
            <v>M2</v>
          </cell>
          <cell r="D2021">
            <v>53.95</v>
          </cell>
        </row>
        <row r="2022">
          <cell r="A2022">
            <v>11001009</v>
          </cell>
          <cell r="B2022" t="str">
            <v>EMBOÇO DESEMPENADO PARA PINTURA - ARGAMASSA MISTA CIMENTO, CAL E AREIA 1:3/12</v>
          </cell>
          <cell r="C2022" t="str">
            <v>M2</v>
          </cell>
          <cell r="D2022">
            <v>54.82</v>
          </cell>
        </row>
        <row r="2023">
          <cell r="A2023">
            <v>11001013</v>
          </cell>
          <cell r="B2023" t="str">
            <v>REBOCO INTERNO - ARGAMASSA PRÉ-FABRICADA</v>
          </cell>
          <cell r="C2023" t="str">
            <v>M2</v>
          </cell>
          <cell r="D2023">
            <v>41.42</v>
          </cell>
        </row>
        <row r="2024">
          <cell r="A2024">
            <v>11002000</v>
          </cell>
          <cell r="B2024" t="str">
            <v>REVESTIMENTO DE PAREDES INTERNAS</v>
          </cell>
          <cell r="C2024" t="str">
            <v>.</v>
          </cell>
          <cell r="D2024" t="str">
            <v>.</v>
          </cell>
        </row>
        <row r="2025">
          <cell r="A2025">
            <v>11002001</v>
          </cell>
          <cell r="B2025" t="str">
            <v>CHAPISCO COMUM - ARGAMASSA DE CIMENTO E AREIA 1:3</v>
          </cell>
          <cell r="C2025" t="str">
            <v>M2</v>
          </cell>
          <cell r="D2025">
            <v>7.64</v>
          </cell>
        </row>
        <row r="2026">
          <cell r="A2026">
            <v>11002003</v>
          </cell>
          <cell r="B2026" t="str">
            <v>CHAPISCO COLANTE APLICADO EM ESTRUTURA DE CONCRETO COM DESEMPENADEIRA DENTADA</v>
          </cell>
          <cell r="C2026" t="str">
            <v>M2</v>
          </cell>
          <cell r="D2026">
            <v>17.649999999999999</v>
          </cell>
        </row>
        <row r="2027">
          <cell r="A2027">
            <v>11002008</v>
          </cell>
          <cell r="B2027" t="str">
            <v>EMBOÇO INTERNO - ARGAMASSA MISTA DE CIMENTO, CAL E AREIA 1:4/12</v>
          </cell>
          <cell r="C2027" t="str">
            <v>M2</v>
          </cell>
          <cell r="D2027">
            <v>49.62</v>
          </cell>
        </row>
        <row r="2028">
          <cell r="A2028">
            <v>11002009</v>
          </cell>
          <cell r="B2028" t="str">
            <v>EMBOÇO INTERNO DESEMPENADO PARA PINTURA - ARGAMASSA MISTA DE CIMENTO, CAL E AREIA 1:3/12</v>
          </cell>
          <cell r="C2028" t="str">
            <v>M2</v>
          </cell>
          <cell r="D2028">
            <v>49.02</v>
          </cell>
        </row>
        <row r="2029">
          <cell r="A2029">
            <v>11002010</v>
          </cell>
          <cell r="B2029" t="str">
            <v>EMBOÇO INTERNO - ARGAMASSA DE CIMENTO E AREIA 1:3</v>
          </cell>
          <cell r="C2029" t="str">
            <v>M2</v>
          </cell>
          <cell r="D2029">
            <v>57.83</v>
          </cell>
        </row>
        <row r="2030">
          <cell r="A2030">
            <v>11002013</v>
          </cell>
          <cell r="B2030" t="str">
            <v>REBOCO INTERNO - ARGAMASSA PRÉ-FABRICADA</v>
          </cell>
          <cell r="C2030" t="str">
            <v>M2</v>
          </cell>
          <cell r="D2030">
            <v>25.94</v>
          </cell>
        </row>
        <row r="2031">
          <cell r="A2031">
            <v>11002015</v>
          </cell>
          <cell r="B2031" t="str">
            <v>REVESTIMENTO COM GESSO</v>
          </cell>
          <cell r="C2031" t="str">
            <v>M2</v>
          </cell>
          <cell r="D2031">
            <v>27.42</v>
          </cell>
        </row>
        <row r="2032">
          <cell r="A2032">
            <v>11002025</v>
          </cell>
          <cell r="B2032" t="str">
            <v>AZULEJOS, JUNTAS AMARRAÇÃO OU A PRUMO - ASSENTES COM ARGAMASSA COMUM</v>
          </cell>
          <cell r="C2032" t="str">
            <v>M2</v>
          </cell>
          <cell r="D2032">
            <v>85.39</v>
          </cell>
        </row>
        <row r="2033">
          <cell r="A2033">
            <v>11002029</v>
          </cell>
          <cell r="B2033" t="str">
            <v>AZULEJOS, JUNTA AMARRAÇÃO OU A PRUMO - ASSENTES COM ARGAMASSA COLANTE</v>
          </cell>
          <cell r="C2033" t="str">
            <v>M2</v>
          </cell>
          <cell r="D2033">
            <v>74.28</v>
          </cell>
        </row>
        <row r="2034">
          <cell r="A2034">
            <v>11002075</v>
          </cell>
          <cell r="B2034" t="str">
            <v>LAMINADO MELAMÍNICO COLADO, 1,3MM DE ESPESSURA - JUNTAS SECAS</v>
          </cell>
          <cell r="C2034" t="str">
            <v>M2</v>
          </cell>
          <cell r="D2034">
            <v>204.01</v>
          </cell>
        </row>
        <row r="2035">
          <cell r="A2035">
            <v>11002105</v>
          </cell>
          <cell r="B2035" t="str">
            <v>CHAPISCO COMUM - ARGAMASSA DE CIMENTO E AREIA 1:4</v>
          </cell>
          <cell r="C2035" t="str">
            <v>M2</v>
          </cell>
          <cell r="D2035">
            <v>7.26</v>
          </cell>
        </row>
        <row r="2036">
          <cell r="A2036">
            <v>11002107</v>
          </cell>
          <cell r="B2036" t="str">
            <v>VA.09 - CHAPISCO ROLADO APLICADO EM ALVENARIA COM ROLO PARA TEXTURA ACRÍLICA</v>
          </cell>
          <cell r="C2036" t="str">
            <v>M2</v>
          </cell>
          <cell r="D2036">
            <v>10.41</v>
          </cell>
        </row>
        <row r="2037">
          <cell r="A2037">
            <v>11003000</v>
          </cell>
          <cell r="B2037" t="str">
            <v>REVESTIMENTO DE PAREDES EXTERNAS</v>
          </cell>
          <cell r="C2037" t="str">
            <v>.</v>
          </cell>
          <cell r="D2037" t="str">
            <v>.</v>
          </cell>
        </row>
        <row r="2038">
          <cell r="A2038">
            <v>11003001</v>
          </cell>
          <cell r="B2038" t="str">
            <v>CHAPISCO COMUM - ARGAMASSA DE CIMENTO E AREIA 1:3</v>
          </cell>
          <cell r="C2038" t="str">
            <v>M2</v>
          </cell>
          <cell r="D2038">
            <v>7.64</v>
          </cell>
        </row>
        <row r="2039">
          <cell r="A2039">
            <v>11003003</v>
          </cell>
          <cell r="B2039" t="str">
            <v>CHAPISCO RÚSTICO FINO, APLICADO COM PENEIRA - ARGAMASSA DE CIMENTO E AREIA 1:3</v>
          </cell>
          <cell r="C2039" t="str">
            <v>M2</v>
          </cell>
          <cell r="D2039">
            <v>16.760000000000002</v>
          </cell>
        </row>
        <row r="2040">
          <cell r="A2040">
            <v>11003004</v>
          </cell>
          <cell r="B2040" t="str">
            <v>CHAPISCO RÚSTICO GROSSO, COM ADIÇÃO DE BRITA N.1</v>
          </cell>
          <cell r="C2040" t="str">
            <v>M2</v>
          </cell>
          <cell r="D2040">
            <v>24.16</v>
          </cell>
        </row>
        <row r="2041">
          <cell r="A2041">
            <v>11003005</v>
          </cell>
          <cell r="B2041" t="str">
            <v>CHAPISCO COLANTE APLICADO EM ESTRUTURA DE CONCRETO COM DESEMPENADEIRA DENTADA</v>
          </cell>
          <cell r="C2041" t="str">
            <v>M2</v>
          </cell>
          <cell r="D2041">
            <v>17.649999999999999</v>
          </cell>
        </row>
        <row r="2042">
          <cell r="A2042">
            <v>11003008</v>
          </cell>
          <cell r="B2042" t="str">
            <v>EMBOÇO EXTERNO - ARGAMASSA MISTA DE CIMENTO, CAL E AREIA 1:4/12</v>
          </cell>
          <cell r="C2042" t="str">
            <v>M2</v>
          </cell>
          <cell r="D2042">
            <v>49.62</v>
          </cell>
        </row>
        <row r="2043">
          <cell r="A2043">
            <v>11003009</v>
          </cell>
          <cell r="B2043" t="str">
            <v>EMBOÇO EXTERNO DESEMPENADO PARA PINTURA - ARGAMASSA MISTA DE CIMENTO, CAL E AREIA 1:3/12</v>
          </cell>
          <cell r="C2043" t="str">
            <v>M2</v>
          </cell>
          <cell r="D2043">
            <v>49.02</v>
          </cell>
        </row>
        <row r="2044">
          <cell r="A2044">
            <v>11003010</v>
          </cell>
          <cell r="B2044" t="str">
            <v>EMBOÇO EXTERNO - ARGAMASSA DE CIMENTO E AREIA 1:3</v>
          </cell>
          <cell r="C2044" t="str">
            <v>M2</v>
          </cell>
          <cell r="D2044">
            <v>57.83</v>
          </cell>
        </row>
        <row r="2045">
          <cell r="A2045">
            <v>11003013</v>
          </cell>
          <cell r="B2045" t="str">
            <v>REBOCO EXTERNO - ARGAMASSA PRÉ-FABRICADA</v>
          </cell>
          <cell r="C2045" t="str">
            <v>M2</v>
          </cell>
          <cell r="D2045">
            <v>24.18</v>
          </cell>
        </row>
        <row r="2046">
          <cell r="A2046">
            <v>11003041</v>
          </cell>
          <cell r="B2046" t="str">
            <v>PASTILHAS DE PORCELANA FOSCA, 3/4" - FAIXAS DE ATÉ 20CM</v>
          </cell>
          <cell r="C2046" t="str">
            <v>M</v>
          </cell>
          <cell r="D2046">
            <v>86.13</v>
          </cell>
        </row>
        <row r="2047">
          <cell r="A2047">
            <v>11003045</v>
          </cell>
          <cell r="B2047" t="str">
            <v>REVESTIMENTO CERÂMICO ANTI-PICHAÇÃO, JUNTAS AMARRAÇÃO OU PRUMO - ASSENTADOS COM ARGAMASSA COMUM</v>
          </cell>
          <cell r="C2047" t="str">
            <v>M2</v>
          </cell>
          <cell r="D2047">
            <v>206.51</v>
          </cell>
        </row>
        <row r="2048">
          <cell r="A2048">
            <v>11003046</v>
          </cell>
          <cell r="B2048" t="str">
            <v>REVESTIMENTO CERÂMICO ANTI-PICHAÇÃO, JUNTAS AMARRAÇÃO OU PRUMO - ASSENTADOS COM ARGAMASSA COLANTE</v>
          </cell>
          <cell r="C2048" t="str">
            <v>M2</v>
          </cell>
          <cell r="D2048">
            <v>90.84</v>
          </cell>
        </row>
        <row r="2049">
          <cell r="A2049">
            <v>11003047</v>
          </cell>
          <cell r="B2049" t="str">
            <v>REVESTIMENTO CERÂMICO ESMALTADO, JUNTAS AMARRAÇÃO OU PRUMO - ASSENTADOS COM ARGAMASSA COMUM</v>
          </cell>
          <cell r="C2049" t="str">
            <v>M2</v>
          </cell>
          <cell r="D2049">
            <v>220.77</v>
          </cell>
        </row>
        <row r="2050">
          <cell r="A2050">
            <v>11003105</v>
          </cell>
          <cell r="B2050" t="str">
            <v>CHAPISCO COMUM - ARGAMASSA DE CIMENTO E AREIA 1:4</v>
          </cell>
          <cell r="C2050" t="str">
            <v>M2</v>
          </cell>
          <cell r="D2050">
            <v>7.26</v>
          </cell>
        </row>
        <row r="2051">
          <cell r="A2051">
            <v>11003107</v>
          </cell>
          <cell r="B2051" t="str">
            <v>VA.09 - CHAPISCO ROLADO APLICADO EM ALVENARIA COM ROLO PARA TEXTURA ACRÍLICA</v>
          </cell>
          <cell r="C2051" t="str">
            <v>M2</v>
          </cell>
          <cell r="D2051">
            <v>10.41</v>
          </cell>
        </row>
        <row r="2052">
          <cell r="A2052">
            <v>11004000</v>
          </cell>
          <cell r="B2052" t="str">
            <v>ARREMATES DE REVESTIMENTO</v>
          </cell>
          <cell r="C2052" t="str">
            <v>.</v>
          </cell>
          <cell r="D2052" t="str">
            <v>.</v>
          </cell>
        </row>
        <row r="2053">
          <cell r="A2053">
            <v>11004004</v>
          </cell>
          <cell r="B2053" t="str">
            <v>CANTONEIRA DE PROTEÇÃO - PERFIL "L" DE FERRO, 1 1/4" X 1 1/4" X 1/8"</v>
          </cell>
          <cell r="C2053" t="str">
            <v>M</v>
          </cell>
          <cell r="D2053">
            <v>43.03</v>
          </cell>
        </row>
        <row r="2054">
          <cell r="A2054">
            <v>11004005</v>
          </cell>
          <cell r="B2054" t="str">
            <v>DA.04 - CANTONEIRA DE PROTEÇÃO - PERFIL "L" DE FERRO, 1"X1"X1/8"</v>
          </cell>
          <cell r="C2054" t="str">
            <v>M</v>
          </cell>
          <cell r="D2054">
            <v>39.94</v>
          </cell>
        </row>
        <row r="2055">
          <cell r="A2055">
            <v>11004006</v>
          </cell>
          <cell r="B2055" t="str">
            <v>DA.01 - CANTONEIRA DE PROTEÇÃO - PERFIL "L" DE ALUMÍNIO, 1"X1"X1/8"</v>
          </cell>
          <cell r="C2055" t="str">
            <v>M</v>
          </cell>
          <cell r="D2055">
            <v>45.47</v>
          </cell>
        </row>
        <row r="2056">
          <cell r="A2056">
            <v>11004013</v>
          </cell>
          <cell r="B2056" t="str">
            <v>DA.02 - CANTONEIRA DE PROTEÇÃO PARA REBOCO - PERFIL "Y" DE ALUMÍNIO</v>
          </cell>
          <cell r="C2056" t="str">
            <v>M</v>
          </cell>
          <cell r="D2056">
            <v>37.479999999999997</v>
          </cell>
        </row>
        <row r="2057">
          <cell r="A2057">
            <v>11004017</v>
          </cell>
          <cell r="B2057" t="str">
            <v>DA.03 - CANTONEIRA DE PROTEÇÃO PARA AZULEJOS - PERFIL "TRIFACE" DE ALUMÍNIO</v>
          </cell>
          <cell r="C2057" t="str">
            <v>M</v>
          </cell>
          <cell r="D2057">
            <v>37.97</v>
          </cell>
        </row>
        <row r="2058">
          <cell r="A2058">
            <v>11004050</v>
          </cell>
          <cell r="B2058" t="str">
            <v>DG.10 - PEITORIL DE ARGAMASSA DE CIMENTO QUEIMADO - ESP=2CM, L=20CM</v>
          </cell>
          <cell r="C2058" t="str">
            <v>M</v>
          </cell>
          <cell r="D2058">
            <v>22.05</v>
          </cell>
        </row>
        <row r="2059">
          <cell r="A2059">
            <v>11004056</v>
          </cell>
          <cell r="B2059" t="str">
            <v>DG.10/16 - PEITORIL DE GRANILITE - ESPESSURA 2CM, LARGURA 20CM</v>
          </cell>
          <cell r="C2059" t="str">
            <v>M</v>
          </cell>
          <cell r="D2059">
            <v>124.56</v>
          </cell>
        </row>
        <row r="2060">
          <cell r="A2060">
            <v>11004058</v>
          </cell>
          <cell r="B2060" t="str">
            <v>PEITORIL DE GRANITO POLIDO - ESP=2CM, L=25CM</v>
          </cell>
          <cell r="C2060" t="str">
            <v>M</v>
          </cell>
          <cell r="D2060">
            <v>162.86000000000001</v>
          </cell>
        </row>
        <row r="2061">
          <cell r="A2061">
            <v>11004060</v>
          </cell>
          <cell r="B2061" t="str">
            <v>PEITORIL DE ARDÓSIA POLIDA</v>
          </cell>
          <cell r="C2061" t="str">
            <v>M</v>
          </cell>
          <cell r="D2061">
            <v>176.35</v>
          </cell>
        </row>
        <row r="2062">
          <cell r="A2062">
            <v>11004101</v>
          </cell>
          <cell r="B2062" t="str">
            <v>PEITORIL DE MÁRMORE - ESP=2CM, L=25CM</v>
          </cell>
          <cell r="C2062" t="str">
            <v>M</v>
          </cell>
          <cell r="D2062">
            <v>271.92</v>
          </cell>
        </row>
        <row r="2063">
          <cell r="A2063">
            <v>11050000</v>
          </cell>
          <cell r="B2063" t="str">
            <v>DEMOLIÇÕES</v>
          </cell>
          <cell r="C2063" t="str">
            <v>.</v>
          </cell>
          <cell r="D2063" t="str">
            <v>.</v>
          </cell>
        </row>
        <row r="2064">
          <cell r="A2064">
            <v>11050002</v>
          </cell>
          <cell r="B2064" t="str">
            <v>DEMOLIÇÃO DE ARGAMASSA DE CAL E AREIA OU MISTA</v>
          </cell>
          <cell r="C2064" t="str">
            <v>M2</v>
          </cell>
          <cell r="D2064">
            <v>5.82</v>
          </cell>
        </row>
        <row r="2065">
          <cell r="A2065">
            <v>11050003</v>
          </cell>
          <cell r="B2065" t="str">
            <v>DEMOLIÇÃO DE ARGAMASSA DE CIMENTO E AREIA</v>
          </cell>
          <cell r="C2065" t="str">
            <v>M2</v>
          </cell>
          <cell r="D2065">
            <v>11.64</v>
          </cell>
        </row>
        <row r="2066">
          <cell r="A2066">
            <v>11050005</v>
          </cell>
          <cell r="B2066" t="str">
            <v>DEMOLIÇÃO DE REVESTIMENTO CERÂMICO OU SIMILAR</v>
          </cell>
          <cell r="C2066" t="str">
            <v>M2</v>
          </cell>
          <cell r="D2066">
            <v>40.74</v>
          </cell>
        </row>
        <row r="2067">
          <cell r="A2067">
            <v>11050010</v>
          </cell>
          <cell r="B2067" t="str">
            <v>DEMOLIÇÃO DE LAMBRI DE TÁBUAS OU CHAPAS DE MADEIRA, EXCLUSIVE ENTARUGAMENTO</v>
          </cell>
          <cell r="C2067" t="str">
            <v>M2</v>
          </cell>
          <cell r="D2067">
            <v>36.380000000000003</v>
          </cell>
        </row>
        <row r="2068">
          <cell r="A2068">
            <v>11050015</v>
          </cell>
          <cell r="B2068" t="str">
            <v>DEMOLIÇÃO DE LAMBRI DE TÁBUAS OU CHAPAS DE MADEIRA, INCLUSIVE ENTARUGAMENTO</v>
          </cell>
          <cell r="C2068" t="str">
            <v>M2</v>
          </cell>
          <cell r="D2068">
            <v>72.760000000000005</v>
          </cell>
        </row>
        <row r="2069">
          <cell r="A2069">
            <v>11060000</v>
          </cell>
          <cell r="B2069" t="str">
            <v>RETIRADAS</v>
          </cell>
          <cell r="C2069" t="str">
            <v>.</v>
          </cell>
          <cell r="D2069" t="str">
            <v>.</v>
          </cell>
        </row>
        <row r="2070">
          <cell r="A2070">
            <v>11060005</v>
          </cell>
          <cell r="B2070" t="str">
            <v>RETIRADA DE FORRAS DE PEDRAS NATURAIS - GRANITO OU MÁRMORE</v>
          </cell>
          <cell r="C2070" t="str">
            <v>M2</v>
          </cell>
          <cell r="D2070">
            <v>40.74</v>
          </cell>
        </row>
        <row r="2071">
          <cell r="A2071">
            <v>11060010</v>
          </cell>
          <cell r="B2071" t="str">
            <v>RETIRADA DE LAMBRI DE TÁBUAS OU CHAPAS DE MADEIRA, EXCLUSIVE ENTARUGAMENTO</v>
          </cell>
          <cell r="C2071" t="str">
            <v>M2</v>
          </cell>
          <cell r="D2071">
            <v>9.94</v>
          </cell>
        </row>
        <row r="2072">
          <cell r="A2072">
            <v>11060015</v>
          </cell>
          <cell r="B2072" t="str">
            <v>RETIRADA DE LAMBRI DE TÁBUAS OU CHAPAS DE MADEIRA, INCLUSIVE ENTARUGAMENTO</v>
          </cell>
          <cell r="C2072" t="str">
            <v>M2</v>
          </cell>
          <cell r="D2072">
            <v>29.83</v>
          </cell>
        </row>
        <row r="2073">
          <cell r="A2073">
            <v>11070000</v>
          </cell>
          <cell r="B2073" t="str">
            <v>RECOLOCAÇÕES</v>
          </cell>
          <cell r="C2073" t="str">
            <v>.</v>
          </cell>
          <cell r="D2073" t="str">
            <v>.</v>
          </cell>
        </row>
        <row r="2074">
          <cell r="A2074">
            <v>11070005</v>
          </cell>
          <cell r="B2074" t="str">
            <v>RECOLOCAÇÃO DE FORRAS DE PEDRAS NATURAIS - GRANITO OU MÁRMORE</v>
          </cell>
          <cell r="C2074" t="str">
            <v>M2</v>
          </cell>
          <cell r="D2074">
            <v>27.93</v>
          </cell>
        </row>
        <row r="2075">
          <cell r="A2075">
            <v>11080000</v>
          </cell>
          <cell r="B2075" t="str">
            <v>SERVIÇOS PARCIAIS</v>
          </cell>
          <cell r="C2075" t="str">
            <v>.</v>
          </cell>
          <cell r="D2075" t="str">
            <v>.</v>
          </cell>
        </row>
        <row r="2076">
          <cell r="A2076">
            <v>11080001</v>
          </cell>
          <cell r="B2076" t="str">
            <v>REPAROS EM TRINCAS E RACHADURAS</v>
          </cell>
          <cell r="C2076" t="str">
            <v>M</v>
          </cell>
          <cell r="D2076">
            <v>50.82</v>
          </cell>
        </row>
        <row r="2077">
          <cell r="A2077">
            <v>11080005</v>
          </cell>
          <cell r="B2077" t="str">
            <v>REPAROS EM EMBOÇO - ARGAMASSA MISTA DE CIMENTO, CAL E AREIA 1:4/12</v>
          </cell>
          <cell r="C2077" t="str">
            <v>M2</v>
          </cell>
          <cell r="D2077">
            <v>69.61</v>
          </cell>
        </row>
        <row r="2078">
          <cell r="A2078">
            <v>11080006</v>
          </cell>
          <cell r="B2078" t="str">
            <v>REPAROS EM REBOCO - ARGAMASSA DE CAL E AREIA 1:2</v>
          </cell>
          <cell r="C2078" t="str">
            <v>M2</v>
          </cell>
          <cell r="D2078">
            <v>36.299999999999997</v>
          </cell>
        </row>
        <row r="2079">
          <cell r="A2079">
            <v>12000000</v>
          </cell>
          <cell r="B2079" t="str">
            <v>FORROS</v>
          </cell>
        </row>
        <row r="2080">
          <cell r="A2080">
            <v>12001000</v>
          </cell>
          <cell r="B2080" t="str">
            <v>FORROS FALSOS</v>
          </cell>
          <cell r="C2080" t="str">
            <v>.</v>
          </cell>
          <cell r="D2080" t="str">
            <v>.</v>
          </cell>
        </row>
        <row r="2081">
          <cell r="A2081">
            <v>12001030</v>
          </cell>
          <cell r="B2081" t="str">
            <v>FORRO FIBRA MINERAL MODELADO ÚMIDA - ACABAMENTO SUPERFÍCIE PINTURA VINÍLICA A BASE DE LÁTEX BRANCA - ESPESSURA 13MM, NRC=0,50, CAC=MÍNIMO 35</v>
          </cell>
          <cell r="C2081" t="str">
            <v>M2</v>
          </cell>
          <cell r="D2081">
            <v>173.56</v>
          </cell>
        </row>
        <row r="2082">
          <cell r="A2082">
            <v>12001040</v>
          </cell>
          <cell r="B2082" t="str">
            <v>FORRO DE GESSO COMUM - PLACA CONVENCIONAL (FORNECIMENTO E INSTALAÇÃO)</v>
          </cell>
          <cell r="C2082" t="str">
            <v>M2</v>
          </cell>
          <cell r="D2082">
            <v>122.67</v>
          </cell>
        </row>
        <row r="2083">
          <cell r="A2083">
            <v>12001042</v>
          </cell>
          <cell r="B2083" t="str">
            <v>FORRO DE GESSO ACARTONADO TIPO FGA (FORNECIMENTO E INSTALAÇÃO)</v>
          </cell>
          <cell r="C2083" t="str">
            <v>M2</v>
          </cell>
          <cell r="D2083">
            <v>141.25</v>
          </cell>
        </row>
        <row r="2084">
          <cell r="A2084">
            <v>12001043</v>
          </cell>
          <cell r="B2084" t="str">
            <v>FORRO DE GESSO ACARTONADO TIPO FGE (FORNECIMENTO E INSTALAÇÃO)</v>
          </cell>
          <cell r="C2084" t="str">
            <v>M2</v>
          </cell>
          <cell r="D2084">
            <v>122.54</v>
          </cell>
        </row>
        <row r="2085">
          <cell r="A2085">
            <v>12001045</v>
          </cell>
          <cell r="B2085" t="str">
            <v>FORRO EM RÉGUA DE PVC 200MM - INCLUSIVE PERFIS DE FIXAÇÃO E ACABAMENTO</v>
          </cell>
          <cell r="C2085" t="str">
            <v>M2</v>
          </cell>
          <cell r="D2085">
            <v>147.78</v>
          </cell>
        </row>
        <row r="2086">
          <cell r="A2086">
            <v>12050000</v>
          </cell>
          <cell r="B2086" t="str">
            <v>DEMOLIÇÕES</v>
          </cell>
          <cell r="C2086" t="str">
            <v>.</v>
          </cell>
          <cell r="D2086" t="str">
            <v>.</v>
          </cell>
        </row>
        <row r="2087">
          <cell r="A2087">
            <v>12050001</v>
          </cell>
          <cell r="B2087" t="str">
            <v>DEMOLIÇÃO DE ESTUQUE COMUM, EXCLUSIVE ENTARUGAMENTO</v>
          </cell>
          <cell r="C2087" t="str">
            <v>M2</v>
          </cell>
          <cell r="D2087">
            <v>7.77</v>
          </cell>
        </row>
        <row r="2088">
          <cell r="A2088">
            <v>12050002</v>
          </cell>
          <cell r="B2088" t="str">
            <v>DEMOLIÇÃO DE FORRO DE TÁBUAS OU CHAPAS DE MADEIRA, EXCLUSIVE ENTARUGAMENTO</v>
          </cell>
          <cell r="C2088" t="str">
            <v>M2</v>
          </cell>
          <cell r="D2088">
            <v>10.36</v>
          </cell>
        </row>
        <row r="2089">
          <cell r="A2089">
            <v>12050005</v>
          </cell>
          <cell r="B2089" t="str">
            <v>DEMOLIÇÃO DE FORRO DE GESSO</v>
          </cell>
          <cell r="C2089" t="str">
            <v>M2</v>
          </cell>
          <cell r="D2089">
            <v>4.66</v>
          </cell>
        </row>
        <row r="2090">
          <cell r="A2090">
            <v>12050020</v>
          </cell>
          <cell r="B2090" t="str">
            <v>DEMOLIÇÃO DE ENTARUGAMENTO DE FORRO</v>
          </cell>
          <cell r="C2090" t="str">
            <v>M2</v>
          </cell>
          <cell r="D2090">
            <v>10.36</v>
          </cell>
        </row>
        <row r="2091">
          <cell r="A2091">
            <v>12060000</v>
          </cell>
          <cell r="B2091" t="str">
            <v>RETIRADAS</v>
          </cell>
          <cell r="C2091" t="str">
            <v>.</v>
          </cell>
          <cell r="D2091" t="str">
            <v>.</v>
          </cell>
        </row>
        <row r="2092">
          <cell r="A2092">
            <v>12060001</v>
          </cell>
          <cell r="B2092" t="str">
            <v>RETIRADA DE FORRO DE TÁBUAS OU CHAPAS EM GERAL - PREGADAS</v>
          </cell>
          <cell r="C2092" t="str">
            <v>M2</v>
          </cell>
          <cell r="D2092">
            <v>19.579999999999998</v>
          </cell>
        </row>
        <row r="2093">
          <cell r="A2093">
            <v>12060002</v>
          </cell>
          <cell r="B2093" t="str">
            <v>RETIRADA DE FORRO DE CHAPAS EM GERAL - APOIADAS</v>
          </cell>
          <cell r="C2093" t="str">
            <v>M2</v>
          </cell>
          <cell r="D2093">
            <v>8.49</v>
          </cell>
        </row>
        <row r="2094">
          <cell r="A2094">
            <v>12060020</v>
          </cell>
          <cell r="B2094" t="str">
            <v>RETIRADA DE ENTARUGAMENTO DE FORRO</v>
          </cell>
          <cell r="C2094" t="str">
            <v>M2</v>
          </cell>
          <cell r="D2094">
            <v>23.62</v>
          </cell>
        </row>
        <row r="2095">
          <cell r="A2095">
            <v>12060030</v>
          </cell>
          <cell r="B2095" t="str">
            <v>RETIRADA DE FORRO EM RÉGUAS DE PVC, INCLUSIVE PERFIS</v>
          </cell>
          <cell r="C2095" t="str">
            <v>M2</v>
          </cell>
          <cell r="D2095">
            <v>11.81</v>
          </cell>
        </row>
        <row r="2096">
          <cell r="A2096">
            <v>12070000</v>
          </cell>
          <cell r="B2096" t="str">
            <v>RECOLOCAÇÕES</v>
          </cell>
          <cell r="C2096" t="str">
            <v>.</v>
          </cell>
          <cell r="D2096" t="str">
            <v>.</v>
          </cell>
        </row>
        <row r="2097">
          <cell r="A2097">
            <v>12070031</v>
          </cell>
          <cell r="B2097" t="str">
            <v>RECOLOCAÇÃO DE FORROS, APOIADOS OU ENCAIXADOS</v>
          </cell>
          <cell r="C2097" t="str">
            <v>M2</v>
          </cell>
          <cell r="D2097">
            <v>8.86</v>
          </cell>
        </row>
        <row r="2098">
          <cell r="A2098">
            <v>13000000</v>
          </cell>
          <cell r="B2098" t="str">
            <v>PISOS</v>
          </cell>
        </row>
        <row r="2099">
          <cell r="A2099">
            <v>13001000</v>
          </cell>
          <cell r="B2099" t="str">
            <v>LASTROS E ENCHIMENTOS</v>
          </cell>
          <cell r="C2099" t="str">
            <v>.</v>
          </cell>
          <cell r="D2099" t="str">
            <v>.</v>
          </cell>
        </row>
        <row r="2100">
          <cell r="A2100">
            <v>13001001</v>
          </cell>
          <cell r="B2100" t="str">
            <v>ENCHIMENTO COM TIJOLOS CERÂMICOS FURADOS</v>
          </cell>
          <cell r="C2100" t="str">
            <v>M3</v>
          </cell>
          <cell r="D2100">
            <v>284.81</v>
          </cell>
        </row>
        <row r="2101">
          <cell r="A2101">
            <v>13001002</v>
          </cell>
          <cell r="B2101" t="str">
            <v>ENCHIMENTO COM ARGILA EXPANDIDA</v>
          </cell>
          <cell r="C2101" t="str">
            <v>M3</v>
          </cell>
          <cell r="D2101">
            <v>715.83</v>
          </cell>
        </row>
        <row r="2102">
          <cell r="A2102">
            <v>13001005</v>
          </cell>
          <cell r="B2102" t="str">
            <v>ENCHIMENTO DE CONCRETO COM AGREGADO LEVE</v>
          </cell>
          <cell r="C2102" t="str">
            <v>M3</v>
          </cell>
          <cell r="D2102">
            <v>492.72</v>
          </cell>
        </row>
        <row r="2103">
          <cell r="A2103">
            <v>13001006</v>
          </cell>
          <cell r="B2103" t="str">
            <v>ENCHIMENTO DE CONCRETO COM AGREGADO RECICLADO</v>
          </cell>
          <cell r="C2103" t="str">
            <v>M3</v>
          </cell>
          <cell r="D2103">
            <v>437.79</v>
          </cell>
        </row>
        <row r="2104">
          <cell r="A2104">
            <v>13001010</v>
          </cell>
          <cell r="B2104" t="str">
            <v>LASTRO DE BRITA</v>
          </cell>
          <cell r="C2104" t="str">
            <v>M3</v>
          </cell>
          <cell r="D2104">
            <v>250.69</v>
          </cell>
        </row>
        <row r="2105">
          <cell r="A2105">
            <v>13001011</v>
          </cell>
          <cell r="B2105" t="str">
            <v>LASTRO DE AGREGADO RECICLADO</v>
          </cell>
          <cell r="C2105" t="str">
            <v>M3</v>
          </cell>
          <cell r="D2105">
            <v>177.93</v>
          </cell>
        </row>
        <row r="2106">
          <cell r="A2106">
            <v>13001014</v>
          </cell>
          <cell r="B2106" t="str">
            <v>LASTRO DE CONCRETO - 150KG CIM/M3</v>
          </cell>
          <cell r="C2106" t="str">
            <v>M3</v>
          </cell>
          <cell r="D2106">
            <v>555.14</v>
          </cell>
        </row>
        <row r="2107">
          <cell r="A2107">
            <v>13001015</v>
          </cell>
          <cell r="B2107" t="str">
            <v>LASTRO DE CONCRETO - 200KG CIM/M3</v>
          </cell>
          <cell r="C2107" t="str">
            <v>M3</v>
          </cell>
          <cell r="D2107">
            <v>587.02</v>
          </cell>
        </row>
        <row r="2108">
          <cell r="A2108">
            <v>13001017</v>
          </cell>
          <cell r="B2108" t="str">
            <v>LASTRO DE CONCRETO, COM HIDROFUGO - 150KG CIM/M3</v>
          </cell>
          <cell r="C2108" t="str">
            <v>M3</v>
          </cell>
          <cell r="D2108">
            <v>962.26</v>
          </cell>
        </row>
        <row r="2109">
          <cell r="A2109">
            <v>13001018</v>
          </cell>
          <cell r="B2109" t="str">
            <v>LASTRO DE CONCRETO, COM HIDROFUGO - 200KG CIM/M3</v>
          </cell>
          <cell r="C2109" t="str">
            <v>M3</v>
          </cell>
          <cell r="D2109">
            <v>1129.8399999999999</v>
          </cell>
        </row>
        <row r="2110">
          <cell r="A2110">
            <v>13001019</v>
          </cell>
          <cell r="B2110" t="str">
            <v>LASTRO DE CONCRETO COM AGREGADO RECICLADO - 150KG CIM/M3</v>
          </cell>
          <cell r="C2110" t="str">
            <v>M3</v>
          </cell>
          <cell r="D2110">
            <v>486.15</v>
          </cell>
        </row>
        <row r="2111">
          <cell r="A2111">
            <v>13001020</v>
          </cell>
          <cell r="B2111" t="str">
            <v>LASTRO DE CONCRETO COM AGREGADO RECICLADO - 200KG CIM/M3</v>
          </cell>
          <cell r="C2111" t="str">
            <v>M3</v>
          </cell>
          <cell r="D2111">
            <v>523.28</v>
          </cell>
        </row>
        <row r="2112">
          <cell r="A2112">
            <v>13002000</v>
          </cell>
          <cell r="B2112" t="str">
            <v>REVESTIMENTO DE PISOS</v>
          </cell>
          <cell r="C2112" t="str">
            <v>.</v>
          </cell>
          <cell r="D2112" t="str">
            <v>.</v>
          </cell>
        </row>
        <row r="2113">
          <cell r="A2113">
            <v>13002001</v>
          </cell>
          <cell r="B2113" t="str">
            <v>CIMENTADO COMUM, DESEMPENADO - ESPESSURA 20MM</v>
          </cell>
          <cell r="C2113" t="str">
            <v>M2</v>
          </cell>
          <cell r="D2113">
            <v>65.89</v>
          </cell>
        </row>
        <row r="2114">
          <cell r="A2114">
            <v>13002002</v>
          </cell>
          <cell r="B2114" t="str">
            <v>CIMENTADO COMUM, DESEMPENADO E ALISADO - ESPESSURA 20MM</v>
          </cell>
          <cell r="C2114" t="str">
            <v>M2</v>
          </cell>
          <cell r="D2114">
            <v>69.11</v>
          </cell>
        </row>
        <row r="2115">
          <cell r="A2115">
            <v>13002003</v>
          </cell>
          <cell r="B2115" t="str">
            <v>CIMENTADO COM CORANTE, DESEMPENADO E ALISADO - ESPESSURA 20MM</v>
          </cell>
          <cell r="C2115" t="str">
            <v>M2</v>
          </cell>
          <cell r="D2115">
            <v>74.14</v>
          </cell>
        </row>
        <row r="2116">
          <cell r="A2116">
            <v>13002004</v>
          </cell>
          <cell r="B2116" t="str">
            <v>ACABAMENTO DE PISO DE CONCRETO TIPO BAMBOLÊ</v>
          </cell>
          <cell r="C2116" t="str">
            <v>M2</v>
          </cell>
          <cell r="D2116">
            <v>6.48</v>
          </cell>
        </row>
        <row r="2117">
          <cell r="A2117">
            <v>13002005</v>
          </cell>
          <cell r="B2117" t="str">
            <v>NG.05 - GRANILITE - ESPESSURA 8MM</v>
          </cell>
          <cell r="C2117" t="str">
            <v>M2</v>
          </cell>
          <cell r="D2117">
            <v>184.54</v>
          </cell>
        </row>
        <row r="2118">
          <cell r="A2118">
            <v>13002006</v>
          </cell>
          <cell r="B2118" t="str">
            <v>CIMENTADO COMUM COM AGREGADO RECLICLADO, DESEMPENADO ALISADO - ESPESSURA 20MM</v>
          </cell>
          <cell r="C2118" t="str">
            <v>M2</v>
          </cell>
          <cell r="D2118">
            <v>61.9</v>
          </cell>
        </row>
        <row r="2119">
          <cell r="A2119">
            <v>13002007</v>
          </cell>
          <cell r="B2119" t="str">
            <v>NG.07 - ARGAMASSA DE ALTA RESISTÊNCIA, TIPO LEVE - ESPESSURA 8MM</v>
          </cell>
          <cell r="C2119" t="str">
            <v>M2</v>
          </cell>
          <cell r="D2119">
            <v>162.57</v>
          </cell>
        </row>
        <row r="2120">
          <cell r="A2120">
            <v>13002008</v>
          </cell>
          <cell r="B2120" t="str">
            <v>NG.08 - ARGAMASSA DE ALTA RESISTÊNCIA, TIPO MÉDIO - ESPESSURA 12MM</v>
          </cell>
          <cell r="C2120" t="str">
            <v>M2</v>
          </cell>
          <cell r="D2120">
            <v>153.77000000000001</v>
          </cell>
        </row>
        <row r="2121">
          <cell r="A2121">
            <v>13002009</v>
          </cell>
          <cell r="B2121" t="str">
            <v>CIMENTADO COM AGREGADO RECICLADO, COM CORANTE DESEMPENADO  ALISADO</v>
          </cell>
          <cell r="C2121" t="str">
            <v>M2</v>
          </cell>
          <cell r="D2121">
            <v>63.92</v>
          </cell>
        </row>
        <row r="2122">
          <cell r="A2122">
            <v>13002010</v>
          </cell>
          <cell r="B2122" t="str">
            <v>CIMENTADO COMUM COM AGREGADO RECICLADO, DESEMPENADO - ESPESSURA 20MM</v>
          </cell>
          <cell r="C2122" t="str">
            <v>M2</v>
          </cell>
          <cell r="D2122">
            <v>57.76</v>
          </cell>
        </row>
        <row r="2123">
          <cell r="A2123">
            <v>13002011</v>
          </cell>
          <cell r="B2123" t="str">
            <v>PISO ESTRUTURAL EM CONCRETO ARMADO - 7CM</v>
          </cell>
          <cell r="C2123" t="str">
            <v>M2</v>
          </cell>
          <cell r="D2123">
            <v>73.16</v>
          </cell>
        </row>
        <row r="2124">
          <cell r="A2124">
            <v>13002013</v>
          </cell>
          <cell r="B2124" t="str">
            <v xml:space="preserve"> CONTRAPISO CONVENCIONAL COM ESPESSURA ATÉ 4 CM</v>
          </cell>
          <cell r="C2124" t="str">
            <v>M2</v>
          </cell>
          <cell r="D2124">
            <v>42.28</v>
          </cell>
        </row>
        <row r="2125">
          <cell r="A2125">
            <v>13002037</v>
          </cell>
          <cell r="B2125" t="str">
            <v>MOSAICO PORTUGUÊS UMA OU DUAS CORES SOBRE BASE DE AREIA RECICLADA</v>
          </cell>
          <cell r="C2125" t="str">
            <v>M2</v>
          </cell>
          <cell r="D2125">
            <v>233.25</v>
          </cell>
        </row>
        <row r="2126">
          <cell r="A2126">
            <v>13002038</v>
          </cell>
          <cell r="B2126" t="str">
            <v>PISO CERÂMICO NÃO ESMALTADO ANTIDERRAPANTE  - ASSENTADO COM ARGAMASSA COMUM (PARA COZINHAS E REFEITÓRIOS)</v>
          </cell>
          <cell r="C2126" t="str">
            <v>M2</v>
          </cell>
          <cell r="D2126">
            <v>312.13</v>
          </cell>
        </row>
        <row r="2127">
          <cell r="A2127">
            <v>13002039</v>
          </cell>
          <cell r="B2127" t="str">
            <v>PISO CERÂMICO NÃO ESMALTADO ANTIDERRAPANTE - ASSENTADO COM ARGAMASSA COLANTE (PARA COZINHAS E REFEITÓRIOS)</v>
          </cell>
          <cell r="C2127" t="str">
            <v>M2</v>
          </cell>
          <cell r="D2127">
            <v>245.5</v>
          </cell>
        </row>
        <row r="2128">
          <cell r="A2128">
            <v>13002040</v>
          </cell>
          <cell r="B2128" t="str">
            <v>PISO CERÂMICO ESMALTADO  (PEI-5) - ASSENTADO COM ARGAMASSA COMUM</v>
          </cell>
          <cell r="C2128" t="str">
            <v>M2</v>
          </cell>
          <cell r="D2128">
            <v>171.32</v>
          </cell>
        </row>
        <row r="2129">
          <cell r="A2129">
            <v>13002042</v>
          </cell>
          <cell r="B2129" t="str">
            <v>PISO CERÂMICO ESMALTADO (PEI-5) - ASSENTADO COM ARGAMASSA COLANTE</v>
          </cell>
          <cell r="C2129" t="str">
            <v>M2</v>
          </cell>
          <cell r="D2129">
            <v>104.69</v>
          </cell>
        </row>
        <row r="2130">
          <cell r="A2130">
            <v>13002043</v>
          </cell>
          <cell r="B2130" t="str">
            <v>PISO PODOTÁTIL, ALERTA OU DIRECIONAL, EM BORRACHA SINTÉTICA ASSENTES COM COLA</v>
          </cell>
          <cell r="C2130" t="str">
            <v>M2</v>
          </cell>
          <cell r="D2130">
            <v>233.85</v>
          </cell>
        </row>
        <row r="2131">
          <cell r="A2131">
            <v>13002044</v>
          </cell>
          <cell r="B2131" t="str">
            <v>PISO PODOTÁTIL, ALERTA OU DIRECIONAL, EM BORRACHA SINTÉTICA ASSENTES COM ARGAMASSA</v>
          </cell>
          <cell r="C2131" t="str">
            <v>M2</v>
          </cell>
          <cell r="D2131">
            <v>466.69</v>
          </cell>
        </row>
        <row r="2132">
          <cell r="A2132">
            <v>13002046</v>
          </cell>
          <cell r="B2132" t="str">
            <v>PISO PODOTÁTIL, ALERTA DIRECIONAL, INTERTRAVADO 6CM</v>
          </cell>
          <cell r="C2132" t="str">
            <v>M2</v>
          </cell>
          <cell r="D2132">
            <v>149.46</v>
          </cell>
        </row>
        <row r="2133">
          <cell r="A2133">
            <v>13002047</v>
          </cell>
          <cell r="B2133" t="str">
            <v>PISO PODOTÁTIL, ALERTA OU DIRECIONAL, EM LADRILHO HIDRÁULICO</v>
          </cell>
          <cell r="C2133" t="str">
            <v>M2</v>
          </cell>
          <cell r="D2133">
            <v>166.79</v>
          </cell>
        </row>
        <row r="2134">
          <cell r="A2134">
            <v>13002054</v>
          </cell>
          <cell r="B2134" t="str">
            <v>PISO PODOTÁTIL COLORIDO, ALERTA OU DIRECIONAL VIBRO-PRENSADO - 3CM - SELADO</v>
          </cell>
          <cell r="C2134" t="str">
            <v>M2</v>
          </cell>
          <cell r="D2134">
            <v>229.13</v>
          </cell>
        </row>
        <row r="2135">
          <cell r="A2135">
            <v>13002058</v>
          </cell>
          <cell r="B2135" t="str">
            <v>PISO EM GRANITO CINZA MAUA, PLACAS - ESPESSURA 2CM</v>
          </cell>
          <cell r="C2135" t="str">
            <v>M2</v>
          </cell>
          <cell r="D2135">
            <v>517.70000000000005</v>
          </cell>
        </row>
        <row r="2136">
          <cell r="A2136">
            <v>13002060</v>
          </cell>
          <cell r="B2136" t="str">
            <v>GRANITO POLIDO, FORRAS DE 20MM - VERDE UBATUBA</v>
          </cell>
          <cell r="C2136" t="str">
            <v>M2</v>
          </cell>
          <cell r="D2136">
            <v>450.89</v>
          </cell>
        </row>
        <row r="2137">
          <cell r="A2137">
            <v>13002062</v>
          </cell>
          <cell r="B2137" t="str">
            <v>MÁRMORE POLIDO, FORRAS DE 20MM - BRANCO ESPIRITO SANTO</v>
          </cell>
          <cell r="C2137" t="str">
            <v>M2</v>
          </cell>
          <cell r="D2137">
            <v>545.63</v>
          </cell>
        </row>
        <row r="2138">
          <cell r="A2138">
            <v>13002063</v>
          </cell>
          <cell r="B2138" t="str">
            <v>REVESTIMENTO DE PISO EM PEDRA ARDÓSIA SELECIONADA</v>
          </cell>
          <cell r="C2138" t="str">
            <v>M2</v>
          </cell>
          <cell r="D2138">
            <v>80</v>
          </cell>
        </row>
        <row r="2139">
          <cell r="A2139">
            <v>13002072</v>
          </cell>
          <cell r="B2139" t="str">
            <v>PISO PORTÁTIL DE POLIPROPILENO EM QUADRAS DE TÊNIS - FORNECIMENTO E INSTALAÇÃO</v>
          </cell>
          <cell r="C2139" t="str">
            <v>M2</v>
          </cell>
          <cell r="D2139">
            <v>558.51</v>
          </cell>
        </row>
        <row r="2140">
          <cell r="A2140">
            <v>13002073</v>
          </cell>
          <cell r="B2140" t="str">
            <v xml:space="preserve"> PISO PORTÁTIL DE POLIPROPILENO EM QUADRAS POLIESPORTIVAS,
ÁREA EXTERNA - FORNECIMENTO E INSTALAÇÃO</v>
          </cell>
          <cell r="C2140" t="str">
            <v>M2</v>
          </cell>
          <cell r="D2140">
            <v>561.08000000000004</v>
          </cell>
        </row>
        <row r="2141">
          <cell r="A2141">
            <v>13002074</v>
          </cell>
          <cell r="B2141" t="str">
            <v xml:space="preserve"> PISO PORTÁTIL DE POLIPROPILENO EM QUADRAS POLIESPORTIVAS,
ÁREA INTERNA - FORNECIMENTO E INSTALAÇÃO</v>
          </cell>
          <cell r="C2141" t="str">
            <v>M2</v>
          </cell>
          <cell r="D2141">
            <v>559.34</v>
          </cell>
        </row>
        <row r="2142">
          <cell r="A2142">
            <v>13002087</v>
          </cell>
          <cell r="B2142" t="str">
            <v>PISO VINÍLICO CROMA OU SIMILAR 2,0 MM, EXCLUSIVE ARGAMASSA DE REGULARIZAÇÃO DA BASE</v>
          </cell>
          <cell r="C2142" t="str">
            <v>M2</v>
          </cell>
          <cell r="D2142">
            <v>172.11</v>
          </cell>
        </row>
        <row r="2143">
          <cell r="A2143">
            <v>13002088</v>
          </cell>
          <cell r="B2143" t="str">
            <v>PISO VINÍLICO CROMA OU SIMILAR - E=3,2 MM, EXCLUSIVE ARGAMASSA REGULARIZAÇÃO DA BASE</v>
          </cell>
          <cell r="C2143" t="str">
            <v>M2</v>
          </cell>
          <cell r="D2143">
            <v>261.05</v>
          </cell>
        </row>
        <row r="2144">
          <cell r="A2144">
            <v>13002090</v>
          </cell>
          <cell r="B2144" t="str">
            <v>CHAPAS DE BORRACHA SINTÉTICA ASSENTES COM COLA, E=4 A 5MM - LISAS</v>
          </cell>
          <cell r="C2144" t="str">
            <v>M2</v>
          </cell>
          <cell r="D2144">
            <v>163.5</v>
          </cell>
        </row>
        <row r="2145">
          <cell r="A2145">
            <v>13002091</v>
          </cell>
          <cell r="B2145" t="str">
            <v>CHAPAS DE BORRACHA SINTÉTICA ASSENTES COM COLA, E=4 A 5MM - COM RELEVO</v>
          </cell>
          <cell r="C2145" t="str">
            <v>M2</v>
          </cell>
          <cell r="D2145">
            <v>146.13999999999999</v>
          </cell>
        </row>
        <row r="2146">
          <cell r="A2146">
            <v>13002092</v>
          </cell>
          <cell r="B2146" t="str">
            <v>NS.13 - CHAPAS DE BORRACHA SINTÉTICA ASSENTES COM ARGAMASSA, E=8 A 10MM - LISAS</v>
          </cell>
          <cell r="C2146" t="str">
            <v>M2</v>
          </cell>
          <cell r="D2146">
            <v>276.44</v>
          </cell>
        </row>
        <row r="2147">
          <cell r="A2147">
            <v>13002093</v>
          </cell>
          <cell r="B2147" t="str">
            <v>NS.13 - CHAPAS DE BORRACHA SINTÉTICA ASSENTES COM ARGAMASSA, E=8 A 10MM - COM RELEVO</v>
          </cell>
          <cell r="C2147" t="str">
            <v>M2</v>
          </cell>
          <cell r="D2147">
            <v>331.04</v>
          </cell>
        </row>
        <row r="2148">
          <cell r="A2148">
            <v>13002101</v>
          </cell>
          <cell r="B2148" t="str">
            <v>NP.02 - CONTRAPISO AUTONIVELANTE, APLICADO SOBRE LAJE, ADERIDO - ESPESSURA ATÉ 4 CM</v>
          </cell>
          <cell r="C2148" t="str">
            <v>M2</v>
          </cell>
          <cell r="D2148">
            <v>36.4</v>
          </cell>
        </row>
        <row r="2149">
          <cell r="A2149">
            <v>13002102</v>
          </cell>
          <cell r="B2149" t="str">
            <v>CONTRAPISO CONVENCIONAL COM ESPESSURA ATÉ 4 CM</v>
          </cell>
          <cell r="C2149" t="str">
            <v>M2</v>
          </cell>
          <cell r="D2149">
            <v>42.28</v>
          </cell>
        </row>
        <row r="2150">
          <cell r="A2150">
            <v>13002103</v>
          </cell>
          <cell r="B2150" t="str">
            <v>CONTRAPISO EM ARGAMASSA PRONTA</v>
          </cell>
          <cell r="C2150" t="str">
            <v>M2</v>
          </cell>
          <cell r="D2150">
            <v>42.28</v>
          </cell>
        </row>
        <row r="2151">
          <cell r="A2151">
            <v>13003000</v>
          </cell>
          <cell r="B2151" t="str">
            <v>ARREMATE DE PISOS E ESCADAS</v>
          </cell>
          <cell r="C2151" t="str">
            <v>.</v>
          </cell>
          <cell r="D2151" t="str">
            <v>.</v>
          </cell>
        </row>
        <row r="2152">
          <cell r="A2152">
            <v>13003002</v>
          </cell>
          <cell r="B2152" t="str">
            <v>RODAPÉ DE ARGAMASSA DE CIMENTO E AREIA 1:3 - 10CM</v>
          </cell>
          <cell r="C2152" t="str">
            <v>M</v>
          </cell>
          <cell r="D2152">
            <v>12.77</v>
          </cell>
        </row>
        <row r="2153">
          <cell r="A2153">
            <v>13003004</v>
          </cell>
          <cell r="B2153" t="str">
            <v>RODAPÉ DE GRANILITE - 10CM</v>
          </cell>
          <cell r="C2153" t="str">
            <v>M</v>
          </cell>
          <cell r="D2153">
            <v>100.11</v>
          </cell>
        </row>
        <row r="2154">
          <cell r="A2154">
            <v>13003005</v>
          </cell>
          <cell r="B2154" t="str">
            <v>RODAPÉ DE GRANILITE - MEIA CANA, 10CM</v>
          </cell>
          <cell r="C2154" t="str">
            <v>M</v>
          </cell>
          <cell r="D2154">
            <v>82.76</v>
          </cell>
        </row>
        <row r="2155">
          <cell r="A2155">
            <v>13003007</v>
          </cell>
          <cell r="B2155" t="str">
            <v>RODAPÉ DE ARGAMASSA DE ALTA RESISTÊNCIA - MEIA CANA, 10CM</v>
          </cell>
          <cell r="C2155" t="str">
            <v>M</v>
          </cell>
          <cell r="D2155">
            <v>81.27</v>
          </cell>
        </row>
        <row r="2156">
          <cell r="A2156">
            <v>13003009</v>
          </cell>
          <cell r="B2156" t="str">
            <v>RODAPÉ CERÂMICO ESMALTADO PEIV 7CM À 10CM</v>
          </cell>
          <cell r="C2156" t="str">
            <v>M</v>
          </cell>
          <cell r="D2156">
            <v>27.61</v>
          </cell>
        </row>
        <row r="2157">
          <cell r="A2157">
            <v>13003027</v>
          </cell>
          <cell r="B2157" t="str">
            <v xml:space="preserve"> DA.09 - RODAPÉ DE MADEIRA - PADRÃO CUMARU 7CM</v>
          </cell>
          <cell r="C2157" t="str">
            <v>M</v>
          </cell>
          <cell r="D2157">
            <v>58</v>
          </cell>
        </row>
        <row r="2158">
          <cell r="A2158">
            <v>13003031</v>
          </cell>
          <cell r="B2158" t="str">
            <v>RODAPÉ DE FIBRO-VINIL - 7,5CM</v>
          </cell>
          <cell r="C2158" t="str">
            <v>M</v>
          </cell>
          <cell r="D2158">
            <v>37.65</v>
          </cell>
        </row>
        <row r="2159">
          <cell r="A2159">
            <v>13003035</v>
          </cell>
          <cell r="B2159" t="str">
            <v>RODAPÉ DE BORRACHA SINTÉTICA - BOLEADO, 7CM</v>
          </cell>
          <cell r="C2159" t="str">
            <v>M</v>
          </cell>
          <cell r="D2159">
            <v>42.22</v>
          </cell>
        </row>
        <row r="2160">
          <cell r="A2160">
            <v>13003036</v>
          </cell>
          <cell r="B2160" t="str">
            <v>DA.09 - RODAPÉ EM GRANITO CINZA MAUA, ESP. 2CM, ALT. 7CM</v>
          </cell>
          <cell r="C2160" t="str">
            <v>M</v>
          </cell>
          <cell r="D2160">
            <v>86.02</v>
          </cell>
        </row>
        <row r="2161">
          <cell r="A2161">
            <v>13003040</v>
          </cell>
          <cell r="B2161" t="str">
            <v>JUNTA PLÁSTICA PARA PISOS 3/4" X 1/8"</v>
          </cell>
          <cell r="C2161" t="str">
            <v>M</v>
          </cell>
          <cell r="D2161">
            <v>20.239999999999998</v>
          </cell>
        </row>
        <row r="2162">
          <cell r="A2162">
            <v>13003065</v>
          </cell>
          <cell r="B2162" t="str">
            <v>DEGRAUS DE ARGAMASSA DE CIMENTO E AREIA 1:3</v>
          </cell>
          <cell r="C2162" t="str">
            <v>M</v>
          </cell>
          <cell r="D2162">
            <v>53.37</v>
          </cell>
        </row>
        <row r="2163">
          <cell r="A2163">
            <v>13003067</v>
          </cell>
          <cell r="B2163" t="str">
            <v>DEGRAUS DE GRANILITE</v>
          </cell>
          <cell r="C2163" t="str">
            <v>M</v>
          </cell>
          <cell r="D2163">
            <v>129.04</v>
          </cell>
        </row>
        <row r="2164">
          <cell r="A2164">
            <v>13003069</v>
          </cell>
          <cell r="B2164" t="str">
            <v>DEGRAUS DE ARGAMASSA DE ALTA RESISTÊNCIA</v>
          </cell>
          <cell r="C2164" t="str">
            <v>M</v>
          </cell>
          <cell r="D2164">
            <v>106.92</v>
          </cell>
        </row>
        <row r="2165">
          <cell r="A2165">
            <v>13003085</v>
          </cell>
          <cell r="B2165" t="str">
            <v>DEGRAUS DE CHAPAS VINÍLICAS - ESPESSURA 2MM (INCLUSIVE ARGAMASSA DE REGULARIZAÇÃO DA BASE)</v>
          </cell>
          <cell r="C2165" t="str">
            <v>M</v>
          </cell>
          <cell r="D2165">
            <v>142.41</v>
          </cell>
        </row>
        <row r="2166">
          <cell r="A2166">
            <v>13003087</v>
          </cell>
          <cell r="B2166" t="str">
            <v>DEGRAUS DE CHAPAS DE BORRACHA SINTÉTICA - ESPESSURA 4 À 5MM</v>
          </cell>
          <cell r="C2166" t="str">
            <v>M</v>
          </cell>
          <cell r="D2166">
            <v>200.14</v>
          </cell>
        </row>
        <row r="2167">
          <cell r="A2167">
            <v>13003094</v>
          </cell>
          <cell r="B2167" t="str">
            <v>FITA ANTIDERRAPANTE, FAIXA COM LARGURA=5CM E ESPESSURA=2MM, APLICAÇÃO EM DEGRAU</v>
          </cell>
          <cell r="C2167" t="str">
            <v>M</v>
          </cell>
          <cell r="D2167">
            <v>14.02</v>
          </cell>
        </row>
        <row r="2168">
          <cell r="A2168">
            <v>13004000</v>
          </cell>
          <cell r="B2168" t="str">
            <v>SOLEIRAS</v>
          </cell>
          <cell r="C2168" t="str">
            <v>.</v>
          </cell>
          <cell r="D2168" t="str">
            <v>.</v>
          </cell>
        </row>
        <row r="2169">
          <cell r="A2169">
            <v>13004005</v>
          </cell>
          <cell r="B2169" t="str">
            <v>SOLEIRA PARA PORTA EM GRANITO CINZA SEM POLIMENTO (FOSCO)</v>
          </cell>
          <cell r="C2169" t="str">
            <v>M</v>
          </cell>
          <cell r="D2169">
            <v>105.37</v>
          </cell>
        </row>
        <row r="2170">
          <cell r="A2170">
            <v>13004006</v>
          </cell>
          <cell r="B2170" t="str">
            <v>SOLEIRA EM ARDÓSIA, E = 20 MM, L = 18 CM</v>
          </cell>
          <cell r="C2170" t="str">
            <v>M</v>
          </cell>
          <cell r="D2170">
            <v>115.31</v>
          </cell>
        </row>
        <row r="2171">
          <cell r="A2171">
            <v>13050000</v>
          </cell>
          <cell r="B2171" t="str">
            <v>DEMOLIÇÕES</v>
          </cell>
          <cell r="C2171" t="str">
            <v>.</v>
          </cell>
          <cell r="D2171" t="str">
            <v>.</v>
          </cell>
        </row>
        <row r="2172">
          <cell r="A2172">
            <v>13050001</v>
          </cell>
          <cell r="B2172" t="str">
            <v>DEMOLIÇÃO DE CONCRETO SIMPLES</v>
          </cell>
          <cell r="C2172" t="str">
            <v>M3</v>
          </cell>
          <cell r="D2172">
            <v>378.34</v>
          </cell>
        </row>
        <row r="2173">
          <cell r="A2173">
            <v>13050005</v>
          </cell>
          <cell r="B2173" t="str">
            <v>DEMOLIÇÃO DE ARGAMASSA, CERÂMICA OU SIMILAR INCLUSIVE ARGAMASSA DE REGULARIZAÇÃO</v>
          </cell>
          <cell r="C2173" t="str">
            <v>M2</v>
          </cell>
          <cell r="D2173">
            <v>43.66</v>
          </cell>
        </row>
        <row r="2174">
          <cell r="A2174">
            <v>13050010</v>
          </cell>
          <cell r="B2174" t="str">
            <v>DEMOLIÇÃO DE TACOS DE MADEIRA, INCLUSIVE ARGAMASSA DE ASSENTAMENTO</v>
          </cell>
          <cell r="C2174" t="str">
            <v>M2</v>
          </cell>
          <cell r="D2174">
            <v>29.1</v>
          </cell>
        </row>
        <row r="2175">
          <cell r="A2175">
            <v>13050012</v>
          </cell>
          <cell r="B2175" t="str">
            <v>DEMOLIÇÃO DE SOALHO DE MADEIRA, EXCLUSIVE VIGAMENTO</v>
          </cell>
          <cell r="C2175" t="str">
            <v>M2</v>
          </cell>
          <cell r="D2175">
            <v>29.1</v>
          </cell>
        </row>
        <row r="2176">
          <cell r="A2176">
            <v>13050014</v>
          </cell>
          <cell r="B2176" t="str">
            <v>DEMOLIÇÃO DE SOALHO DE MADEIRA, INCLUSIVE VIGAMENTO</v>
          </cell>
          <cell r="C2176" t="str">
            <v>M2</v>
          </cell>
          <cell r="D2176">
            <v>34.92</v>
          </cell>
        </row>
        <row r="2177">
          <cell r="A2177">
            <v>13050020</v>
          </cell>
          <cell r="B2177" t="str">
            <v>DEMOLIÇÃO DE FIBRO-VINIL OU BORRACHA SINTÉTICA, INCLUSIVE ARGAMASSA DE REGULARIZAÇÃO</v>
          </cell>
          <cell r="C2177" t="str">
            <v>M2</v>
          </cell>
          <cell r="D2177">
            <v>26.19</v>
          </cell>
        </row>
        <row r="2178">
          <cell r="A2178">
            <v>13050030</v>
          </cell>
          <cell r="B2178" t="str">
            <v>DEMOLIÇÃO DE RODAPÉS EM GERAL, INCLUSIVE ARGAMASSA DE ASSENTAMENTO</v>
          </cell>
          <cell r="C2178" t="str">
            <v>M</v>
          </cell>
          <cell r="D2178">
            <v>3.78</v>
          </cell>
        </row>
        <row r="2179">
          <cell r="A2179">
            <v>13050040</v>
          </cell>
          <cell r="B2179" t="str">
            <v>DEMOLIÇÃO DE DEGRAUS EM GERAL, INCLUSIVE ARGAMASSA DE ASSENTAMENTO</v>
          </cell>
          <cell r="C2179" t="str">
            <v>M</v>
          </cell>
          <cell r="D2179">
            <v>11.64</v>
          </cell>
        </row>
        <row r="2180">
          <cell r="A2180">
            <v>13050101</v>
          </cell>
          <cell r="B2180" t="str">
            <v>DEMOLIÇÃO MECANIZADA DE ARGAMASSA, CERÂMICA OU SIMILAR INCLUSIVE ARGAMASSA DE REGULARIZAÇÃO</v>
          </cell>
          <cell r="C2180" t="str">
            <v>M2</v>
          </cell>
          <cell r="D2180">
            <v>13.72</v>
          </cell>
        </row>
        <row r="2181">
          <cell r="A2181">
            <v>13060000</v>
          </cell>
          <cell r="B2181" t="str">
            <v>RETIRADAS</v>
          </cell>
          <cell r="C2181" t="str">
            <v>.</v>
          </cell>
          <cell r="D2181" t="str">
            <v>.</v>
          </cell>
        </row>
        <row r="2182">
          <cell r="A2182">
            <v>13060002</v>
          </cell>
          <cell r="B2182" t="str">
            <v>RETIRADA DE FORRAS DE PEDRAS NATURAIS - GRANITO OU MÁRMORE</v>
          </cell>
          <cell r="C2182" t="str">
            <v>M2</v>
          </cell>
          <cell r="D2182">
            <v>40.74</v>
          </cell>
        </row>
        <row r="2183">
          <cell r="A2183">
            <v>13060010</v>
          </cell>
          <cell r="B2183" t="str">
            <v>RETIRADA DE TACOS DE MADEIRA</v>
          </cell>
          <cell r="C2183" t="str">
            <v>M2</v>
          </cell>
          <cell r="D2183">
            <v>43.66</v>
          </cell>
        </row>
        <row r="2184">
          <cell r="A2184">
            <v>13060012</v>
          </cell>
          <cell r="B2184" t="str">
            <v>RETIRADA DE SOALHO DE MADEIRA, EXCLUSIVE VIGAMENTO</v>
          </cell>
          <cell r="C2184" t="str">
            <v>M2</v>
          </cell>
          <cell r="D2184">
            <v>42.47</v>
          </cell>
        </row>
        <row r="2185">
          <cell r="A2185">
            <v>13060014</v>
          </cell>
          <cell r="B2185" t="str">
            <v>RETIRADA DE SOALHO DE MADEIRA, INCLUSIVE VIGAMENTO</v>
          </cell>
          <cell r="C2185" t="str">
            <v>M2</v>
          </cell>
          <cell r="D2185">
            <v>50.96</v>
          </cell>
        </row>
        <row r="2186">
          <cell r="A2186">
            <v>13060020</v>
          </cell>
          <cell r="B2186" t="str">
            <v>RETIRADA DE FIBRO-VINIL</v>
          </cell>
          <cell r="C2186" t="str">
            <v>M2</v>
          </cell>
          <cell r="D2186">
            <v>41.38</v>
          </cell>
        </row>
        <row r="2187">
          <cell r="A2187">
            <v>13060030</v>
          </cell>
          <cell r="B2187" t="str">
            <v>RETIRADA DE RODAPÉS DE MADEIRA, INCLUSIVE CORDÃO</v>
          </cell>
          <cell r="C2187" t="str">
            <v>M</v>
          </cell>
          <cell r="D2187">
            <v>7.28</v>
          </cell>
        </row>
        <row r="2188">
          <cell r="A2188">
            <v>13070000</v>
          </cell>
          <cell r="B2188" t="str">
            <v>RECOLOCAÇÕES</v>
          </cell>
          <cell r="C2188" t="str">
            <v>.</v>
          </cell>
          <cell r="D2188" t="str">
            <v>.</v>
          </cell>
        </row>
        <row r="2189">
          <cell r="A2189">
            <v>13070010</v>
          </cell>
          <cell r="B2189" t="str">
            <v>RECOLOCAÇÃO DE TACOS DE MADEIRA</v>
          </cell>
          <cell r="C2189" t="str">
            <v>M2</v>
          </cell>
          <cell r="D2189">
            <v>121.24</v>
          </cell>
        </row>
        <row r="2190">
          <cell r="A2190">
            <v>13070012</v>
          </cell>
          <cell r="B2190" t="str">
            <v>RECOLOCAÇÃO DE SOALHO DE MADEIRA, EXCLUSIVE VIGAMENTO</v>
          </cell>
          <cell r="C2190" t="str">
            <v>M2</v>
          </cell>
          <cell r="D2190">
            <v>32.229999999999997</v>
          </cell>
        </row>
        <row r="2191">
          <cell r="A2191">
            <v>13070014</v>
          </cell>
          <cell r="B2191" t="str">
            <v>RECOLOCAÇÃO DE SOALHO DE MADEIRA, INCLUSIVE VIGAMENTO</v>
          </cell>
          <cell r="C2191" t="str">
            <v>M2</v>
          </cell>
          <cell r="D2191">
            <v>91.27</v>
          </cell>
        </row>
        <row r="2192">
          <cell r="A2192">
            <v>13070020</v>
          </cell>
          <cell r="B2192" t="str">
            <v>RECOLOCAÇÃO DE FIBRO-VINIL</v>
          </cell>
          <cell r="C2192" t="str">
            <v>M2</v>
          </cell>
          <cell r="D2192">
            <v>17.41</v>
          </cell>
        </row>
        <row r="2193">
          <cell r="A2193">
            <v>13070030</v>
          </cell>
          <cell r="B2193" t="str">
            <v>RECOLOCAÇÃO DE RODAPÉS DE MADEIRA, INCLUSIVE CORDÃO</v>
          </cell>
          <cell r="C2193" t="str">
            <v>M</v>
          </cell>
          <cell r="D2193">
            <v>27.05</v>
          </cell>
        </row>
        <row r="2194">
          <cell r="A2194">
            <v>13080000</v>
          </cell>
          <cell r="B2194" t="str">
            <v>SERVIÇOS PARCIAIS</v>
          </cell>
          <cell r="C2194" t="str">
            <v>.</v>
          </cell>
          <cell r="D2194" t="str">
            <v>.</v>
          </cell>
        </row>
        <row r="2195">
          <cell r="A2195">
            <v>13080015</v>
          </cell>
          <cell r="B2195" t="str">
            <v>COLAGEM DE TACOS SOLTOS - COM FORNECIMENTO DE TACOS</v>
          </cell>
          <cell r="C2195" t="str">
            <v>M2</v>
          </cell>
          <cell r="D2195">
            <v>432.28</v>
          </cell>
        </row>
        <row r="2196">
          <cell r="A2196">
            <v>13080016</v>
          </cell>
          <cell r="B2196" t="str">
            <v>COLAGEM DE TACOS SOLTOS - SEM FORNECIMENTO DE TACOS</v>
          </cell>
          <cell r="C2196" t="str">
            <v>M2</v>
          </cell>
          <cell r="D2196">
            <v>39.71</v>
          </cell>
        </row>
        <row r="2197">
          <cell r="A2197">
            <v>13080017</v>
          </cell>
          <cell r="B2197" t="str">
            <v>REPREGAMENTO DE ASSOALHO DE MADEIRA</v>
          </cell>
          <cell r="C2197" t="str">
            <v>M2</v>
          </cell>
          <cell r="D2197">
            <v>9.33</v>
          </cell>
        </row>
        <row r="2198">
          <cell r="A2198">
            <v>13080018</v>
          </cell>
          <cell r="B2198" t="str">
            <v>TABUAS DE MADEIRA MACIÇA PARA ASSOALHO - CUMARU</v>
          </cell>
          <cell r="C2198" t="str">
            <v>M2</v>
          </cell>
          <cell r="D2198">
            <v>548.65</v>
          </cell>
        </row>
        <row r="2199">
          <cell r="A2199">
            <v>13080041</v>
          </cell>
          <cell r="B2199" t="str">
            <v>TESTEIRA DE BORRACHA SINTÉTICA PARA DEGRAUS</v>
          </cell>
          <cell r="C2199" t="str">
            <v>M</v>
          </cell>
          <cell r="D2199">
            <v>27.25</v>
          </cell>
        </row>
        <row r="2200">
          <cell r="A2200">
            <v>13080061</v>
          </cell>
          <cell r="B2200" t="str">
            <v>POLIMENTO DE PISO DE GRANILITE OU ARGAMASSA DE ALTA RESISTÊNCIA</v>
          </cell>
          <cell r="C2200" t="str">
            <v>M2</v>
          </cell>
          <cell r="D2200">
            <v>7.48</v>
          </cell>
        </row>
        <row r="2201">
          <cell r="A2201">
            <v>13080062</v>
          </cell>
          <cell r="B2201" t="str">
            <v>POLIMENTO DE PISO DE MÁRMORE</v>
          </cell>
          <cell r="C2201" t="str">
            <v>M2</v>
          </cell>
          <cell r="D2201">
            <v>7.48</v>
          </cell>
        </row>
        <row r="2202">
          <cell r="A2202">
            <v>13080070</v>
          </cell>
          <cell r="B2202" t="str">
            <v>RESINA ACRÍLICA PARA PISO GRANILITE</v>
          </cell>
          <cell r="C2202" t="str">
            <v>M2</v>
          </cell>
          <cell r="D2202">
            <v>34.36</v>
          </cell>
        </row>
        <row r="2203">
          <cell r="A2203">
            <v>13080071</v>
          </cell>
          <cell r="B2203" t="str">
            <v>RESINA EPÓXI PARA PISO GRANILITE</v>
          </cell>
          <cell r="C2203" t="str">
            <v>M2</v>
          </cell>
          <cell r="D2203">
            <v>56.1</v>
          </cell>
        </row>
        <row r="2204">
          <cell r="A2204">
            <v>13080072</v>
          </cell>
          <cell r="B2204" t="str">
            <v>RESINA POLIURETANO PARA PISO GRANILITE</v>
          </cell>
          <cell r="C2204" t="str">
            <v>M2</v>
          </cell>
          <cell r="D2204">
            <v>57.87</v>
          </cell>
        </row>
        <row r="2205">
          <cell r="A2205">
            <v>13080073</v>
          </cell>
          <cell r="B2205" t="str">
            <v>RESINA ACRÍLICA PARA DEGRAU DE GRANILITE</v>
          </cell>
          <cell r="C2205" t="str">
            <v>M</v>
          </cell>
          <cell r="D2205">
            <v>17.78</v>
          </cell>
        </row>
        <row r="2206">
          <cell r="A2206">
            <v>13080074</v>
          </cell>
          <cell r="B2206" t="str">
            <v>RESINA EPÓXI PARA DEGRAU DE GRANILITE</v>
          </cell>
          <cell r="C2206" t="str">
            <v>M</v>
          </cell>
          <cell r="D2206">
            <v>29.03</v>
          </cell>
        </row>
        <row r="2207">
          <cell r="A2207">
            <v>13080075</v>
          </cell>
          <cell r="B2207" t="str">
            <v>RESINA POLIURETANO PARA DEGRAU DE GRANILITE</v>
          </cell>
          <cell r="C2207" t="str">
            <v>M</v>
          </cell>
          <cell r="D2207">
            <v>29.77</v>
          </cell>
        </row>
        <row r="2208">
          <cell r="A2208">
            <v>13080076</v>
          </cell>
          <cell r="B2208" t="str">
            <v>LIMPEZA POR HIDROJATEAMENTO E REJUNTAMENTO DE PISO CERÂMICO TIPO GAIL OU SIMILAR</v>
          </cell>
          <cell r="C2208" t="str">
            <v>M2</v>
          </cell>
          <cell r="D2208">
            <v>34.119999999999997</v>
          </cell>
        </row>
        <row r="2209">
          <cell r="A2209">
            <v>13102001</v>
          </cell>
          <cell r="B2209" t="str">
            <v xml:space="preserve"> PISO ELEVADO COM ESTRUTURA CONTRAVENTADA EM SISTEMA METÁLICO - EXCLUSIVE PLACAS DE REVESTIMENTO</v>
          </cell>
          <cell r="C2209" t="str">
            <v>M2</v>
          </cell>
          <cell r="D2209">
            <v>474.18</v>
          </cell>
        </row>
        <row r="2210">
          <cell r="A2210">
            <v>13102005</v>
          </cell>
          <cell r="B2210" t="str">
            <v>RECOLOCAÇÃO DE PLACAS DE PISO ELEVADO EM ÁREA INTERNA OU EXTERNA</v>
          </cell>
          <cell r="C2210" t="str">
            <v>M2</v>
          </cell>
          <cell r="D2210">
            <v>32.22</v>
          </cell>
        </row>
        <row r="2211">
          <cell r="A2211">
            <v>14000000</v>
          </cell>
          <cell r="B2211" t="str">
            <v>VIDROS</v>
          </cell>
        </row>
        <row r="2212">
          <cell r="A2212">
            <v>14001000</v>
          </cell>
          <cell r="B2212" t="str">
            <v>VIDROS ENCAIXILHADOS E ESPELHOS</v>
          </cell>
          <cell r="C2212" t="str">
            <v>.</v>
          </cell>
          <cell r="D2212" t="str">
            <v>.</v>
          </cell>
        </row>
        <row r="2213">
          <cell r="A2213">
            <v>14001003</v>
          </cell>
          <cell r="B2213" t="str">
            <v>VIDRO LISO COMUM, TRANSPARENTE INCOLOR - ESPESSURA 4MM</v>
          </cell>
          <cell r="C2213" t="str">
            <v>M2</v>
          </cell>
          <cell r="D2213">
            <v>179.72</v>
          </cell>
        </row>
        <row r="2214">
          <cell r="A2214">
            <v>14001004</v>
          </cell>
          <cell r="B2214" t="str">
            <v>VIDRO LISO COMUM, TRANSPARENTE INCOLOR - ESPESSURA 5MM</v>
          </cell>
          <cell r="C2214" t="str">
            <v>M2</v>
          </cell>
          <cell r="D2214">
            <v>205.76</v>
          </cell>
        </row>
        <row r="2215">
          <cell r="A2215">
            <v>14001005</v>
          </cell>
          <cell r="B2215" t="str">
            <v>VIDRO LISO COMUM, TRANSPARENTE INCOLOR - ESPESSURA 6MM</v>
          </cell>
          <cell r="C2215" t="str">
            <v>M2</v>
          </cell>
          <cell r="D2215">
            <v>204.13</v>
          </cell>
        </row>
        <row r="2216">
          <cell r="A2216">
            <v>14001011</v>
          </cell>
          <cell r="B2216" t="str">
            <v>VIDRO IMPRESSO COMUM, TRANSLÚCIDO INCOLOR - TIPO CANELADO, 4MM</v>
          </cell>
          <cell r="C2216" t="str">
            <v>M2</v>
          </cell>
          <cell r="D2216">
            <v>197.87</v>
          </cell>
        </row>
        <row r="2217">
          <cell r="A2217">
            <v>14001030</v>
          </cell>
          <cell r="B2217" t="str">
            <v>VIDRO LISO DE SEGURANÇA, LAMINADO INCOLOR - ESPESSURA 6MM</v>
          </cell>
          <cell r="C2217" t="str">
            <v>M2</v>
          </cell>
          <cell r="D2217">
            <v>388.19</v>
          </cell>
        </row>
        <row r="2218">
          <cell r="A2218">
            <v>14001037</v>
          </cell>
          <cell r="B2218" t="str">
            <v>VIDRO LISO DE SEGURANÇA, LAMINADO LEITOSO - ESPESSURA 6MM</v>
          </cell>
          <cell r="C2218" t="str">
            <v>M2</v>
          </cell>
          <cell r="D2218">
            <v>652.32000000000005</v>
          </cell>
        </row>
        <row r="2219">
          <cell r="A2219">
            <v>14001050</v>
          </cell>
          <cell r="B2219" t="str">
            <v>VIDRO LISO DE SEGURANÇA, TEMPERADO INCOLOR - ESPESSURA 6MM</v>
          </cell>
          <cell r="C2219" t="str">
            <v>M2</v>
          </cell>
          <cell r="D2219">
            <v>386.34</v>
          </cell>
        </row>
        <row r="2220">
          <cell r="A2220">
            <v>14001052</v>
          </cell>
          <cell r="B2220" t="str">
            <v>VIDRO LISO DE SEGURANÇA, TEMPERADO INCOLOR - ESPESSURA 10MM</v>
          </cell>
          <cell r="C2220" t="str">
            <v>M2</v>
          </cell>
          <cell r="D2220">
            <v>444.53</v>
          </cell>
        </row>
        <row r="2221">
          <cell r="A2221">
            <v>14001070</v>
          </cell>
          <cell r="B2221" t="str">
            <v>ESPELHO COMUM - ESPESSURA 3MM</v>
          </cell>
          <cell r="C2221" t="str">
            <v>M2</v>
          </cell>
          <cell r="D2221">
            <v>220.77</v>
          </cell>
        </row>
        <row r="2222">
          <cell r="A2222">
            <v>14001072</v>
          </cell>
          <cell r="B2222" t="str">
            <v>ESPELHO E=3MM COM MOLDURA DE ALUMÍNIO</v>
          </cell>
          <cell r="C2222" t="str">
            <v>M2</v>
          </cell>
          <cell r="D2222">
            <v>997.02</v>
          </cell>
        </row>
        <row r="2223">
          <cell r="A2223">
            <v>14050000</v>
          </cell>
          <cell r="B2223" t="str">
            <v>DEMOLIÇÕES</v>
          </cell>
          <cell r="C2223" t="str">
            <v>.</v>
          </cell>
          <cell r="D2223" t="str">
            <v>.</v>
          </cell>
        </row>
        <row r="2224">
          <cell r="A2224">
            <v>14050001</v>
          </cell>
          <cell r="B2224" t="str">
            <v>DEMOLIÇÃO DE VIDROS ENCAIXILHADOS EM GERAL, INCLUSIVE LIMPEZA DO CAIXILHO</v>
          </cell>
          <cell r="C2224" t="str">
            <v>M2</v>
          </cell>
          <cell r="D2224">
            <v>101.4</v>
          </cell>
        </row>
        <row r="2225">
          <cell r="A2225">
            <v>14060000</v>
          </cell>
          <cell r="B2225" t="str">
            <v>RETIRADAS</v>
          </cell>
          <cell r="C2225" t="str">
            <v>.</v>
          </cell>
          <cell r="D2225" t="str">
            <v>.</v>
          </cell>
        </row>
        <row r="2226">
          <cell r="A2226">
            <v>14060001</v>
          </cell>
          <cell r="B2226" t="str">
            <v>RETIRADA DE VIDROS ENCAIXILHADOS EM GERAL, INCLUSIVE LIMPEZA DO JANELA</v>
          </cell>
          <cell r="C2226" t="str">
            <v>M2</v>
          </cell>
          <cell r="D2226">
            <v>92.78</v>
          </cell>
        </row>
        <row r="2227">
          <cell r="A2227">
            <v>14070000</v>
          </cell>
          <cell r="B2227" t="str">
            <v>RECOLOCAÇÕES</v>
          </cell>
          <cell r="C2227" t="str">
            <v>.</v>
          </cell>
          <cell r="D2227" t="str">
            <v>.</v>
          </cell>
        </row>
        <row r="2228">
          <cell r="A2228">
            <v>14070001</v>
          </cell>
          <cell r="B2228" t="str">
            <v>RECOLOCAÇÃO DE VIDROS ENCAIXILHADOS EM GERAL</v>
          </cell>
          <cell r="C2228" t="str">
            <v>M2</v>
          </cell>
          <cell r="D2228">
            <v>115.16</v>
          </cell>
        </row>
        <row r="2229">
          <cell r="A2229">
            <v>15000000</v>
          </cell>
          <cell r="B2229" t="str">
            <v>PINTURA</v>
          </cell>
        </row>
        <row r="2230">
          <cell r="A2230">
            <v>15001000</v>
          </cell>
          <cell r="B2230" t="str">
            <v>PINTURA EM ALVENARIA E CONCRETO</v>
          </cell>
          <cell r="C2230" t="str">
            <v>.</v>
          </cell>
          <cell r="D2230" t="str">
            <v>.</v>
          </cell>
        </row>
        <row r="2231">
          <cell r="A2231">
            <v>15001001</v>
          </cell>
          <cell r="B2231" t="str">
            <v>AGUADA DE CAL - CONCRETO OU REBOCO SEM MASSA CORRIDA, INTERIOR</v>
          </cell>
          <cell r="C2231" t="str">
            <v>M2</v>
          </cell>
          <cell r="D2231">
            <v>9.14</v>
          </cell>
        </row>
        <row r="2232">
          <cell r="A2232">
            <v>15001002</v>
          </cell>
          <cell r="B2232" t="str">
            <v>AGUADA DE CAL - CONCRETO OU REBOCO SEM MASSA CORRIDA, EXTERIOR</v>
          </cell>
          <cell r="C2232" t="str">
            <v>M2</v>
          </cell>
          <cell r="D2232">
            <v>12.51</v>
          </cell>
        </row>
        <row r="2233">
          <cell r="A2233">
            <v>15001008</v>
          </cell>
          <cell r="B2233" t="str">
            <v>TINTA HIDROFUGA A BASE DE CIMENTO - CONCRETO OU REBOCO SEM MASSA CORRIDA</v>
          </cell>
          <cell r="C2233" t="str">
            <v>M2</v>
          </cell>
          <cell r="D2233">
            <v>14.12</v>
          </cell>
        </row>
        <row r="2234">
          <cell r="A2234">
            <v>15001010</v>
          </cell>
          <cell r="B2234" t="str">
            <v>TINTA PVA (LÁTEX) - CONCRETO OU REBOCO SEM MASSA CORRIDA</v>
          </cell>
          <cell r="C2234" t="str">
            <v>M2</v>
          </cell>
          <cell r="D2234">
            <v>17.760000000000002</v>
          </cell>
        </row>
        <row r="2235">
          <cell r="A2235">
            <v>15001011</v>
          </cell>
          <cell r="B2235" t="str">
            <v>TINTA PVA (LÁTEX) - REBOCO COM MASSA CORRIDA</v>
          </cell>
          <cell r="C2235" t="str">
            <v>M2</v>
          </cell>
          <cell r="D2235">
            <v>43.32</v>
          </cell>
        </row>
        <row r="2236">
          <cell r="A2236">
            <v>15001015</v>
          </cell>
          <cell r="B2236" t="str">
            <v>TINTA ACRÍLICA - CONCRETO OU REBOCO SEM MASSA CORRIDA</v>
          </cell>
          <cell r="C2236" t="str">
            <v>M2</v>
          </cell>
          <cell r="D2236">
            <v>18.79</v>
          </cell>
        </row>
        <row r="2237">
          <cell r="A2237">
            <v>15001016</v>
          </cell>
          <cell r="B2237" t="str">
            <v>TINTA ACRÍLICA - REBOCO COM MASSA CORRIDA</v>
          </cell>
          <cell r="C2237" t="str">
            <v>M2</v>
          </cell>
          <cell r="D2237">
            <v>48.31</v>
          </cell>
        </row>
        <row r="2238">
          <cell r="A2238">
            <v>15001018</v>
          </cell>
          <cell r="B2238" t="str">
            <v>TINTA ACRÍLICA COR DE CONCRETO COM MASSA TEXTURA ACRÍLICA</v>
          </cell>
          <cell r="C2238" t="str">
            <v>M2</v>
          </cell>
          <cell r="D2238">
            <v>87.09</v>
          </cell>
        </row>
        <row r="2239">
          <cell r="A2239">
            <v>15001019</v>
          </cell>
          <cell r="B2239" t="str">
            <v>TINTA ACRÍLICA TEXTURADA</v>
          </cell>
          <cell r="C2239" t="str">
            <v>M2</v>
          </cell>
          <cell r="D2239">
            <v>31.33</v>
          </cell>
        </row>
        <row r="2240">
          <cell r="A2240">
            <v>15001023</v>
          </cell>
          <cell r="B2240" t="str">
            <v>TINTA ESMALTE SINTÉTICO - CONCRETO OU REBOCO SEM MASSA CORRIDA</v>
          </cell>
          <cell r="C2240" t="str">
            <v>M2</v>
          </cell>
          <cell r="D2240">
            <v>23.27</v>
          </cell>
        </row>
        <row r="2241">
          <cell r="A2241">
            <v>15001024</v>
          </cell>
          <cell r="B2241" t="str">
            <v>TINTA ESMALTE SINTÉTICO - CONCRETO OU REBOCO COM MASSA CORRIDA</v>
          </cell>
          <cell r="C2241" t="str">
            <v>M2</v>
          </cell>
          <cell r="D2241">
            <v>65.03</v>
          </cell>
        </row>
        <row r="2242">
          <cell r="A2242">
            <v>15001036</v>
          </cell>
          <cell r="B2242" t="str">
            <v>TINTA EPÓXI - REBOCO COM MASSA BASE EPÓXI</v>
          </cell>
          <cell r="C2242" t="str">
            <v>M2</v>
          </cell>
          <cell r="D2242">
            <v>221.02</v>
          </cell>
        </row>
        <row r="2243">
          <cell r="A2243">
            <v>15001070</v>
          </cell>
          <cell r="B2243" t="str">
            <v>HIDRO-REPELENTE A BASE DE SILICONE - CONCRETO OU ALVENARIA APARENTE (2 DEMÃOS)</v>
          </cell>
          <cell r="C2243" t="str">
            <v>M2</v>
          </cell>
          <cell r="D2243">
            <v>140.24</v>
          </cell>
        </row>
        <row r="2244">
          <cell r="A2244">
            <v>15001076</v>
          </cell>
          <cell r="B2244" t="str">
            <v>VERNIZ ACRÍLICO - CONCRETO APARENTE/ ALVENARIA</v>
          </cell>
          <cell r="C2244" t="str">
            <v>M2</v>
          </cell>
          <cell r="D2244">
            <v>35.799999999999997</v>
          </cell>
        </row>
        <row r="2245">
          <cell r="A2245">
            <v>15001077</v>
          </cell>
          <cell r="B2245" t="str">
            <v>APLICAÇÃO DE VERNIZ ANTI-PICHAÇÃO - BASE SOLVENTE - 2 DEMÃOS (REMOÇÃO DA PICHAÇÃO SOMENTE A SECO OU COM ÁGUA E SABÃO)</v>
          </cell>
          <cell r="C2245" t="str">
            <v>M2</v>
          </cell>
          <cell r="D2245">
            <v>43.73</v>
          </cell>
        </row>
        <row r="2246">
          <cell r="A2246">
            <v>15002000</v>
          </cell>
          <cell r="B2246" t="str">
            <v>PINTURA EM MADEIRA</v>
          </cell>
          <cell r="C2246" t="str">
            <v>.</v>
          </cell>
          <cell r="D2246" t="str">
            <v>.</v>
          </cell>
        </row>
        <row r="2247">
          <cell r="A2247">
            <v>15002010</v>
          </cell>
          <cell r="B2247" t="str">
            <v>ESMALTE SINTÉTICO - ESQUADRIAS E PEÇAS DE MARCENARIA, SEM EMASSAMENTO</v>
          </cell>
          <cell r="C2247" t="str">
            <v>M2</v>
          </cell>
          <cell r="D2247">
            <v>38.08</v>
          </cell>
        </row>
        <row r="2248">
          <cell r="A2248">
            <v>15002011</v>
          </cell>
          <cell r="B2248" t="str">
            <v>ESMALTE SINTÉTICO - ESQUADRIAS E PEÇAS DE MARCENARIA, COM EMASSAMENTO</v>
          </cell>
          <cell r="C2248" t="str">
            <v>M2</v>
          </cell>
          <cell r="D2248">
            <v>62.65</v>
          </cell>
        </row>
        <row r="2249">
          <cell r="A2249">
            <v>15002012</v>
          </cell>
          <cell r="B2249" t="str">
            <v>ESMALTE SINTÉTICO - ESTRUTURAS DE MADEIRA, SEM EMASSAMENTO</v>
          </cell>
          <cell r="C2249" t="str">
            <v>M2</v>
          </cell>
          <cell r="D2249">
            <v>19.25</v>
          </cell>
        </row>
        <row r="2250">
          <cell r="A2250">
            <v>15002014</v>
          </cell>
          <cell r="B2250" t="str">
            <v>ESMALTE SINTÉTICO - RODAPÉS, GUARNIÇÕES E MOLDURAS DE MADEIRA</v>
          </cell>
          <cell r="C2250" t="str">
            <v>M</v>
          </cell>
          <cell r="D2250">
            <v>6.87</v>
          </cell>
        </row>
        <row r="2251">
          <cell r="A2251">
            <v>15002040</v>
          </cell>
          <cell r="B2251" t="str">
            <v>LÍQUIDO IMUNIZANTE PARA MADEIRA A BASE DE PIRETROIDE DISSOLVIDO EM ISOPARAFINA - COM APLICAÇÃO</v>
          </cell>
          <cell r="C2251" t="str">
            <v>M2</v>
          </cell>
          <cell r="D2251">
            <v>29.81</v>
          </cell>
        </row>
        <row r="2252">
          <cell r="A2252">
            <v>15002060</v>
          </cell>
          <cell r="B2252" t="str">
            <v>VERNIZ A BASE DE POLIURETANO TIPO "MARÍTIMO" - ESQUADRIAS E PEÇAS DE MARCENARIA</v>
          </cell>
          <cell r="C2252" t="str">
            <v>M2</v>
          </cell>
          <cell r="D2252">
            <v>30.44</v>
          </cell>
        </row>
        <row r="2253">
          <cell r="A2253">
            <v>15003000</v>
          </cell>
          <cell r="B2253" t="str">
            <v>PINTURA EM METAL</v>
          </cell>
          <cell r="C2253" t="str">
            <v>.</v>
          </cell>
          <cell r="D2253" t="str">
            <v>.</v>
          </cell>
        </row>
        <row r="2254">
          <cell r="A2254">
            <v>15003004</v>
          </cell>
          <cell r="B2254" t="str">
            <v>TINTA BETUMINOSA - INTERIOR DE CALHAS, RUFOS E RINCÕES METÁLICOS</v>
          </cell>
          <cell r="C2254" t="str">
            <v>M</v>
          </cell>
          <cell r="D2254">
            <v>11.25</v>
          </cell>
        </row>
        <row r="2255">
          <cell r="A2255">
            <v>15003010</v>
          </cell>
          <cell r="B2255" t="str">
            <v>ESMALTE SINTÉTICO - ESQUADRIAS E PEÇAS DE SERRALHERIA</v>
          </cell>
          <cell r="C2255" t="str">
            <v>M2</v>
          </cell>
          <cell r="D2255">
            <v>54.53</v>
          </cell>
        </row>
        <row r="2256">
          <cell r="A2256">
            <v>15003012</v>
          </cell>
          <cell r="B2256" t="str">
            <v>ESMALTE SINTÉTICO - ESTRUTURAS METÁLICAS</v>
          </cell>
          <cell r="C2256" t="str">
            <v>M2</v>
          </cell>
          <cell r="D2256">
            <v>31.61</v>
          </cell>
        </row>
        <row r="2257">
          <cell r="A2257">
            <v>15003014</v>
          </cell>
          <cell r="B2257" t="str">
            <v>ESMALTE SINTÉTICO - EXTERIOR DE CALHAS, RUFOS E CONDUTORES</v>
          </cell>
          <cell r="C2257" t="str">
            <v>M</v>
          </cell>
          <cell r="D2257">
            <v>19.18</v>
          </cell>
        </row>
        <row r="2258">
          <cell r="A2258">
            <v>15003101</v>
          </cell>
          <cell r="B2258" t="str">
            <v>ESMALTE SINTÉTICO APLICADO DE FORMA MECÂNICA - ESQUADRIAS E PEÇAS DE SERRALHERIA</v>
          </cell>
          <cell r="C2258" t="str">
            <v>M2</v>
          </cell>
          <cell r="D2258">
            <v>21.87</v>
          </cell>
        </row>
        <row r="2259">
          <cell r="A2259">
            <v>15050000</v>
          </cell>
          <cell r="B2259" t="str">
            <v>DEMOLIÇÕES</v>
          </cell>
          <cell r="C2259" t="str">
            <v>.</v>
          </cell>
          <cell r="D2259" t="str">
            <v>.</v>
          </cell>
        </row>
        <row r="2260">
          <cell r="A2260">
            <v>15050001</v>
          </cell>
          <cell r="B2260" t="str">
            <v>REMOÇÃO DE AGUADA DE CAL OU TINTA A BASE DE CIMENTO - ESCOVA DE AÇO</v>
          </cell>
          <cell r="C2260" t="str">
            <v>M2</v>
          </cell>
          <cell r="D2260">
            <v>3.36</v>
          </cell>
        </row>
        <row r="2261">
          <cell r="A2261">
            <v>15050003</v>
          </cell>
          <cell r="B2261" t="str">
            <v>REMOÇÃO DE PINTURA EM ALVENARIA E CONCRETO - LIXA</v>
          </cell>
          <cell r="C2261" t="str">
            <v>M2</v>
          </cell>
          <cell r="D2261">
            <v>7.62</v>
          </cell>
        </row>
        <row r="2262">
          <cell r="A2262">
            <v>15050004</v>
          </cell>
          <cell r="B2262" t="str">
            <v>REMOÇÃO DE PINTURA EM ALVENARIA E CONCRETO - REMOVEDOR</v>
          </cell>
          <cell r="C2262" t="str">
            <v>M2</v>
          </cell>
          <cell r="D2262">
            <v>14.72</v>
          </cell>
        </row>
        <row r="2263">
          <cell r="A2263">
            <v>15050005</v>
          </cell>
          <cell r="B2263" t="str">
            <v>REMOÇÃO DE PINTURA EM CONCRETO - JATEAMENTO</v>
          </cell>
          <cell r="C2263" t="str">
            <v>M2</v>
          </cell>
          <cell r="D2263">
            <v>138.16999999999999</v>
          </cell>
        </row>
        <row r="2264">
          <cell r="A2264">
            <v>15050010</v>
          </cell>
          <cell r="B2264" t="str">
            <v>REMOÇÃO DE PINTURA EM ESQUADRIAS E FORROS DE MADEIRA - LIXA</v>
          </cell>
          <cell r="C2264" t="str">
            <v>M2</v>
          </cell>
          <cell r="D2264">
            <v>10.48</v>
          </cell>
        </row>
        <row r="2265">
          <cell r="A2265">
            <v>15050011</v>
          </cell>
          <cell r="B2265" t="str">
            <v>REMOÇÃO DE PINTURA EM ESQUADRIAS E FORROS DE MADEIRA - REMOVEDOR</v>
          </cell>
          <cell r="C2265" t="str">
            <v>M2</v>
          </cell>
          <cell r="D2265">
            <v>18.09</v>
          </cell>
        </row>
        <row r="2266">
          <cell r="A2266">
            <v>15050013</v>
          </cell>
          <cell r="B2266" t="str">
            <v>REMOÇÃO DE PINTURA EM RODAPÉS E MOLDURAS DE MADEIRA - LIXA</v>
          </cell>
          <cell r="C2266" t="str">
            <v>M</v>
          </cell>
          <cell r="D2266">
            <v>1.76</v>
          </cell>
        </row>
        <row r="2267">
          <cell r="A2267">
            <v>15050014</v>
          </cell>
          <cell r="B2267" t="str">
            <v>REMOÇÃO DE PINTURA EM RODAPÉS E MOLDURAS DE MADEIRA - REMOVEDOR</v>
          </cell>
          <cell r="C2267" t="str">
            <v>M</v>
          </cell>
          <cell r="D2267">
            <v>2.61</v>
          </cell>
        </row>
        <row r="2268">
          <cell r="A2268">
            <v>15050020</v>
          </cell>
          <cell r="B2268" t="str">
            <v>REMOÇÃO DE PINTURA EM ESQUADRIAS E PEÇAS DE SERRALHERIA - LIXA</v>
          </cell>
          <cell r="C2268" t="str">
            <v>M2</v>
          </cell>
          <cell r="D2268">
            <v>9.98</v>
          </cell>
        </row>
        <row r="2269">
          <cell r="A2269">
            <v>15050021</v>
          </cell>
          <cell r="B2269" t="str">
            <v>REMOÇÃO DE PINTURA EM ESQUADRIAS E PEÇAS DE SERRALHERIA - REMOVEDOR</v>
          </cell>
          <cell r="C2269" t="str">
            <v>M2</v>
          </cell>
          <cell r="D2269">
            <v>16.399999999999999</v>
          </cell>
        </row>
        <row r="2270">
          <cell r="A2270">
            <v>15050023</v>
          </cell>
          <cell r="B2270" t="str">
            <v>REMOÇÃO DE PINTURA EM ESTRUTURAS METÁLICAS - JATEAMENTO</v>
          </cell>
          <cell r="C2270" t="str">
            <v>M2</v>
          </cell>
          <cell r="D2270">
            <v>138.16999999999999</v>
          </cell>
        </row>
        <row r="2271">
          <cell r="A2271">
            <v>15080000</v>
          </cell>
          <cell r="B2271" t="str">
            <v>SERVIÇOS PARCIAIS</v>
          </cell>
          <cell r="C2271" t="str">
            <v>.</v>
          </cell>
          <cell r="D2271" t="str">
            <v>.</v>
          </cell>
        </row>
        <row r="2272">
          <cell r="A2272">
            <v>15080001</v>
          </cell>
          <cell r="B2272" t="str">
            <v>PVA (LÁTEX) - REPINTURA DE ALVENARIA E CONCRETO, COM RETOQUES DE MASSA</v>
          </cell>
          <cell r="C2272" t="str">
            <v>M2</v>
          </cell>
          <cell r="D2272">
            <v>23.35</v>
          </cell>
        </row>
        <row r="2273">
          <cell r="A2273">
            <v>15080005</v>
          </cell>
          <cell r="B2273" t="str">
            <v>TINTA ACRÍLICA - REPINTURA DE ALVENARIA E CONCRETO COM RETOQUE DE MASSA</v>
          </cell>
          <cell r="C2273" t="str">
            <v>M2</v>
          </cell>
          <cell r="D2273">
            <v>24.93</v>
          </cell>
        </row>
        <row r="2274">
          <cell r="A2274">
            <v>15080030</v>
          </cell>
          <cell r="B2274" t="str">
            <v>ESMALTE SINTÉTICO - REPINTURA DE ESQUADRIAS DE MADEIRA</v>
          </cell>
          <cell r="C2274" t="str">
            <v>M2</v>
          </cell>
          <cell r="D2274">
            <v>23.46</v>
          </cell>
        </row>
        <row r="2275">
          <cell r="A2275">
            <v>15080031</v>
          </cell>
          <cell r="B2275" t="str">
            <v>ESMALTE SINTÉTICO - REPINTURA DE ESTRUTURAS DE MADEIRA</v>
          </cell>
          <cell r="C2275" t="str">
            <v>M2</v>
          </cell>
          <cell r="D2275">
            <v>16.28</v>
          </cell>
        </row>
        <row r="2276">
          <cell r="A2276">
            <v>15080032</v>
          </cell>
          <cell r="B2276" t="str">
            <v>ESMALTE SINTÉTICO - REPINTURA DE FORROS DE MADEIRA</v>
          </cell>
          <cell r="C2276" t="str">
            <v>M2</v>
          </cell>
          <cell r="D2276">
            <v>25.26</v>
          </cell>
        </row>
        <row r="2277">
          <cell r="A2277">
            <v>15080033</v>
          </cell>
          <cell r="B2277" t="str">
            <v>ESMALTE SINTÉTICO - REPINTURA DE RODAPÉS E MOLDURAS DE MADEIRA</v>
          </cell>
          <cell r="C2277" t="str">
            <v>M</v>
          </cell>
          <cell r="D2277">
            <v>4.2699999999999996</v>
          </cell>
        </row>
        <row r="2278">
          <cell r="A2278">
            <v>15080034</v>
          </cell>
          <cell r="B2278" t="str">
            <v>ESMALTE SINTÉTICO - REPINTURA DE ESQUADRIAS METÁLICAS</v>
          </cell>
          <cell r="C2278" t="str">
            <v>M2</v>
          </cell>
          <cell r="D2278">
            <v>27.58</v>
          </cell>
        </row>
        <row r="2279">
          <cell r="A2279">
            <v>17000000</v>
          </cell>
          <cell r="B2279" t="str">
            <v>SERV.COMPLEMENTARES</v>
          </cell>
        </row>
        <row r="2280">
          <cell r="A2280">
            <v>17001000</v>
          </cell>
          <cell r="B2280" t="str">
            <v>FECHAMENTOS</v>
          </cell>
          <cell r="C2280" t="str">
            <v>.</v>
          </cell>
          <cell r="D2280" t="str">
            <v>.</v>
          </cell>
        </row>
        <row r="2281">
          <cell r="A2281">
            <v>17001027</v>
          </cell>
          <cell r="B2281" t="str">
            <v>FP.04 - ALAMBRADO EM TUBO GALVANIZADO E TELA GALVANIZADA H=2,00M</v>
          </cell>
          <cell r="C2281" t="str">
            <v>M</v>
          </cell>
          <cell r="D2281">
            <v>588.05999999999995</v>
          </cell>
        </row>
        <row r="2282">
          <cell r="A2282">
            <v>17001028</v>
          </cell>
          <cell r="B2282" t="str">
            <v>FP.05 - ALAMBRADO EM TUBO GALVANIZADO E TELA GALVANIZADA H=1,00M</v>
          </cell>
          <cell r="C2282" t="str">
            <v>M</v>
          </cell>
          <cell r="D2282">
            <v>237.18</v>
          </cell>
        </row>
        <row r="2283">
          <cell r="A2283">
            <v>17001029</v>
          </cell>
          <cell r="B2283" t="str">
            <v>FP.03 - ALAMBRADO PARA QUADRAS DE ESPORTE - GP.6/EDIF - TG/4,5M</v>
          </cell>
          <cell r="C2283" t="str">
            <v>M</v>
          </cell>
          <cell r="D2283">
            <v>853.6</v>
          </cell>
        </row>
        <row r="2284">
          <cell r="A2284">
            <v>17001030</v>
          </cell>
          <cell r="B2284" t="str">
            <v>FP.07 - GRADIL DE FERRO PERFILADO - GE-1/EDIF</v>
          </cell>
          <cell r="C2284" t="str">
            <v>M</v>
          </cell>
          <cell r="D2284">
            <v>922.37</v>
          </cell>
        </row>
        <row r="2285">
          <cell r="A2285">
            <v>17001031</v>
          </cell>
          <cell r="B2285" t="str">
            <v>FP.01 - GRADIL DE FERRO PERFILADO, TIPO PARQUE SEM MURETA - GP-5/DEPAVE</v>
          </cell>
          <cell r="C2285" t="str">
            <v>M</v>
          </cell>
          <cell r="D2285">
            <v>1505.28</v>
          </cell>
        </row>
        <row r="2286">
          <cell r="A2286">
            <v>17001032</v>
          </cell>
          <cell r="B2286" t="str">
            <v>FP.02 - GRADIL DE FERRO PERFILADO, TIPO PARQUE COM MURETA - GPM-1/DEPAVE</v>
          </cell>
          <cell r="C2286" t="str">
            <v>M</v>
          </cell>
          <cell r="D2286">
            <v>1632.51</v>
          </cell>
        </row>
        <row r="2287">
          <cell r="A2287">
            <v>17001033</v>
          </cell>
          <cell r="B2287" t="str">
            <v>FP.06 - GRADIL/PEITORIL DE FERRO PERFILADO H=1,00M</v>
          </cell>
          <cell r="C2287" t="str">
            <v>M</v>
          </cell>
          <cell r="D2287">
            <v>357.66</v>
          </cell>
        </row>
        <row r="2288">
          <cell r="A2288">
            <v>17001034</v>
          </cell>
          <cell r="B2288" t="str">
            <v>PP.38 - PORTÃO DE FERRO PERFILADO, TIPO PARQUE (GP.5/GPM1) 2,00M, 1 FOLHA</v>
          </cell>
          <cell r="C2288" t="str">
            <v>UN</v>
          </cell>
          <cell r="D2288">
            <v>4212.37</v>
          </cell>
        </row>
        <row r="2289">
          <cell r="A2289">
            <v>17001035</v>
          </cell>
          <cell r="B2289" t="str">
            <v>PP.37 - PORTÃO DE FERRO PERFILADO, TIPO PARQUE (GP.5/GPM.1) 1,50M, 1 FOLHA</v>
          </cell>
          <cell r="C2289" t="str">
            <v>UN</v>
          </cell>
          <cell r="D2289">
            <v>3629.19</v>
          </cell>
        </row>
        <row r="2290">
          <cell r="A2290">
            <v>17001036</v>
          </cell>
          <cell r="B2290" t="str">
            <v>PP.39/PP.40 - PORTÃO DE FERRO PERFILADO TIPO PARQUE (GP.5/GPM1) 3,0M, 1 OU 2 FOLHAS</v>
          </cell>
          <cell r="C2290" t="str">
            <v>UN</v>
          </cell>
          <cell r="D2290">
            <v>5706.42</v>
          </cell>
        </row>
        <row r="2291">
          <cell r="A2291">
            <v>17001037</v>
          </cell>
          <cell r="B2291" t="str">
            <v>PP.41 - PORTÃO DE FERRO PERFILADO, TIPO PARQUE (GP-5/GPM-1) 4,00M, 2 FOLHAS</v>
          </cell>
          <cell r="C2291" t="str">
            <v>UN</v>
          </cell>
          <cell r="D2291">
            <v>6844.4</v>
          </cell>
        </row>
        <row r="2292">
          <cell r="A2292">
            <v>17001038</v>
          </cell>
          <cell r="B2292" t="str">
            <v>PP.42 - PORTÃO DE FERRO PERFILADO, TIPO PARQUE (GP-5/GPM-1) 6,00M, 2 FOLHAS</v>
          </cell>
          <cell r="C2292" t="str">
            <v>UN</v>
          </cell>
          <cell r="D2292">
            <v>9310.3700000000008</v>
          </cell>
        </row>
        <row r="2293">
          <cell r="A2293">
            <v>17001040</v>
          </cell>
          <cell r="B2293" t="str">
            <v>PP.15/19 - PORTÃO EM FERRO PERFILADO COM CHAPA, 1 FOLHA</v>
          </cell>
          <cell r="C2293" t="str">
            <v>M2</v>
          </cell>
          <cell r="D2293">
            <v>725</v>
          </cell>
        </row>
        <row r="2294">
          <cell r="A2294">
            <v>17001041</v>
          </cell>
          <cell r="B2294" t="str">
            <v>PP.20/24 - PORTÃO EM FERRO PERFILADO COM TELA, 1 FOLHA</v>
          </cell>
          <cell r="C2294" t="str">
            <v>M2</v>
          </cell>
          <cell r="D2294">
            <v>554.80999999999995</v>
          </cell>
        </row>
        <row r="2295">
          <cell r="A2295">
            <v>17001042</v>
          </cell>
          <cell r="B2295" t="str">
            <v>PP.25/29 - PORTÃO EM FERRO PERFILADO COM CHAPA, 2 FOLHAS</v>
          </cell>
          <cell r="C2295" t="str">
            <v>M2</v>
          </cell>
          <cell r="D2295">
            <v>719.84</v>
          </cell>
        </row>
        <row r="2296">
          <cell r="A2296">
            <v>17001043</v>
          </cell>
          <cell r="B2296" t="str">
            <v>PP.30/34 - PORTÃO EM FERRO PERFILADO COM TELA, 2 FOLHAS</v>
          </cell>
          <cell r="C2296" t="str">
            <v>M2</v>
          </cell>
          <cell r="D2296">
            <v>547.52</v>
          </cell>
        </row>
        <row r="2297">
          <cell r="A2297">
            <v>17001044</v>
          </cell>
          <cell r="B2297" t="str">
            <v>PP.43/44 - PORTÃO EM FERRO PERFILADO COM CHAPA, 1 FOLHA, H=1,00M</v>
          </cell>
          <cell r="C2297" t="str">
            <v>M2</v>
          </cell>
          <cell r="D2297">
            <v>751.32</v>
          </cell>
        </row>
        <row r="2298">
          <cell r="A2298">
            <v>17001045</v>
          </cell>
          <cell r="B2298" t="str">
            <v>PP.45/46 - PORTÃO EM FERRO PERFILADO COM TELA, 1 FOLHA, H=1,00M</v>
          </cell>
          <cell r="C2298" t="str">
            <v>M2</v>
          </cell>
          <cell r="D2298">
            <v>583.17999999999995</v>
          </cell>
        </row>
        <row r="2299">
          <cell r="A2299">
            <v>17001064</v>
          </cell>
          <cell r="B2299" t="str">
            <v>FV.15/16 - MURO DE FECHO EM BLOCOS E ESTRUTURA DE CONCRETO, FUNDAÇÃO COM BROCAS</v>
          </cell>
          <cell r="C2299" t="str">
            <v>M</v>
          </cell>
          <cell r="D2299">
            <v>886.42</v>
          </cell>
        </row>
        <row r="2300">
          <cell r="A2300">
            <v>17001070</v>
          </cell>
          <cell r="B2300" t="str">
            <v>MURO DE ARRIMO H=1,40M, COM DRENAGEM</v>
          </cell>
          <cell r="C2300" t="str">
            <v>M</v>
          </cell>
          <cell r="D2300">
            <v>2639.44</v>
          </cell>
        </row>
        <row r="2301">
          <cell r="A2301">
            <v>17001071</v>
          </cell>
          <cell r="B2301" t="str">
            <v>MURO DE ARRIMO H=2,50M, COM DRENAGEM</v>
          </cell>
          <cell r="C2301" t="str">
            <v>M</v>
          </cell>
          <cell r="D2301">
            <v>4535.53</v>
          </cell>
        </row>
        <row r="2302">
          <cell r="A2302">
            <v>17001072</v>
          </cell>
          <cell r="B2302" t="str">
            <v>MURO DE ARRIMO H=3,50M, COM DRENAGEM</v>
          </cell>
          <cell r="C2302" t="str">
            <v>M</v>
          </cell>
          <cell r="D2302">
            <v>8390.65</v>
          </cell>
        </row>
        <row r="2303">
          <cell r="A2303">
            <v>17001073</v>
          </cell>
          <cell r="B2303" t="str">
            <v>MURO DE ARRIMO H=4,50M, COM DRENAGEM</v>
          </cell>
          <cell r="C2303" t="str">
            <v>M</v>
          </cell>
          <cell r="D2303">
            <v>9913.9500000000007</v>
          </cell>
        </row>
        <row r="2304">
          <cell r="A2304">
            <v>17001076</v>
          </cell>
          <cell r="B2304" t="str">
            <v>FV.08 - MURETA DE BLOCOS DE CONCRETO</v>
          </cell>
          <cell r="C2304" t="str">
            <v>M</v>
          </cell>
          <cell r="D2304">
            <v>488.35</v>
          </cell>
        </row>
        <row r="2305">
          <cell r="A2305">
            <v>17001080</v>
          </cell>
          <cell r="B2305" t="str">
            <v>FV.12/13 - MURETA DE ARRIMO EM BLOCOS DE CONCRETO, H=1,00 M</v>
          </cell>
          <cell r="C2305" t="str">
            <v>M</v>
          </cell>
          <cell r="D2305">
            <v>1218.43</v>
          </cell>
        </row>
        <row r="2306">
          <cell r="A2306">
            <v>17001081</v>
          </cell>
          <cell r="B2306" t="str">
            <v>FV.14 - MURETA DE ARRIMO EM BLOCOS DE CONCRETO H=1,00M - CHAPISCADO</v>
          </cell>
          <cell r="C2306" t="str">
            <v>M</v>
          </cell>
          <cell r="D2306">
            <v>1231.32</v>
          </cell>
        </row>
        <row r="2307">
          <cell r="A2307">
            <v>17001082</v>
          </cell>
          <cell r="B2307" t="str">
            <v>FV15/16 - MURO FECHO EM BLOCO E ESTRUT. CONCRETO FUND. EM BROCAS (H=2,5M)</v>
          </cell>
          <cell r="C2307" t="str">
            <v>M</v>
          </cell>
          <cell r="D2307">
            <v>1119.76</v>
          </cell>
        </row>
        <row r="2308">
          <cell r="A2308">
            <v>17001083</v>
          </cell>
          <cell r="B2308" t="str">
            <v>MURETA EM BLOCOS DE CONCRETO H=0,50M (REVESTIDO)</v>
          </cell>
          <cell r="C2308" t="str">
            <v>M</v>
          </cell>
          <cell r="D2308">
            <v>221.88</v>
          </cell>
        </row>
        <row r="2309">
          <cell r="A2309">
            <v>17001090</v>
          </cell>
          <cell r="B2309" t="str">
            <v>GRADIL DE FERRO GALVANIZADO ELETROFUNDIDO - BARRA 25X2MM - MALHA 65X132MM - MONTANTE COM DISTÂNCIA DE 1650MM - SEM PINTURA</v>
          </cell>
          <cell r="C2309" t="str">
            <v>M2</v>
          </cell>
          <cell r="D2309">
            <v>298.10000000000002</v>
          </cell>
        </row>
        <row r="2310">
          <cell r="A2310">
            <v>17001091</v>
          </cell>
          <cell r="B2310" t="str">
            <v>GRADIL DE FERRO GALVANIZADO ELETROFUNDIDO - BARRA 25X2MM - MALHA 65X132MM - MONTANTE COM DISTÂNCIA DE 1650MM - COM PINTURA</v>
          </cell>
          <cell r="C2310" t="str">
            <v>M2</v>
          </cell>
          <cell r="D2310">
            <v>327.72</v>
          </cell>
        </row>
        <row r="2311">
          <cell r="A2311">
            <v>17001092</v>
          </cell>
          <cell r="B2311" t="str">
            <v>PORTÃO EM FERRO GALVANIZADO ELETROFUNDIDO, MALHA 65X132MM, DE ABRIR, 1 FOLHA, SEM PINTURA</v>
          </cell>
          <cell r="C2311" t="str">
            <v>M2</v>
          </cell>
          <cell r="D2311">
            <v>948.28</v>
          </cell>
        </row>
        <row r="2312">
          <cell r="A2312">
            <v>17001093</v>
          </cell>
          <cell r="B2312" t="str">
            <v>PORTÃO EM FERRO GALVANIZADO ELETROFUNDIDO MALHA 65X132MM, DE ABRIR, 1 FOLHA, COM PINTURA ELETROLÍTICA</v>
          </cell>
          <cell r="C2312" t="str">
            <v>M2</v>
          </cell>
          <cell r="D2312">
            <v>1596.47</v>
          </cell>
        </row>
        <row r="2313">
          <cell r="A2313">
            <v>17001094</v>
          </cell>
          <cell r="B2313" t="str">
            <v>PORTÃO EM FERRO GALVANIZADO ELETROFUNDIDO MALHA 65X132MM, DE ABRIR, 2 FOLHAS, SEM PINTURA</v>
          </cell>
          <cell r="C2313" t="str">
            <v>M2</v>
          </cell>
          <cell r="D2313">
            <v>944.21</v>
          </cell>
        </row>
        <row r="2314">
          <cell r="A2314">
            <v>17001095</v>
          </cell>
          <cell r="B2314" t="str">
            <v>PORTÃO EM FERRO GALVANIZADO ELETROFUNDIDO MALHA 65X132MM, DE ABRIR, 2 FOLHAS, COM PINTURA ELETROLÍTICA</v>
          </cell>
          <cell r="C2314" t="str">
            <v>M2</v>
          </cell>
          <cell r="D2314">
            <v>1542.18</v>
          </cell>
        </row>
        <row r="2315">
          <cell r="A2315">
            <v>17001096</v>
          </cell>
          <cell r="B2315" t="str">
            <v>PORTÃO EM FERRO GALVANIZADO ELETROFUNDIDO MALHA 65X132MM, DE CORRER, SEM PINTURA</v>
          </cell>
          <cell r="C2315" t="str">
            <v>M2</v>
          </cell>
          <cell r="D2315">
            <v>1116.29</v>
          </cell>
        </row>
        <row r="2316">
          <cell r="A2316">
            <v>17001097</v>
          </cell>
          <cell r="B2316" t="str">
            <v>PORTÃO EM FERRO GALVANIZADO ELETROFUNDIDO MALHA 65X132MM, DE CORRER, COM PINTURA ELETROLÍTICA</v>
          </cell>
          <cell r="C2316" t="str">
            <v>M2</v>
          </cell>
          <cell r="D2316">
            <v>1780.8</v>
          </cell>
        </row>
        <row r="2317">
          <cell r="A2317">
            <v>17002000</v>
          </cell>
          <cell r="B2317" t="str">
            <v>PAVIMENTAÇÃO</v>
          </cell>
          <cell r="C2317" t="str">
            <v>.</v>
          </cell>
          <cell r="D2317" t="str">
            <v>.</v>
          </cell>
        </row>
        <row r="2318">
          <cell r="A2318">
            <v>17002001</v>
          </cell>
          <cell r="B2318" t="str">
            <v>NC.01 - CONCRETO SIMPLES DESEMPENADO E RIPADO, 200KG CIM/M3</v>
          </cell>
          <cell r="C2318" t="str">
            <v>M3</v>
          </cell>
          <cell r="D2318">
            <v>978.06</v>
          </cell>
        </row>
        <row r="2319">
          <cell r="A2319">
            <v>17002002</v>
          </cell>
          <cell r="B2319" t="str">
            <v>NC.02 - CONCRETO DESEMPENADO E RIPADO (PMSP-DL.1009/47), 335KG CIM/M3 - 7CM</v>
          </cell>
          <cell r="C2319" t="str">
            <v>M2</v>
          </cell>
          <cell r="D2319">
            <v>75.489999999999995</v>
          </cell>
        </row>
        <row r="2320">
          <cell r="A2320">
            <v>17002010</v>
          </cell>
          <cell r="B2320" t="str">
            <v>NC.10 - PISO DE CONCRETO INTERTRAVADO, ESPESSURA 6CM</v>
          </cell>
          <cell r="C2320" t="str">
            <v>M2</v>
          </cell>
          <cell r="D2320">
            <v>106.4</v>
          </cell>
        </row>
        <row r="2321">
          <cell r="A2321">
            <v>17002011</v>
          </cell>
          <cell r="B2321" t="str">
            <v>NC.11 - PISO DE CONCRETO INTERTRAVADO, ESPESSURA 8CM</v>
          </cell>
          <cell r="C2321" t="str">
            <v>M2</v>
          </cell>
          <cell r="D2321">
            <v>117.8</v>
          </cell>
        </row>
        <row r="2322">
          <cell r="A2322">
            <v>17002012</v>
          </cell>
          <cell r="B2322" t="str">
            <v>NC.12 - PISO DE CONCRETO INTERTRAVADO, ESPESSURA 10CM</v>
          </cell>
          <cell r="C2322" t="str">
            <v>M2</v>
          </cell>
          <cell r="D2322">
            <v>152.80000000000001</v>
          </cell>
        </row>
        <row r="2323">
          <cell r="A2323">
            <v>17002013</v>
          </cell>
          <cell r="B2323" t="str">
            <v>CONCRETO SIMPLES COM AGREGADO RECICLADO, DESEMPENADO E RIPADO -200KG CIM/M3</v>
          </cell>
          <cell r="C2323" t="str">
            <v>M3</v>
          </cell>
          <cell r="D2323">
            <v>917.35</v>
          </cell>
        </row>
        <row r="2324">
          <cell r="A2324">
            <v>17002014</v>
          </cell>
          <cell r="B2324" t="str">
            <v>CONCRETO COM AGREGADO RECICLADO DESEMPENADO E RIPADO, TIPO PMSP -DL1009/47,335KGCIM/M3-7CM</v>
          </cell>
          <cell r="C2324" t="str">
            <v>M2</v>
          </cell>
          <cell r="D2324">
            <v>71.540000000000006</v>
          </cell>
        </row>
        <row r="2325">
          <cell r="A2325">
            <v>17002015</v>
          </cell>
          <cell r="B2325" t="str">
            <v>NC.15 - LAJOTA PRÉ-MOLDADA DE CONCRETO E=7CM - JUNTA DE GRAMA</v>
          </cell>
          <cell r="C2325" t="str">
            <v>M2</v>
          </cell>
          <cell r="D2325">
            <v>80.53</v>
          </cell>
        </row>
        <row r="2326">
          <cell r="A2326">
            <v>17002018</v>
          </cell>
          <cell r="B2326" t="str">
            <v>NC.18 - LAJOTA DE CONCRETO MOLDADA "IN LOCO", TIPO PMSP E=7CM JUNTA DE PEDRISCO</v>
          </cell>
          <cell r="C2326" t="str">
            <v>M2</v>
          </cell>
          <cell r="D2326">
            <v>75.260000000000005</v>
          </cell>
        </row>
        <row r="2327">
          <cell r="A2327">
            <v>17002019</v>
          </cell>
          <cell r="B2327" t="str">
            <v>NC.19 - LAJOTA DE CONCRETO MOLDADA "IN LOCO", TIPO PMSP E=7CM - JUNTA DE ARGAMASSA</v>
          </cell>
          <cell r="C2327" t="str">
            <v>M2</v>
          </cell>
          <cell r="D2327">
            <v>77.48</v>
          </cell>
        </row>
        <row r="2328">
          <cell r="A2328">
            <v>17002025</v>
          </cell>
          <cell r="B2328" t="str">
            <v>NC.05 -  MOSAICO PORTUGUÊS, UMA OU DUAS CORES, SOBRE BASE DE AREIA</v>
          </cell>
          <cell r="C2328" t="str">
            <v>M2</v>
          </cell>
          <cell r="D2328">
            <v>305.95</v>
          </cell>
        </row>
        <row r="2329">
          <cell r="A2329">
            <v>17002026</v>
          </cell>
          <cell r="B2329" t="str">
            <v>NC.06 -  MOSAICO PORTUGUÊS, UMA OU DUAS CORES, SOBRE BASE DE CONCRETO</v>
          </cell>
          <cell r="C2329" t="str">
            <v>M2</v>
          </cell>
          <cell r="D2329">
            <v>275.42</v>
          </cell>
        </row>
        <row r="2330">
          <cell r="A2330">
            <v>17002029</v>
          </cell>
          <cell r="B2330" t="str">
            <v>PEDRISCO - FORNECIMENTO E ESPALHAMENTO COM COMPACTAÇÃO MECÂNICA</v>
          </cell>
          <cell r="C2330" t="str">
            <v>M3</v>
          </cell>
          <cell r="D2330">
            <v>280.8</v>
          </cell>
        </row>
        <row r="2331">
          <cell r="A2331">
            <v>17002030</v>
          </cell>
          <cell r="B2331" t="str">
            <v>PEDRISCO COM COMPACTAÇÃO MANUAL - ESPESSURA 5CM</v>
          </cell>
          <cell r="C2331" t="str">
            <v>M2</v>
          </cell>
          <cell r="D2331">
            <v>15.91</v>
          </cell>
        </row>
        <row r="2332">
          <cell r="A2332">
            <v>17002031</v>
          </cell>
          <cell r="B2332" t="str">
            <v>PÓ DE BRITA COM COMPACTAÇÃO MECÂNICA - ESPESSURA 10CM</v>
          </cell>
          <cell r="C2332" t="str">
            <v>M2</v>
          </cell>
          <cell r="D2332">
            <v>33.67</v>
          </cell>
        </row>
        <row r="2333">
          <cell r="A2333">
            <v>17002032</v>
          </cell>
          <cell r="B2333" t="str">
            <v>PEDRA BRITADA N.2 COM COMPACTAÇÃO MANUAL - 5CM</v>
          </cell>
          <cell r="C2333" t="str">
            <v>M2</v>
          </cell>
          <cell r="D2333">
            <v>15.52</v>
          </cell>
        </row>
        <row r="2334">
          <cell r="A2334">
            <v>17002033</v>
          </cell>
          <cell r="B2334" t="str">
            <v>PEDRISCO RECICLADO, FORNECIMENTO E ESPALHAMENTO COM  COMPACTAÇÃO MECÂNICA</v>
          </cell>
          <cell r="C2334" t="str">
            <v>M3</v>
          </cell>
          <cell r="D2334">
            <v>145.08000000000001</v>
          </cell>
        </row>
        <row r="2335">
          <cell r="A2335">
            <v>17002034</v>
          </cell>
          <cell r="B2335" t="str">
            <v>PEDRISCO RECICLADO COM COMPACTAÇÃO MANUAL - ESPESSURA 5CM</v>
          </cell>
          <cell r="C2335" t="str">
            <v>M2</v>
          </cell>
          <cell r="D2335">
            <v>7.18</v>
          </cell>
        </row>
        <row r="2336">
          <cell r="A2336">
            <v>17002035</v>
          </cell>
          <cell r="B2336" t="str">
            <v>AGREGADO RECICLADO FINO COMPACTAÇÃO MECÂNICA - ESPESSURA 10CM</v>
          </cell>
          <cell r="C2336" t="str">
            <v>M2</v>
          </cell>
          <cell r="D2336">
            <v>14.51</v>
          </cell>
        </row>
        <row r="2337">
          <cell r="A2337">
            <v>17002036</v>
          </cell>
          <cell r="B2337" t="str">
            <v>AGREGADO RECICLADO N.2 COM COMPACTAÇÃO MANUAL - 5CM</v>
          </cell>
          <cell r="C2337" t="str">
            <v>M2</v>
          </cell>
          <cell r="D2337">
            <v>7.6</v>
          </cell>
        </row>
        <row r="2338">
          <cell r="A2338">
            <v>17002038</v>
          </cell>
          <cell r="B2338" t="str">
            <v>MOSAICO PORTUGUÊS UMA OU DUAS CORES, SOBRE BASE DE CONCRETO COM AGREGADO RECICLADO</v>
          </cell>
          <cell r="C2338" t="str">
            <v>M2</v>
          </cell>
          <cell r="D2338">
            <v>257.81</v>
          </cell>
        </row>
        <row r="2339">
          <cell r="A2339">
            <v>17002040</v>
          </cell>
          <cell r="B2339" t="str">
            <v>PAVIMENTAÇÃO ASFÁLTICA PARA TRÁFEGO MÉDIO (POR PENETRAÇÃO)</v>
          </cell>
          <cell r="C2339" t="str">
            <v>M2</v>
          </cell>
          <cell r="D2339">
            <v>67.760000000000005</v>
          </cell>
        </row>
        <row r="2340">
          <cell r="A2340">
            <v>17002042</v>
          </cell>
          <cell r="B2340" t="str">
            <v>NC.27 - PASSEIO DE CONCRETO, FCK=25MPA, INCLUINDO PREPARO DA CAIXA E LASTRO DE BRITA</v>
          </cell>
          <cell r="C2340" t="str">
            <v>M3</v>
          </cell>
          <cell r="D2340">
            <v>869.09</v>
          </cell>
        </row>
        <row r="2341">
          <cell r="A2341">
            <v>17002043</v>
          </cell>
          <cell r="B2341" t="str">
            <v>NC.27 - PASSEIO DE CONCRETO ARMADO, FCK=25MPA, INCLUINDO PREPARO DA CAIXA E LASTRO DE BRITA</v>
          </cell>
          <cell r="C2341" t="str">
            <v>M3</v>
          </cell>
          <cell r="D2341">
            <v>1194.1300000000001</v>
          </cell>
        </row>
        <row r="2342">
          <cell r="A2342">
            <v>17002044</v>
          </cell>
          <cell r="B2342" t="str">
            <v>NC.27 - PASSEIO DE CONCRETO, FCK=30MPA, INCLUINDO PREPARO DA CAIXA E LASTRO DE BRITA</v>
          </cell>
          <cell r="C2342" t="str">
            <v>M3</v>
          </cell>
          <cell r="D2342">
            <v>893.16</v>
          </cell>
        </row>
        <row r="2343">
          <cell r="A2343">
            <v>17002045</v>
          </cell>
          <cell r="B2343" t="str">
            <v>NC.27 - PASSEIO DE CONCRETO ARMADO, FCK=30MPA, INCLUINDO PREPARO DA CAIXA E LASTRO DE BRITA</v>
          </cell>
          <cell r="C2343" t="str">
            <v>M3</v>
          </cell>
          <cell r="D2343">
            <v>1218.2</v>
          </cell>
        </row>
        <row r="2344">
          <cell r="A2344">
            <v>17002046</v>
          </cell>
          <cell r="B2344" t="str">
            <v>NC.27 - PISO/ PASSEIO DE CONCRETO, INCLUINDO O PREPARO DA CAIXA, LASTRO DE BRITA E A MÃO DE OBRA REFERENTE AOS SERVIÇOS NO CONCRETO: LANÇAMENTO E ACABAMENTO (RIPADO E DESEMPENADO) EXCLUSIVE O FORNECIMENTO DO CONCRETO</v>
          </cell>
          <cell r="C2344" t="str">
            <v>M3</v>
          </cell>
          <cell r="D2344">
            <v>369.41</v>
          </cell>
        </row>
        <row r="2345">
          <cell r="A2345">
            <v>17002047</v>
          </cell>
          <cell r="B2345" t="str">
            <v>NC.27 - PISO/ PASSEIO DE CONCRETO ARMADO, INCLUINDO O PREPARO DA CAIXA, LASTRO DE BRITA, TELA METÁLICA E A MÃO DE OBRA REFERENTE AOS SERVIÇOS NO CONCRETO: LANÇAMENTO E ACABAMENTO (RIPADO E DESEMPENADO), EXCLUSIVE O FORNECIMENTO DO CONCRETO</v>
          </cell>
          <cell r="C2345" t="str">
            <v>M3</v>
          </cell>
          <cell r="D2345">
            <v>694.45</v>
          </cell>
        </row>
        <row r="2346">
          <cell r="A2346">
            <v>17002050</v>
          </cell>
          <cell r="B2346" t="str">
            <v>NC.20 - GUIA DE CONCRETO RETA OU CURVA, TIPO PMSP</v>
          </cell>
          <cell r="C2346" t="str">
            <v>M</v>
          </cell>
          <cell r="D2346">
            <v>100.79</v>
          </cell>
        </row>
        <row r="2347">
          <cell r="A2347">
            <v>17002051</v>
          </cell>
          <cell r="B2347" t="str">
            <v>NC.21 - GUIA DE CONCRETO COM AGREGADO RECICLADO, RETA OU CURVA TIPO PMSP</v>
          </cell>
          <cell r="C2347" t="str">
            <v>M</v>
          </cell>
          <cell r="D2347">
            <v>100.18</v>
          </cell>
        </row>
        <row r="2348">
          <cell r="A2348">
            <v>17002052</v>
          </cell>
          <cell r="B2348" t="str">
            <v>NC.22 - SARJETA DE CONCRETO, INCLUSIVE PREPARO DE CAIXA</v>
          </cell>
          <cell r="C2348" t="str">
            <v>M3</v>
          </cell>
          <cell r="D2348">
            <v>822.25</v>
          </cell>
        </row>
        <row r="2349">
          <cell r="A2349">
            <v>17002054</v>
          </cell>
          <cell r="B2349" t="str">
            <v>REBAIXAMENTO DE GUIA</v>
          </cell>
          <cell r="C2349" t="str">
            <v>M</v>
          </cell>
          <cell r="D2349">
            <v>42.11</v>
          </cell>
        </row>
        <row r="2350">
          <cell r="A2350">
            <v>17002055</v>
          </cell>
          <cell r="B2350" t="str">
            <v>REBAIXAMENTO DE GUIA COM CONCRETO RECICLADO</v>
          </cell>
          <cell r="C2350" t="str">
            <v>M</v>
          </cell>
          <cell r="D2350">
            <v>41.21</v>
          </cell>
        </row>
        <row r="2351">
          <cell r="A2351">
            <v>17002060</v>
          </cell>
          <cell r="B2351" t="str">
            <v>NC.28 - PISO DE CONCRETO INTERTRAVADO DRENANTE, ESPESSURA 6CM</v>
          </cell>
          <cell r="C2351" t="str">
            <v>M2</v>
          </cell>
          <cell r="D2351">
            <v>113.98</v>
          </cell>
        </row>
        <row r="2352">
          <cell r="A2352">
            <v>17002061</v>
          </cell>
          <cell r="B2352" t="str">
            <v>NC.28 - PISO DE CONCRETO INTERTRAVADO DRENANTE, ESPESSURA 8CM</v>
          </cell>
          <cell r="C2352" t="str">
            <v>M2</v>
          </cell>
          <cell r="D2352">
            <v>150.69999999999999</v>
          </cell>
        </row>
        <row r="2353">
          <cell r="A2353">
            <v>17002065</v>
          </cell>
          <cell r="B2353" t="str">
            <v>NC.28 - PAVIMENTOS PERMEÁVEIS - PERFIL PARA CALÇADAS E PASSEIOS COM PISO DE CONCRETO PRÉ-MOLDADO INTERTRAVADO DRENANTE COM INFILTRAÇÃO TOTAL</v>
          </cell>
          <cell r="C2353" t="str">
            <v>M2</v>
          </cell>
          <cell r="D2353">
            <v>181.15</v>
          </cell>
        </row>
        <row r="2354">
          <cell r="A2354">
            <v>17002066</v>
          </cell>
          <cell r="B2354" t="str">
            <v>NC.28 - PAVIMENTOS PERMEÁVEIS - PERFIL PARA ESTACIONAMENTO DE VEÍCULOS LEVES COM PISOS DE CONCRETO PRÉ-MOLDADO INTERTRAVADO DRENANTE COM INFILTRAÇÃO TOTAL</v>
          </cell>
          <cell r="C2354" t="str">
            <v>M2</v>
          </cell>
          <cell r="D2354">
            <v>183.21</v>
          </cell>
        </row>
        <row r="2355">
          <cell r="A2355">
            <v>17002101</v>
          </cell>
          <cell r="B2355" t="str">
            <v>PISO DE CONCRETO INTERTRAVADO, ESPESSURA 6 CM, DUAS CORES</v>
          </cell>
          <cell r="C2355" t="str">
            <v>M2</v>
          </cell>
          <cell r="D2355">
            <v>132.5</v>
          </cell>
        </row>
        <row r="2356">
          <cell r="A2356">
            <v>17003000</v>
          </cell>
          <cell r="B2356" t="str">
            <v>DIVERSOS</v>
          </cell>
          <cell r="C2356" t="str">
            <v>.</v>
          </cell>
          <cell r="D2356" t="str">
            <v>.</v>
          </cell>
        </row>
        <row r="2357">
          <cell r="A2357">
            <v>17003019</v>
          </cell>
          <cell r="B2357" t="str">
            <v>IP.03 - PLATAFORMA COM 3 MASTROS DE BANDEIRA H.LIVRE=7,00M (EXCLUSIVE ENGASTAMENTO)</v>
          </cell>
          <cell r="C2357" t="str">
            <v>UN</v>
          </cell>
          <cell r="D2357">
            <v>6970.82</v>
          </cell>
        </row>
        <row r="2358">
          <cell r="A2358">
            <v>17003020</v>
          </cell>
          <cell r="B2358" t="str">
            <v>IP.04 - PLATAFORMA COM 3 MASTROS DE BANDEIRA H LIVRE=9,00M (EXCLUSIVE ENGASTAMENTO)</v>
          </cell>
          <cell r="C2358" t="str">
            <v>UN</v>
          </cell>
          <cell r="D2358">
            <v>9252.6</v>
          </cell>
        </row>
        <row r="2359">
          <cell r="A2359">
            <v>17003051</v>
          </cell>
          <cell r="B2359" t="str">
            <v>QC.02 - QUADRA POLIESPORTIVA - PISO ARMADO</v>
          </cell>
          <cell r="C2359" t="str">
            <v>M2</v>
          </cell>
          <cell r="D2359">
            <v>145.36000000000001</v>
          </cell>
        </row>
        <row r="2360">
          <cell r="A2360">
            <v>17003054</v>
          </cell>
          <cell r="B2360" t="str">
            <v>QC.02 - QUADRA POLIESPORTIVA PISO ARMADO COM AGREGADO RECICLADO</v>
          </cell>
          <cell r="C2360" t="str">
            <v>M2</v>
          </cell>
          <cell r="D2360">
            <v>134.27000000000001</v>
          </cell>
        </row>
        <row r="2361">
          <cell r="A2361">
            <v>17003055</v>
          </cell>
          <cell r="B2361" t="str">
            <v>QD.01 - DEMARCAÇÃO DE QUADRA COM TINTA A BASE DE BORRACHA CLORADA - VOLEIBOL</v>
          </cell>
          <cell r="C2361" t="str">
            <v>UN</v>
          </cell>
          <cell r="D2361">
            <v>294.43</v>
          </cell>
        </row>
        <row r="2362">
          <cell r="A2362">
            <v>17003056</v>
          </cell>
          <cell r="B2362" t="str">
            <v>QD.02 - DEMARCAÇÃO DE QUADRA COM TINTA A BASE DE BORRACHA. CLORADA - FUTEBOL DE SALÃO</v>
          </cell>
          <cell r="C2362" t="str">
            <v>UN</v>
          </cell>
          <cell r="D2362">
            <v>545.23</v>
          </cell>
        </row>
        <row r="2363">
          <cell r="A2363">
            <v>17003057</v>
          </cell>
          <cell r="B2363" t="str">
            <v>QD.03 - DEMARCAÇÃO DE QUADRA COM TINTA A BASE DE BORRACHA CLORADA - BASQUETE</v>
          </cell>
          <cell r="C2363" t="str">
            <v>UN</v>
          </cell>
          <cell r="D2363">
            <v>726.98</v>
          </cell>
        </row>
        <row r="2364">
          <cell r="A2364">
            <v>17003058</v>
          </cell>
          <cell r="B2364" t="str">
            <v>QD.05 - DEMARCAÇÃO DE QUADRA COM TINTA A BASE DE BORRACHA CLORADA - HANDBOL</v>
          </cell>
          <cell r="C2364" t="str">
            <v>UN</v>
          </cell>
          <cell r="D2364">
            <v>401.92</v>
          </cell>
        </row>
        <row r="2365">
          <cell r="A2365">
            <v>17003059</v>
          </cell>
          <cell r="B2365" t="str">
            <v>DEMARCAÇÃO DE VAGA DE ESTACIONAMENTO PARA PORTADORES DE DEFICIÊNCIA FÍSICA</v>
          </cell>
          <cell r="C2365" t="str">
            <v>UN</v>
          </cell>
          <cell r="D2365">
            <v>309.05</v>
          </cell>
        </row>
        <row r="2366">
          <cell r="A2366">
            <v>17003060</v>
          </cell>
          <cell r="B2366" t="str">
            <v>QD.04 - POSTES PARA VOLEIBOL, INCLUSIVE PINTURA E REDE</v>
          </cell>
          <cell r="C2366" t="str">
            <v>UN</v>
          </cell>
          <cell r="D2366">
            <v>4307.3</v>
          </cell>
        </row>
        <row r="2367">
          <cell r="A2367">
            <v>17003061</v>
          </cell>
          <cell r="B2367" t="str">
            <v>QD.04 - TRAVE PARA FUTEBOL DE SALÃO, INCLUSIVE PINTURA E REDE</v>
          </cell>
          <cell r="C2367" t="str">
            <v>UN</v>
          </cell>
          <cell r="D2367">
            <v>3634.29</v>
          </cell>
        </row>
        <row r="2368">
          <cell r="A2368">
            <v>17003063</v>
          </cell>
          <cell r="B2368" t="str">
            <v>TABELA PARA BASQUETE, ENGLOBANDO DESDE FUNDAÇÃO ATÉ A CESTA DE NYLON</v>
          </cell>
          <cell r="C2368" t="str">
            <v>UN</v>
          </cell>
          <cell r="D2368">
            <v>7156.95</v>
          </cell>
        </row>
        <row r="2369">
          <cell r="A2369">
            <v>17003065</v>
          </cell>
          <cell r="B2369" t="str">
            <v>TELA DE NYLON PARA COBERTURA DE QUADRA</v>
          </cell>
          <cell r="C2369" t="str">
            <v>M2</v>
          </cell>
          <cell r="D2369">
            <v>15.81</v>
          </cell>
        </row>
        <row r="2370">
          <cell r="A2370">
            <v>17003070</v>
          </cell>
          <cell r="B2370" t="str">
            <v>DEMARCAÇÃO E PINTURA DE SUPERFÍCIES - BORRACHA CLORADA</v>
          </cell>
          <cell r="C2370" t="str">
            <v>M2</v>
          </cell>
          <cell r="D2370">
            <v>34.71</v>
          </cell>
        </row>
        <row r="2371">
          <cell r="A2371">
            <v>17003071</v>
          </cell>
          <cell r="B2371" t="str">
            <v>DEMARCAÇÃO E PINTURA DE SUPERFÍCIES - EPÓXI</v>
          </cell>
          <cell r="C2371" t="str">
            <v>M2</v>
          </cell>
          <cell r="D2371">
            <v>51.07</v>
          </cell>
        </row>
        <row r="2372">
          <cell r="A2372">
            <v>17003072</v>
          </cell>
          <cell r="B2372" t="str">
            <v>DEMARCAÇÃO E PINTURA DE FAIXAS ATÉ 10CM - BORRACHA CLORADA</v>
          </cell>
          <cell r="C2372" t="str">
            <v>M</v>
          </cell>
          <cell r="D2372">
            <v>8.5299999999999994</v>
          </cell>
        </row>
        <row r="2373">
          <cell r="A2373">
            <v>17003073</v>
          </cell>
          <cell r="B2373" t="str">
            <v>DEMARCAÇÃO E PINTURA DE FAIXAS ATÉ 10CM - EPÓXI</v>
          </cell>
          <cell r="C2373" t="str">
            <v>M</v>
          </cell>
          <cell r="D2373">
            <v>11.24</v>
          </cell>
        </row>
        <row r="2374">
          <cell r="A2374">
            <v>17003083</v>
          </cell>
          <cell r="B2374" t="str">
            <v>HV.20 - ABRIGO PARA LIXO EM ALVENARIA - REVESTIMENTO EXTERNO COM ARGAMASSA E INTERNO COM AZULEJOS</v>
          </cell>
          <cell r="C2374" t="str">
            <v>UN</v>
          </cell>
          <cell r="D2374">
            <v>4016.25</v>
          </cell>
        </row>
        <row r="2375">
          <cell r="A2375">
            <v>17003085</v>
          </cell>
          <cell r="B2375" t="str">
            <v>IV.06 - LIXEIRA JUNTO AO ALINHAMENTO COM REVESTIMENTO INTERNO EM AZULEJOS</v>
          </cell>
          <cell r="C2375" t="str">
            <v>UN</v>
          </cell>
          <cell r="D2375">
            <v>4071.4</v>
          </cell>
        </row>
        <row r="2376">
          <cell r="A2376">
            <v>17003089</v>
          </cell>
          <cell r="B2376" t="str">
            <v>BANCADA DE CONCRETO POLIDO COM BORDAS ARREDONDADAS - ESPESSURA 30MM</v>
          </cell>
          <cell r="C2376" t="str">
            <v>M2</v>
          </cell>
          <cell r="D2376">
            <v>215.29</v>
          </cell>
        </row>
        <row r="2377">
          <cell r="A2377">
            <v>17003090</v>
          </cell>
          <cell r="B2377" t="str">
            <v>BANCADA DE CONCRETO POLIDO COM BORDAS ARREDONDADAS - ESPESSURA 40MM</v>
          </cell>
          <cell r="C2377" t="str">
            <v>M2</v>
          </cell>
          <cell r="D2377">
            <v>219.62</v>
          </cell>
        </row>
        <row r="2378">
          <cell r="A2378">
            <v>17003091</v>
          </cell>
          <cell r="B2378" t="str">
            <v>BANCADA DE CONCRETO POLIDO COM BORDAS ARREDONDADAS - ESPESSURA 50MM</v>
          </cell>
          <cell r="C2378" t="str">
            <v>M2</v>
          </cell>
          <cell r="D2378">
            <v>223.96</v>
          </cell>
        </row>
        <row r="2379">
          <cell r="A2379">
            <v>17004000</v>
          </cell>
          <cell r="B2379" t="str">
            <v>LIMPEZA</v>
          </cell>
          <cell r="C2379" t="str">
            <v>.</v>
          </cell>
          <cell r="D2379" t="str">
            <v>.</v>
          </cell>
        </row>
        <row r="2380">
          <cell r="A2380">
            <v>17004001</v>
          </cell>
          <cell r="B2380" t="str">
            <v>LIMPEZA GERAL DA OBRA</v>
          </cell>
          <cell r="C2380" t="str">
            <v>M2</v>
          </cell>
          <cell r="D2380">
            <v>15.53</v>
          </cell>
        </row>
        <row r="2381">
          <cell r="A2381">
            <v>17004009</v>
          </cell>
          <cell r="B2381" t="str">
            <v>LIMPEZA DE PISOS E REVESTIMENTO DE ARGAMASSA, CERÂMICA OU PEDRAS NATURAIS</v>
          </cell>
          <cell r="C2381" t="str">
            <v>M2</v>
          </cell>
          <cell r="D2381">
            <v>12.95</v>
          </cell>
        </row>
        <row r="2382">
          <cell r="A2382">
            <v>17004010</v>
          </cell>
          <cell r="B2382" t="str">
            <v>LIMPEZA DE VIDROS EM GERAL, INCLUSIVE CAIXILHO</v>
          </cell>
          <cell r="C2382" t="str">
            <v>M2</v>
          </cell>
          <cell r="D2382">
            <v>19.420000000000002</v>
          </cell>
        </row>
        <row r="2383">
          <cell r="A2383">
            <v>17004012</v>
          </cell>
          <cell r="B2383" t="str">
            <v>LIMPEZA E LAVAGEM DE PAREDE POR HIDROJATEAMENTO, SEM REJUNTAMENTO</v>
          </cell>
          <cell r="C2383" t="str">
            <v>M2</v>
          </cell>
          <cell r="D2383">
            <v>8.9700000000000006</v>
          </cell>
        </row>
        <row r="2384">
          <cell r="A2384">
            <v>17004013</v>
          </cell>
          <cell r="B2384" t="str">
            <v>LIMPEZA E LAVAGEM DE PAREDE COM REVESTIMENTO EM PASTILHA OU MATERIAL CERÂMICO POR HIDROJATEAMENTO COM REJUNTAMENTO</v>
          </cell>
          <cell r="C2384" t="str">
            <v>M2</v>
          </cell>
          <cell r="D2384">
            <v>12.86</v>
          </cell>
        </row>
        <row r="2385">
          <cell r="A2385">
            <v>17004014</v>
          </cell>
          <cell r="B2385" t="str">
            <v>LIMPEZA E LAVAGEM DE PISO POR HIDROJATEAMENTO</v>
          </cell>
          <cell r="C2385" t="str">
            <v>M2</v>
          </cell>
          <cell r="D2385">
            <v>8.9700000000000006</v>
          </cell>
        </row>
        <row r="2386">
          <cell r="A2386">
            <v>17004020</v>
          </cell>
          <cell r="B2386" t="str">
            <v>LIMPEZA DE CAIXA D'ÁGUA - ATÉ 1000 LITROS</v>
          </cell>
          <cell r="C2386" t="str">
            <v>UN</v>
          </cell>
          <cell r="D2386">
            <v>77.67</v>
          </cell>
        </row>
        <row r="2387">
          <cell r="A2387">
            <v>17004021</v>
          </cell>
          <cell r="B2387" t="str">
            <v>LIMPEZA DE CAIXA D'ÁGUA - DE 1001 À 10000 LITROS</v>
          </cell>
          <cell r="C2387" t="str">
            <v>UN</v>
          </cell>
          <cell r="D2387">
            <v>207.13</v>
          </cell>
        </row>
        <row r="2388">
          <cell r="A2388">
            <v>17004022</v>
          </cell>
          <cell r="B2388" t="str">
            <v>LIMPEZA DE CAIXA D'ÁGUA - ACIMA DE 10000 LITROS</v>
          </cell>
          <cell r="C2388" t="str">
            <v>UN</v>
          </cell>
          <cell r="D2388">
            <v>466.05</v>
          </cell>
        </row>
        <row r="2389">
          <cell r="A2389">
            <v>17004025</v>
          </cell>
          <cell r="B2389" t="str">
            <v>LIMPEZA DE CANALETAS DE ÁGUAS PLUVIAIS</v>
          </cell>
          <cell r="C2389" t="str">
            <v>M</v>
          </cell>
          <cell r="D2389">
            <v>3.88</v>
          </cell>
        </row>
        <row r="2390">
          <cell r="A2390">
            <v>17004030</v>
          </cell>
          <cell r="B2390" t="str">
            <v>LIMPEZA DE CAIXA DE INSPEÇÃO</v>
          </cell>
          <cell r="C2390" t="str">
            <v>UN</v>
          </cell>
          <cell r="D2390">
            <v>7.77</v>
          </cell>
        </row>
        <row r="2391">
          <cell r="A2391">
            <v>17004031</v>
          </cell>
          <cell r="B2391" t="str">
            <v>LIMPEZA DE FOSSA SÉPTICA</v>
          </cell>
          <cell r="C2391" t="str">
            <v>M3</v>
          </cell>
          <cell r="D2391">
            <v>198.37</v>
          </cell>
        </row>
        <row r="2392">
          <cell r="A2392">
            <v>17004032</v>
          </cell>
          <cell r="B2392" t="str">
            <v>LIMPEZA DE SUMIDOURO, POR VIAGEM DE 7M3</v>
          </cell>
          <cell r="C2392" t="str">
            <v>VG</v>
          </cell>
          <cell r="D2392">
            <v>1465.57</v>
          </cell>
        </row>
        <row r="2393">
          <cell r="A2393">
            <v>17004050</v>
          </cell>
          <cell r="B2393" t="str">
            <v>ENCERAMENTO E LUSTRAÇÃO DE REVESTIMENTOS E PISOS EM GERAL</v>
          </cell>
          <cell r="C2393" t="str">
            <v>M2</v>
          </cell>
          <cell r="D2393">
            <v>10.55</v>
          </cell>
        </row>
        <row r="2394">
          <cell r="A2394">
            <v>17005000</v>
          </cell>
          <cell r="B2394" t="str">
            <v>COMPLEMENTOS DO EDIFÍCIO</v>
          </cell>
          <cell r="C2394" t="str">
            <v>.</v>
          </cell>
          <cell r="D2394" t="str">
            <v>.</v>
          </cell>
        </row>
        <row r="2395">
          <cell r="A2395">
            <v>17005001</v>
          </cell>
          <cell r="B2395" t="str">
            <v>PRATELEIRA DE GRANILITE, ESPESSURA 30MM, EXCLUSIVE APOIO</v>
          </cell>
          <cell r="C2395" t="str">
            <v>M2</v>
          </cell>
          <cell r="D2395">
            <v>483.41</v>
          </cell>
        </row>
        <row r="2396">
          <cell r="A2396">
            <v>17005002</v>
          </cell>
          <cell r="B2396" t="str">
            <v>PRATELEIRA DE GRANILITE, ESPESSURA 40MM, EXCLUSIVE APOIO</v>
          </cell>
          <cell r="C2396" t="str">
            <v>M2</v>
          </cell>
          <cell r="D2396">
            <v>501.6</v>
          </cell>
        </row>
        <row r="2397">
          <cell r="A2397">
            <v>17005003</v>
          </cell>
          <cell r="B2397" t="str">
            <v>PRATELEIRA DE GRANILITE, ESPESSURA 50MM, EXCLUSIVE APOIO</v>
          </cell>
          <cell r="C2397" t="str">
            <v>M2</v>
          </cell>
          <cell r="D2397">
            <v>366.13</v>
          </cell>
        </row>
        <row r="2398">
          <cell r="A2398">
            <v>17005005</v>
          </cell>
          <cell r="B2398" t="str">
            <v>PRATELEIRA DE CONCRETO, ESPESSURA 50MM, COM BORDAS ARREDONDADAS E ENVERNIZADAS, EXCLUSIVE APOIO</v>
          </cell>
          <cell r="C2398" t="str">
            <v>M2</v>
          </cell>
          <cell r="D2398">
            <v>237.78</v>
          </cell>
        </row>
        <row r="2399">
          <cell r="A2399">
            <v>17005007</v>
          </cell>
          <cell r="B2399" t="str">
            <v>PRATELEIRA EM ARDÓSIA CINZA, POLIDA 2 LADOS, ESPESSURA 30MM, EXCLUSIVE APOIO</v>
          </cell>
          <cell r="C2399" t="str">
            <v>M2</v>
          </cell>
          <cell r="D2399">
            <v>963.71</v>
          </cell>
        </row>
        <row r="2400">
          <cell r="A2400">
            <v>17005011</v>
          </cell>
          <cell r="B2400" t="str">
            <v>EP.01 - MÃO FRANCESA DE FERRO PERFILADO</v>
          </cell>
          <cell r="C2400" t="str">
            <v>UN</v>
          </cell>
          <cell r="D2400">
            <v>58.76</v>
          </cell>
        </row>
        <row r="2401">
          <cell r="A2401">
            <v>17005012</v>
          </cell>
          <cell r="B2401" t="str">
            <v>EP.02 - MÃO FRANCESA DE FERRO PERFILADO</v>
          </cell>
          <cell r="C2401" t="str">
            <v>UN</v>
          </cell>
          <cell r="D2401">
            <v>56.08</v>
          </cell>
        </row>
        <row r="2402">
          <cell r="A2402">
            <v>17005016</v>
          </cell>
          <cell r="B2402" t="str">
            <v>DM.01 - ESTRADO DE MADEIRA APARELHADA PARA DESPENSA</v>
          </cell>
          <cell r="C2402" t="str">
            <v>M</v>
          </cell>
          <cell r="D2402">
            <v>423.42</v>
          </cell>
        </row>
        <row r="2403">
          <cell r="A2403">
            <v>17005017</v>
          </cell>
          <cell r="B2403" t="str">
            <v>DM.02/04 - ESTRADO DE MADEIRA APARELHADA PARA DESPENSA</v>
          </cell>
          <cell r="C2403" t="str">
            <v>M</v>
          </cell>
          <cell r="D2403">
            <v>305.14</v>
          </cell>
        </row>
        <row r="2404">
          <cell r="A2404">
            <v>17005020</v>
          </cell>
          <cell r="B2404" t="str">
            <v>BARRA DE APOIO PARA DEFICIENTES L=45 CM (BARRAS COM DIÂMETRO ENTRE 3,0 E 4,5CM)</v>
          </cell>
          <cell r="C2404" t="str">
            <v>UN</v>
          </cell>
          <cell r="D2404">
            <v>183.9</v>
          </cell>
        </row>
        <row r="2405">
          <cell r="A2405">
            <v>17005021</v>
          </cell>
          <cell r="B2405" t="str">
            <v>BARRA DE APOIO PARA DEFICIENTES L=80 CM (BARRAS COM DIÂMETRO ENTRE 3,0 E 4,5CM)</v>
          </cell>
          <cell r="C2405" t="str">
            <v>UN</v>
          </cell>
          <cell r="D2405">
            <v>219.55</v>
          </cell>
        </row>
        <row r="2406">
          <cell r="A2406">
            <v>17005022</v>
          </cell>
          <cell r="B2406" t="str">
            <v>BARRA DE APOIO PARA DEFICIENTES L=90 CM (BARRAS COM DIÂMETRO ENTRE 3,0 E 4,5CM)</v>
          </cell>
          <cell r="C2406" t="str">
            <v>UN</v>
          </cell>
          <cell r="D2406">
            <v>231.01</v>
          </cell>
        </row>
        <row r="2407">
          <cell r="A2407">
            <v>17005023</v>
          </cell>
          <cell r="B2407" t="str">
            <v>BARRA DE APOIO PARA CHUVEIRO PARA PORTADORES DE DEFICIÊNCIA FÍSICA (BARRAS COM DIÂMETRO ENTRE 3,0 E 4,5CM)</v>
          </cell>
          <cell r="C2407" t="str">
            <v>UN</v>
          </cell>
          <cell r="D2407">
            <v>332.84</v>
          </cell>
        </row>
        <row r="2408">
          <cell r="A2408">
            <v>17005024</v>
          </cell>
          <cell r="B2408" t="str">
            <v>DP.04 - CORRIMÃO EM TUBO GALVANIZADO</v>
          </cell>
          <cell r="C2408" t="str">
            <v>M</v>
          </cell>
          <cell r="D2408">
            <v>91.63</v>
          </cell>
        </row>
        <row r="2409">
          <cell r="A2409">
            <v>17005025</v>
          </cell>
          <cell r="B2409" t="str">
            <v>DP.05 - CORRIMÃO EM TUBO GALVANIZADO COM GUARDA CORPO</v>
          </cell>
          <cell r="C2409" t="str">
            <v>M</v>
          </cell>
          <cell r="D2409">
            <v>512.04999999999995</v>
          </cell>
        </row>
        <row r="2410">
          <cell r="A2410">
            <v>17005026</v>
          </cell>
          <cell r="B2410" t="str">
            <v>ANEL DE TEXTURA PARA CORRIMÃO</v>
          </cell>
          <cell r="C2410" t="str">
            <v>UN</v>
          </cell>
          <cell r="D2410">
            <v>28.18</v>
          </cell>
        </row>
        <row r="2411">
          <cell r="A2411">
            <v>17005027</v>
          </cell>
          <cell r="B2411" t="str">
            <v>BARRA DE APOIO PARA LAVATÓRIO EM "L" - PPDF</v>
          </cell>
          <cell r="C2411" t="str">
            <v>UN</v>
          </cell>
          <cell r="D2411">
            <v>426.29</v>
          </cell>
        </row>
        <row r="2412">
          <cell r="A2412">
            <v>17005033</v>
          </cell>
          <cell r="B2412" t="str">
            <v>LOUSA EM LAMINADO MELAMÍNICO BRANCO SOBRE COMPENSADO</v>
          </cell>
          <cell r="C2412" t="str">
            <v>M2</v>
          </cell>
          <cell r="D2412">
            <v>385.83</v>
          </cell>
        </row>
        <row r="2413">
          <cell r="A2413">
            <v>17005035</v>
          </cell>
          <cell r="B2413" t="str">
            <v>DM.07 - QUADRO DE AVISOS DE MADEIRA</v>
          </cell>
          <cell r="C2413" t="str">
            <v>M2</v>
          </cell>
          <cell r="D2413">
            <v>304.36</v>
          </cell>
        </row>
        <row r="2414">
          <cell r="A2414">
            <v>17005040</v>
          </cell>
          <cell r="B2414" t="str">
            <v>DM.05 - FAIXA BATE-CARTEIRA PARA SALA DE AULA</v>
          </cell>
          <cell r="C2414" t="str">
            <v>M</v>
          </cell>
          <cell r="D2414">
            <v>201.67</v>
          </cell>
        </row>
        <row r="2415">
          <cell r="A2415">
            <v>17005041</v>
          </cell>
          <cell r="B2415" t="str">
            <v>DM.06 - FIXADOR DE CARTAZES PARA SALA DE AULA</v>
          </cell>
          <cell r="C2415" t="str">
            <v>M</v>
          </cell>
          <cell r="D2415">
            <v>57.44</v>
          </cell>
        </row>
        <row r="2416">
          <cell r="A2416">
            <v>17005051</v>
          </cell>
          <cell r="B2416" t="str">
            <v>DP.01 - ESCADA MARINHEIRO DE FERRO GALVANIZADO</v>
          </cell>
          <cell r="C2416" t="str">
            <v>M</v>
          </cell>
          <cell r="D2416">
            <v>218.97</v>
          </cell>
        </row>
        <row r="2417">
          <cell r="A2417">
            <v>17005052</v>
          </cell>
          <cell r="B2417" t="str">
            <v>DP.02 - ESCADA MARINHEIRO DE FERRO GALVANIZADO COM GUARDA CORPO</v>
          </cell>
          <cell r="C2417" t="str">
            <v>M</v>
          </cell>
          <cell r="D2417">
            <v>460.91</v>
          </cell>
        </row>
        <row r="2418">
          <cell r="A2418">
            <v>17005053</v>
          </cell>
          <cell r="B2418" t="str">
            <v>DP.03 - COMPLEMENTOS PARA ESCADA MARINHEIRO DE FERRO PERFILADO</v>
          </cell>
          <cell r="C2418" t="str">
            <v>M</v>
          </cell>
          <cell r="D2418">
            <v>192.31</v>
          </cell>
        </row>
        <row r="2419">
          <cell r="A2419">
            <v>17005061</v>
          </cell>
          <cell r="B2419" t="str">
            <v>DP.06 - BATE PNEU EM TUBO DE AÇO GALVANIZADO D=3" C=2,50M</v>
          </cell>
          <cell r="C2419" t="str">
            <v>UN</v>
          </cell>
          <cell r="D2419">
            <v>886.12</v>
          </cell>
        </row>
        <row r="2420">
          <cell r="A2420">
            <v>17005075</v>
          </cell>
          <cell r="B2420" t="str">
            <v>ARMÁRIO DE AÇO COM 4 PORTAS E FECHADURA L 640XP420XH1980</v>
          </cell>
          <cell r="C2420" t="str">
            <v>UN</v>
          </cell>
          <cell r="D2420">
            <v>1439.68</v>
          </cell>
        </row>
        <row r="2421">
          <cell r="A2421">
            <v>17005080</v>
          </cell>
          <cell r="B2421" t="str">
            <v>MESA DE PREPARO PARA COZINHAS - EM MÁRMORE</v>
          </cell>
          <cell r="C2421" t="str">
            <v>UN</v>
          </cell>
          <cell r="D2421">
            <v>3495.64</v>
          </cell>
        </row>
        <row r="2422">
          <cell r="A2422">
            <v>17005090</v>
          </cell>
          <cell r="B2422" t="str">
            <v>PORTA CORTA-FOGO P90 (0,90X2,10M) COM FERRAGENS</v>
          </cell>
          <cell r="C2422" t="str">
            <v>UN</v>
          </cell>
          <cell r="D2422">
            <v>1626.61</v>
          </cell>
        </row>
        <row r="2423">
          <cell r="A2423">
            <v>17005091</v>
          </cell>
          <cell r="B2423" t="str">
            <v>PORTA CORTA-FOGO P90 - 1,05 X 2,10M, COM DOBRADIÇAS E MOLAS SEM FERRAGEM</v>
          </cell>
          <cell r="C2423" t="str">
            <v>UN</v>
          </cell>
          <cell r="D2423">
            <v>1716.41</v>
          </cell>
        </row>
        <row r="2424">
          <cell r="A2424">
            <v>17005092</v>
          </cell>
          <cell r="B2424" t="str">
            <v>PEDESTAL SINALIZADOR PARA ESTACIONAMENTO P/ DEFICIENTE</v>
          </cell>
          <cell r="C2424" t="str">
            <v>UN</v>
          </cell>
          <cell r="D2424">
            <v>865.22</v>
          </cell>
        </row>
        <row r="2425">
          <cell r="A2425">
            <v>17005093</v>
          </cell>
          <cell r="B2425" t="str">
            <v>PLACA DE IDENTIFICAÇÃO COM NÚMERO PAVIMENTO EM BRAILE</v>
          </cell>
          <cell r="C2425" t="str">
            <v>UN</v>
          </cell>
          <cell r="D2425">
            <v>61.78</v>
          </cell>
        </row>
        <row r="2426">
          <cell r="A2426">
            <v>17005094</v>
          </cell>
          <cell r="B2426" t="str">
            <v>PLACA DE IDENTIFICAÇÃO DE WC EM BRAILE FEM./ MASC.</v>
          </cell>
          <cell r="C2426" t="str">
            <v>UN</v>
          </cell>
          <cell r="D2426">
            <v>198.71</v>
          </cell>
        </row>
        <row r="2427">
          <cell r="A2427">
            <v>17005095</v>
          </cell>
          <cell r="B2427" t="str">
            <v>PLACA DE IDENTIFICAÇÃO EM BRAILE "INÍCIO E FINAL" P/ CORRIMÃO</v>
          </cell>
          <cell r="C2427" t="str">
            <v>UN</v>
          </cell>
          <cell r="D2427">
            <v>17.02</v>
          </cell>
        </row>
        <row r="2428">
          <cell r="A2428">
            <v>17005096</v>
          </cell>
          <cell r="B2428" t="str">
            <v>PLACA DE IDENTIFICAÇÃO EM BRAILE DE PAVIMENTO P/ CORRIMÃO</v>
          </cell>
          <cell r="C2428" t="str">
            <v>UN</v>
          </cell>
          <cell r="D2428">
            <v>16.46</v>
          </cell>
        </row>
        <row r="2429">
          <cell r="A2429">
            <v>17005097</v>
          </cell>
          <cell r="B2429" t="str">
            <v>PLACA PARA PORTA WC C/ DESENHO UNIVERSAL ACESSIBILIDADE</v>
          </cell>
          <cell r="C2429" t="str">
            <v>UN</v>
          </cell>
          <cell r="D2429">
            <v>35.58</v>
          </cell>
        </row>
        <row r="2430">
          <cell r="A2430">
            <v>17005098</v>
          </cell>
          <cell r="B2430" t="str">
            <v>SINALIZAÇÃO VISUAL DE DEGRAUS PARA DEFICIENTE VISUAL</v>
          </cell>
          <cell r="C2430" t="str">
            <v>UN</v>
          </cell>
          <cell r="D2430">
            <v>7.01</v>
          </cell>
        </row>
        <row r="2431">
          <cell r="A2431">
            <v>17005102</v>
          </cell>
          <cell r="B2431" t="str">
            <v>GUARDA CORPO EM TUBO GALVANIZADO 2" E FECHAMENTO COM TELA DE AÇO MALHA 1" FIO 12, H=1,21 M, INCLUSA PINTURA</v>
          </cell>
          <cell r="C2431" t="str">
            <v>UN</v>
          </cell>
          <cell r="D2431">
            <v>946.85</v>
          </cell>
        </row>
        <row r="2432">
          <cell r="A2432">
            <v>17005103</v>
          </cell>
          <cell r="B2432" t="str">
            <v>SABONETEIRA DE PAREDE EM PLASTICO</v>
          </cell>
          <cell r="C2432" t="str">
            <v>UN</v>
          </cell>
          <cell r="D2432">
            <v>17.600000000000001</v>
          </cell>
        </row>
        <row r="2433">
          <cell r="A2433">
            <v>17005104</v>
          </cell>
          <cell r="B2433" t="str">
            <v>FECHADURA DE CENTRO E CONTRA FECHADURA PARA PORTA EM VIDRO TEMPERADO (CONTEMPLA RETIRADA DAS PEÇASEXISTENTES E O FORNECIMENTO E INSTALAÇÃO DAS PEÇAS NOVAS)</v>
          </cell>
          <cell r="C2433" t="str">
            <v>UN</v>
          </cell>
          <cell r="D2433">
            <v>65.98</v>
          </cell>
        </row>
        <row r="2434">
          <cell r="A2434">
            <v>17010000</v>
          </cell>
          <cell r="B2434" t="str">
            <v>EQUIPAMENTOS DIVERSOS</v>
          </cell>
          <cell r="C2434" t="str">
            <v>.</v>
          </cell>
          <cell r="D2434" t="str">
            <v>.</v>
          </cell>
        </row>
        <row r="2435">
          <cell r="A2435">
            <v>17010001</v>
          </cell>
          <cell r="B2435" t="str">
            <v>ELEVADOR ELÉTRICO SEM CASA DE MÁQUINAS - 2 PARADAS</v>
          </cell>
          <cell r="C2435" t="str">
            <v>UN</v>
          </cell>
          <cell r="D2435">
            <v>151058.39000000001</v>
          </cell>
        </row>
        <row r="2436">
          <cell r="A2436">
            <v>17010002</v>
          </cell>
          <cell r="B2436" t="str">
            <v>ELEVADOR ELÉTRICO SEM CASA DE MÁQUINAS - 3 PARADAS</v>
          </cell>
          <cell r="C2436" t="str">
            <v>UN</v>
          </cell>
          <cell r="D2436">
            <v>162226.67000000001</v>
          </cell>
        </row>
        <row r="2437">
          <cell r="A2437">
            <v>17010003</v>
          </cell>
          <cell r="B2437" t="str">
            <v>ELEVADOR EL[ETRICO SEM CASA DE MÁQUINAS - 4 PARADAS</v>
          </cell>
          <cell r="C2437" t="str">
            <v>UN</v>
          </cell>
          <cell r="D2437">
            <v>171723.58</v>
          </cell>
        </row>
        <row r="2438">
          <cell r="A2438">
            <v>17010004</v>
          </cell>
          <cell r="B2438" t="str">
            <v>ELEVADOR ELÉTRICO SEM CASA DE MÁQUINAS - 5 PARADAS</v>
          </cell>
          <cell r="C2438" t="str">
            <v>UN</v>
          </cell>
          <cell r="D2438">
            <v>186081.45</v>
          </cell>
        </row>
        <row r="2439">
          <cell r="A2439">
            <v>17010011</v>
          </cell>
          <cell r="B2439" t="str">
            <v>DX.01/06 - COIFA EM CHAPA DE AÇO GALVANIZADO PARA FOGÃO DE 3 OU 4 BOCAS</v>
          </cell>
          <cell r="C2439" t="str">
            <v>UN</v>
          </cell>
          <cell r="D2439">
            <v>3179.25</v>
          </cell>
        </row>
        <row r="2440">
          <cell r="A2440">
            <v>17010012</v>
          </cell>
          <cell r="B2440" t="str">
            <v>DX.01/06 - COIFA EM CHAPA DE AÇO GALVANIZADO PARA FOGÃO DE 6 BOCAS</v>
          </cell>
          <cell r="C2440" t="str">
            <v>UN</v>
          </cell>
          <cell r="D2440">
            <v>4353.91</v>
          </cell>
        </row>
        <row r="2441">
          <cell r="A2441">
            <v>17010017</v>
          </cell>
          <cell r="B2441" t="str">
            <v>CHAPÉU CHINÊS PARA DUTO GALVANIZADO 35CM BIT.22 PARA EXAUSTÃO DE AR</v>
          </cell>
          <cell r="C2441" t="str">
            <v>UN</v>
          </cell>
          <cell r="D2441">
            <v>215.35</v>
          </cell>
        </row>
        <row r="2442">
          <cell r="A2442">
            <v>17010018</v>
          </cell>
          <cell r="B2442" t="str">
            <v>DUTO EM CHAPA DE AÇO GALVANIZADO N.22 - DIÂMETRO 35CM</v>
          </cell>
          <cell r="C2442" t="str">
            <v>M</v>
          </cell>
          <cell r="D2442">
            <v>316.13</v>
          </cell>
        </row>
        <row r="2443">
          <cell r="A2443">
            <v>17010019</v>
          </cell>
          <cell r="B2443" t="str">
            <v xml:space="preserve"> CURVA PARA DUTO EM CHAPA GALVANIZADA 35CM BIT.22 PARA EXAUSTÃO AR RECRAVADA A CADA 10GRAUS</v>
          </cell>
          <cell r="C2443" t="str">
            <v>UN</v>
          </cell>
          <cell r="D2443">
            <v>346.33</v>
          </cell>
        </row>
        <row r="2444">
          <cell r="A2444">
            <v>17010025</v>
          </cell>
          <cell r="B2444" t="str">
            <v>EXAUSTOR 1/2 HP PARA COIFAS</v>
          </cell>
          <cell r="C2444" t="str">
            <v>UN</v>
          </cell>
          <cell r="D2444">
            <v>2132.73</v>
          </cell>
        </row>
        <row r="2445">
          <cell r="A2445">
            <v>17010031</v>
          </cell>
          <cell r="B2445" t="str">
            <v>FOGÃO INDUSTRIAL 4 BOCAS COM FORNO E 2 QUEIMADORES DUPLOS</v>
          </cell>
          <cell r="C2445" t="str">
            <v>UN</v>
          </cell>
          <cell r="D2445">
            <v>2108.67</v>
          </cell>
        </row>
        <row r="2446">
          <cell r="A2446">
            <v>17010032</v>
          </cell>
          <cell r="B2446" t="str">
            <v>FOGÃO INDUSTRIAL 6 BOCAS COM FORNO E 2 QUEIMADORES DUPLOS</v>
          </cell>
          <cell r="C2446" t="str">
            <v>UN</v>
          </cell>
          <cell r="D2446">
            <v>2598.11</v>
          </cell>
        </row>
        <row r="2447">
          <cell r="A2447">
            <v>17010070</v>
          </cell>
          <cell r="B2447" t="str">
            <v>AUTOCLAVE - CAPACIDADE 54 LITROS</v>
          </cell>
          <cell r="C2447" t="str">
            <v>UN</v>
          </cell>
          <cell r="D2447">
            <v>22121.67</v>
          </cell>
        </row>
        <row r="2448">
          <cell r="A2448">
            <v>17010071</v>
          </cell>
          <cell r="B2448" t="str">
            <v>VENTILADOR DE PAREDE, DIÂM. MÍN.=65CM</v>
          </cell>
          <cell r="C2448" t="str">
            <v>UN</v>
          </cell>
          <cell r="D2448">
            <v>842.98</v>
          </cell>
        </row>
        <row r="2449">
          <cell r="A2449">
            <v>17010073</v>
          </cell>
          <cell r="B2449" t="str">
            <v>PORTA DE VIDRO TEMPERADO 10MM OPACO COM FERRAGENS 82X210CM</v>
          </cell>
          <cell r="C2449" t="str">
            <v>UN</v>
          </cell>
          <cell r="D2449">
            <v>1846.3</v>
          </cell>
        </row>
        <row r="2450">
          <cell r="A2450">
            <v>17010074</v>
          </cell>
          <cell r="B2450" t="str">
            <v>POSTO DE CONSUMO DE O2 OU AR VÁCUO OU N2O</v>
          </cell>
          <cell r="C2450" t="str">
            <v>UN</v>
          </cell>
          <cell r="D2450">
            <v>94.79</v>
          </cell>
        </row>
        <row r="2451">
          <cell r="A2451">
            <v>17010075</v>
          </cell>
          <cell r="B2451" t="str">
            <v>ESTAÇÃO DE CHAMADA DE ENFERMEIRA</v>
          </cell>
          <cell r="C2451" t="str">
            <v>UN</v>
          </cell>
          <cell r="D2451">
            <v>299.14</v>
          </cell>
        </row>
        <row r="2452">
          <cell r="A2452">
            <v>17010076</v>
          </cell>
          <cell r="B2452" t="str">
            <v>PAINEL DE ALARME PARA O2 OU AR OU VÁCUO OU N2O, INSTALADO</v>
          </cell>
          <cell r="C2452" t="str">
            <v>UN</v>
          </cell>
          <cell r="D2452">
            <v>570.82000000000005</v>
          </cell>
        </row>
        <row r="2453">
          <cell r="A2453">
            <v>17010112</v>
          </cell>
          <cell r="B2453" t="str">
            <v>FORNECIMENTO DE CORTINA DE AR COM DUAS VELOCIDADES, PARA VÃO DE 1,00 M</v>
          </cell>
          <cell r="C2453" t="str">
            <v>UN</v>
          </cell>
          <cell r="D2453">
            <v>513.52</v>
          </cell>
        </row>
        <row r="2454">
          <cell r="A2454">
            <v>17010113</v>
          </cell>
          <cell r="B2454" t="str">
            <v>FORNECIMENTO DE CORTINA DE AR COM DUAS VELOCIDADES, PARA VÃO DE 1,20 M</v>
          </cell>
          <cell r="C2454" t="str">
            <v>UN</v>
          </cell>
          <cell r="D2454">
            <v>1002.54</v>
          </cell>
        </row>
        <row r="2455">
          <cell r="A2455">
            <v>17010114</v>
          </cell>
          <cell r="B2455" t="str">
            <v>FORNECIMENTO DE CORTINA DE AR COM DUAS VELOCIDADES, PARA VÃO DE 1,50 M</v>
          </cell>
          <cell r="C2455" t="str">
            <v>UN</v>
          </cell>
          <cell r="D2455">
            <v>1200.1199999999999</v>
          </cell>
        </row>
        <row r="2456">
          <cell r="A2456">
            <v>17030000</v>
          </cell>
          <cell r="B2456" t="str">
            <v>PLACAS DE OBRA</v>
          </cell>
          <cell r="C2456" t="str">
            <v>.</v>
          </cell>
          <cell r="D2456" t="str">
            <v>.</v>
          </cell>
        </row>
        <row r="2457">
          <cell r="A2457">
            <v>17030001</v>
          </cell>
          <cell r="B2457" t="str">
            <v>PLACA INAUGURAL - 600X500X3MM - CHAPA DE  AÇO INOX EM BAIXO RELEVO</v>
          </cell>
          <cell r="C2457" t="str">
            <v>UN</v>
          </cell>
          <cell r="D2457">
            <v>3833.59</v>
          </cell>
        </row>
        <row r="2458">
          <cell r="A2458">
            <v>17030002</v>
          </cell>
          <cell r="B2458" t="str">
            <v>PLACA DE OBRA EM CHAPA DE AÇO GALVANIZADO</v>
          </cell>
          <cell r="C2458" t="str">
            <v>M2</v>
          </cell>
          <cell r="D2458">
            <v>409.8</v>
          </cell>
        </row>
        <row r="2459">
          <cell r="A2459">
            <v>17040000</v>
          </cell>
          <cell r="B2459" t="str">
            <v>SISTEMA DE AQUECIMENTO SOLAR</v>
          </cell>
          <cell r="C2459" t="str">
            <v>.</v>
          </cell>
          <cell r="D2459" t="str">
            <v>.</v>
          </cell>
        </row>
        <row r="2460">
          <cell r="A2460">
            <v>17040001</v>
          </cell>
          <cell r="B2460" t="str">
            <v>SISTEMA DE AQUECIMENTO SOLAR ATÉ 1000L - COLETOR SOLAR PLANO FECHADO (SELO "A" DO INMETRO)</v>
          </cell>
          <cell r="C2460" t="str">
            <v>M2</v>
          </cell>
          <cell r="D2460">
            <v>2814.71</v>
          </cell>
        </row>
        <row r="2461">
          <cell r="A2461">
            <v>17040002</v>
          </cell>
          <cell r="B2461" t="str">
            <v>SISTEMA DE AQUECIMENTO SOLAR ACIMA DE 1000L - FORNECIMENTO DE COLETOR SOLAR PLANO FECHADO (SELO "A" INMETRO) - SEM INSTALAÇÃO</v>
          </cell>
          <cell r="C2461" t="str">
            <v>M2</v>
          </cell>
          <cell r="D2461">
            <v>913.5</v>
          </cell>
        </row>
        <row r="2462">
          <cell r="A2462">
            <v>17040003</v>
          </cell>
          <cell r="B2462" t="str">
            <v>SISTEMA DE AQUECIMENTO SOLAR, FORNECIMENTO DE RESERVATÓRIO TÉRMICO ATÉ 1000L, BAIXA PRESSÃO (APROVAÇÃO INMETRO) - SEM INSTALAÇÃO</v>
          </cell>
          <cell r="C2462" t="str">
            <v>L</v>
          </cell>
          <cell r="D2462">
            <v>6.72</v>
          </cell>
        </row>
        <row r="2463">
          <cell r="A2463">
            <v>17040005</v>
          </cell>
          <cell r="B2463" t="str">
            <v>SISTEMA DE AQUECIMENTO SOLAR, FORNECIMENTO DE RESERVATÓRIO TÉRMICO ATÉ 1000L, ALTA PRESSÃO (APROVAÇÃO INMETRO) - SEM INSTALAÇÃO</v>
          </cell>
          <cell r="C2463" t="str">
            <v>L</v>
          </cell>
          <cell r="D2463">
            <v>15.76</v>
          </cell>
        </row>
        <row r="2464">
          <cell r="A2464">
            <v>17040006</v>
          </cell>
          <cell r="B2464" t="str">
            <v>SISTEMA DE AQUECIMENTO SOLAR, INSTALAÇÃO DE RESERVATÓRIO TÉRMICO ATÉ 1000L</v>
          </cell>
          <cell r="C2464" t="str">
            <v>UN</v>
          </cell>
          <cell r="D2464">
            <v>4074.02</v>
          </cell>
        </row>
        <row r="2465">
          <cell r="A2465">
            <v>17040007</v>
          </cell>
          <cell r="B2465" t="str">
            <v>SISTEMA DE AQUECIMENTO SOLAR, FORNECIMENTO DE RESERVATÓRIO TÉRMICO ACIMA DE 1000L, BAIXA PRESSÃO (APROVAÇÃO INMETRO) - SEM INSTALAÇÃO</v>
          </cell>
          <cell r="C2465" t="str">
            <v>L</v>
          </cell>
          <cell r="D2465">
            <v>16.13</v>
          </cell>
        </row>
        <row r="2466">
          <cell r="A2466">
            <v>17040008</v>
          </cell>
          <cell r="B2466" t="str">
            <v>SISTEMA DE AQUECIMENTO SOLAR, FORNECIMENTO DE RESERVATÓRIO TÉRMICO ACIMA DE 1000L, ALTA PRESSÃO (APROVAÇÃO INMETRO) - SEM INSTALAÇÃO</v>
          </cell>
          <cell r="C2466" t="str">
            <v>L</v>
          </cell>
          <cell r="D2466">
            <v>15.98</v>
          </cell>
        </row>
        <row r="2467">
          <cell r="A2467">
            <v>17040010</v>
          </cell>
          <cell r="B2467" t="str">
            <v>SISTEMA DE AQUECIMENTO SOLAR (CIRCULAÇÃO FORÇADA), BOMBA HIDRÁULICA DE CIRCULAÇÃO DE ÁGUA NOS COLETORES SOLARES</v>
          </cell>
          <cell r="C2467" t="str">
            <v>UN</v>
          </cell>
          <cell r="D2467">
            <v>2301.0100000000002</v>
          </cell>
        </row>
        <row r="2468">
          <cell r="A2468">
            <v>17040011</v>
          </cell>
          <cell r="B2468" t="str">
            <v>SISTEMA DE AQUECIMENTO SOLAR (CIRCULAÇÃO FORÇADA), CONJUNTO DIGITAL PARA ACIONAMENTOS PROGRAMADOS DE EQUIPAMENTOS</v>
          </cell>
          <cell r="C2468" t="str">
            <v>UN</v>
          </cell>
          <cell r="D2468">
            <v>1997.07</v>
          </cell>
        </row>
        <row r="2469">
          <cell r="A2469">
            <v>17040013</v>
          </cell>
          <cell r="B2469" t="str">
            <v>SISTEMA DE AQUECIMENTO SOLAR PARA PISCINA, FORNECIMENTO DE COLETOR SOLAR ABERTO (SELO "A" INMETRO) - SEM INSTALAÇÃO</v>
          </cell>
          <cell r="C2469" t="str">
            <v>M2</v>
          </cell>
          <cell r="D2469">
            <v>357.17</v>
          </cell>
        </row>
        <row r="2470">
          <cell r="A2470">
            <v>17045001</v>
          </cell>
          <cell r="B2470" t="str">
            <v>ANDAIMES METÁLICOS - FORNECIMENTO</v>
          </cell>
          <cell r="C2470" t="str">
            <v>M3xMÊS</v>
          </cell>
          <cell r="D2470">
            <v>10.58</v>
          </cell>
        </row>
        <row r="2471">
          <cell r="A2471">
            <v>17045002</v>
          </cell>
          <cell r="B2471" t="str">
            <v>ANDAIMES METÁLICOS - MONTAGEM E DESMONTAGEM</v>
          </cell>
          <cell r="C2471" t="str">
            <v>M3</v>
          </cell>
          <cell r="D2471">
            <v>5.73</v>
          </cell>
        </row>
        <row r="2472">
          <cell r="A2472">
            <v>17050000</v>
          </cell>
          <cell r="B2472" t="str">
            <v>DEMOLIÇÕES</v>
          </cell>
          <cell r="C2472" t="str">
            <v>.</v>
          </cell>
          <cell r="D2472" t="str">
            <v>.</v>
          </cell>
        </row>
        <row r="2473">
          <cell r="A2473">
            <v>17050001</v>
          </cell>
          <cell r="B2473" t="str">
            <v>DEMOLIÇÃO DE MURO DE ALVENARIA - H=1,80 À 2,00M</v>
          </cell>
          <cell r="C2473" t="str">
            <v>M</v>
          </cell>
          <cell r="D2473">
            <v>64.73</v>
          </cell>
        </row>
        <row r="2474">
          <cell r="A2474">
            <v>17050015</v>
          </cell>
          <cell r="B2474" t="str">
            <v>DEMOLIÇÃO DE ALAMBRADO DE TELA GALVANIZADA</v>
          </cell>
          <cell r="C2474" t="str">
            <v>M2</v>
          </cell>
          <cell r="D2474">
            <v>2.9</v>
          </cell>
        </row>
        <row r="2475">
          <cell r="A2475">
            <v>17050020</v>
          </cell>
          <cell r="B2475" t="str">
            <v>DEMOLIÇÃO MANUAL DE CONCRETO SIMPLES</v>
          </cell>
          <cell r="C2475" t="str">
            <v>M3</v>
          </cell>
          <cell r="D2475">
            <v>284.81</v>
          </cell>
        </row>
        <row r="2476">
          <cell r="A2476">
            <v>17050021</v>
          </cell>
          <cell r="B2476" t="str">
            <v>DEMOLIÇÃO MANUAL DE CONCRETO ARMADO</v>
          </cell>
          <cell r="C2476" t="str">
            <v>M3</v>
          </cell>
          <cell r="D2476">
            <v>517.83000000000004</v>
          </cell>
        </row>
        <row r="2477">
          <cell r="A2477">
            <v>17050022</v>
          </cell>
          <cell r="B2477" t="str">
            <v>DEMOLIÇÃO MECANIZADA DE CONCRETO SIMPLES</v>
          </cell>
          <cell r="C2477" t="str">
            <v>M3</v>
          </cell>
          <cell r="D2477">
            <v>111.16</v>
          </cell>
        </row>
        <row r="2478">
          <cell r="A2478">
            <v>17050023</v>
          </cell>
          <cell r="B2478" t="str">
            <v>DEMOLIÇÃO MECANIZADA DE CONCRETO ARMADO</v>
          </cell>
          <cell r="C2478" t="str">
            <v>M3</v>
          </cell>
          <cell r="D2478">
            <v>439.01</v>
          </cell>
        </row>
        <row r="2479">
          <cell r="A2479">
            <v>17050025</v>
          </cell>
          <cell r="B2479" t="str">
            <v>DEMOLIÇÃO DE LADRILHOS HIDRÁULICOS, INCLUSIVE ARGAMASSA DE REGULARIZAÇÃO</v>
          </cell>
          <cell r="C2479" t="str">
            <v>M2</v>
          </cell>
          <cell r="D2479">
            <v>16.57</v>
          </cell>
        </row>
        <row r="2480">
          <cell r="A2480">
            <v>17050030</v>
          </cell>
          <cell r="B2480" t="str">
            <v>DEMOLIÇÃO DE LAJOTAS DE CONCRETO</v>
          </cell>
          <cell r="C2480" t="str">
            <v>M2</v>
          </cell>
          <cell r="D2480">
            <v>12.95</v>
          </cell>
        </row>
        <row r="2481">
          <cell r="A2481">
            <v>17050040</v>
          </cell>
          <cell r="B2481" t="str">
            <v>DEMOLIÇÃO DE PAVIMENTAÇÃO ASFÁLTICA, CAPA E BASE - MANUAL</v>
          </cell>
          <cell r="C2481" t="str">
            <v>M2</v>
          </cell>
          <cell r="D2481">
            <v>38.840000000000003</v>
          </cell>
        </row>
        <row r="2482">
          <cell r="A2482">
            <v>17050045</v>
          </cell>
          <cell r="B2482" t="str">
            <v>DEMOLIÇÃO DE GUIAS DE CONCRETO</v>
          </cell>
          <cell r="C2482" t="str">
            <v>M</v>
          </cell>
          <cell r="D2482">
            <v>10.36</v>
          </cell>
        </row>
        <row r="2483">
          <cell r="A2483">
            <v>17050048</v>
          </cell>
          <cell r="B2483" t="str">
            <v>DEMOLIÇÃO DE SARJETAS DE CONCRETO</v>
          </cell>
          <cell r="C2483" t="str">
            <v>M</v>
          </cell>
          <cell r="D2483">
            <v>15.81</v>
          </cell>
        </row>
        <row r="2484">
          <cell r="A2484">
            <v>17050101</v>
          </cell>
          <cell r="B2484" t="str">
            <v>DEMOLIÇÃO DE POSTE DE AMARRAÇÃO</v>
          </cell>
          <cell r="C2484" t="str">
            <v>M3</v>
          </cell>
          <cell r="D2484">
            <v>48.44</v>
          </cell>
        </row>
        <row r="2485">
          <cell r="A2485">
            <v>17060000</v>
          </cell>
          <cell r="B2485" t="str">
            <v>RETIRADAS</v>
          </cell>
          <cell r="C2485" t="str">
            <v>.</v>
          </cell>
          <cell r="D2485" t="str">
            <v>.</v>
          </cell>
        </row>
        <row r="2486">
          <cell r="A2486">
            <v>17060005</v>
          </cell>
          <cell r="B2486" t="str">
            <v>RETIRADA DE CERCA DE ARAME FARPADO, MOURÃO DE EUCALIPTO OU CONCRETO</v>
          </cell>
          <cell r="C2486" t="str">
            <v>M</v>
          </cell>
          <cell r="D2486">
            <v>12.95</v>
          </cell>
        </row>
        <row r="2487">
          <cell r="A2487">
            <v>17060030</v>
          </cell>
          <cell r="B2487" t="str">
            <v>RETIRADA DE LAJOTAS PRÉ-MOLDADAS DE CONCRETO</v>
          </cell>
          <cell r="C2487" t="str">
            <v>M2</v>
          </cell>
          <cell r="D2487">
            <v>18.12</v>
          </cell>
        </row>
        <row r="2488">
          <cell r="A2488">
            <v>17060032</v>
          </cell>
          <cell r="B2488" t="str">
            <v>RETIRADA DE FORRAS DE PEDRAS NATURAIS</v>
          </cell>
          <cell r="C2488" t="str">
            <v>M2</v>
          </cell>
          <cell r="D2488">
            <v>33.659999999999997</v>
          </cell>
        </row>
        <row r="2489">
          <cell r="A2489">
            <v>17060035</v>
          </cell>
          <cell r="B2489" t="str">
            <v>RETIRADA DE PARALELEPÍPEDOS</v>
          </cell>
          <cell r="C2489" t="str">
            <v>M2</v>
          </cell>
          <cell r="D2489">
            <v>8.0299999999999994</v>
          </cell>
        </row>
        <row r="2490">
          <cell r="A2490">
            <v>17060038</v>
          </cell>
          <cell r="B2490" t="str">
            <v>RETIRADA DE MOSAICO PORTUGUÊS</v>
          </cell>
          <cell r="C2490" t="str">
            <v>M2</v>
          </cell>
          <cell r="D2490">
            <v>15.53</v>
          </cell>
        </row>
        <row r="2491">
          <cell r="A2491">
            <v>17060045</v>
          </cell>
          <cell r="B2491" t="str">
            <v>RETIRADA DE GUIAS DE CONCRETO</v>
          </cell>
          <cell r="C2491" t="str">
            <v>M</v>
          </cell>
          <cell r="D2491">
            <v>7.51</v>
          </cell>
        </row>
        <row r="2492">
          <cell r="A2492">
            <v>17060046</v>
          </cell>
          <cell r="B2492" t="str">
            <v>RETIRADA DE PISO INTERTRAVADO</v>
          </cell>
          <cell r="C2492" t="str">
            <v>M2</v>
          </cell>
          <cell r="D2492">
            <v>18.12</v>
          </cell>
        </row>
        <row r="2493">
          <cell r="A2493">
            <v>17060050</v>
          </cell>
          <cell r="B2493" t="str">
            <v>RETIRADA DE BRINQUEDOS</v>
          </cell>
          <cell r="C2493" t="str">
            <v>UN</v>
          </cell>
          <cell r="D2493">
            <v>63.18</v>
          </cell>
        </row>
        <row r="2494">
          <cell r="A2494">
            <v>17060087</v>
          </cell>
          <cell r="B2494" t="str">
            <v>RETIRADA DE PORTA-GIZ, INCLUSIVE SUPORTES</v>
          </cell>
          <cell r="C2494" t="str">
            <v>M</v>
          </cell>
          <cell r="D2494">
            <v>13.26</v>
          </cell>
        </row>
        <row r="2495">
          <cell r="A2495">
            <v>17060090</v>
          </cell>
          <cell r="B2495" t="str">
            <v>RETIRADA DE COIFA E CHAPA PARA FOGÃO DE 3 OU 4 BOCAS</v>
          </cell>
          <cell r="C2495" t="str">
            <v>UN</v>
          </cell>
          <cell r="D2495">
            <v>57.3</v>
          </cell>
        </row>
        <row r="2496">
          <cell r="A2496">
            <v>17060091</v>
          </cell>
          <cell r="B2496" t="str">
            <v>RETIRADA DE COIFA EM CHAPA PARA FOGÃO DE 6 BOCAS</v>
          </cell>
          <cell r="C2496" t="str">
            <v>UN</v>
          </cell>
          <cell r="D2496">
            <v>71.63</v>
          </cell>
        </row>
        <row r="2497">
          <cell r="A2497">
            <v>17060092</v>
          </cell>
          <cell r="B2497" t="str">
            <v>RETIRADA DE EXAUSTOR</v>
          </cell>
          <cell r="C2497" t="str">
            <v>UN</v>
          </cell>
          <cell r="D2497">
            <v>10.16</v>
          </cell>
        </row>
        <row r="2498">
          <cell r="A2498">
            <v>17060093</v>
          </cell>
          <cell r="B2498" t="str">
            <v>RETIRADA DE DUTO DE EXAUSTÃO</v>
          </cell>
          <cell r="C2498" t="str">
            <v>M</v>
          </cell>
          <cell r="D2498">
            <v>21.49</v>
          </cell>
        </row>
        <row r="2499">
          <cell r="A2499">
            <v>17060094</v>
          </cell>
          <cell r="B2499" t="str">
            <v>RETIRADA DE PORTÃO DE FERRO PERFILADO TIPO PQ (GP5/GPM1)</v>
          </cell>
          <cell r="C2499" t="str">
            <v>M2</v>
          </cell>
          <cell r="D2499">
            <v>35.81</v>
          </cell>
        </row>
        <row r="2500">
          <cell r="A2500">
            <v>17060095</v>
          </cell>
          <cell r="B2500" t="str">
            <v>RETIRADA DE ALAMBRADO EM TELA INCLUSIVE ESTRUTURA DE SUSTENTAÇÃO (FP.04)</v>
          </cell>
          <cell r="C2500" t="str">
            <v>M</v>
          </cell>
          <cell r="D2500">
            <v>66.91</v>
          </cell>
        </row>
        <row r="2501">
          <cell r="A2501">
            <v>17060096</v>
          </cell>
          <cell r="B2501" t="str">
            <v>RETIRADA DE CERCA DE TELA GALVANIZADA E RESPECTIVOS MOURÕES (FC 04/05)</v>
          </cell>
          <cell r="C2501" t="str">
            <v>M</v>
          </cell>
          <cell r="D2501">
            <v>58.99</v>
          </cell>
        </row>
        <row r="2502">
          <cell r="A2502">
            <v>17060097</v>
          </cell>
          <cell r="B2502" t="str">
            <v>RETIRADA DE PORTÃO METÁLICO</v>
          </cell>
          <cell r="C2502" t="str">
            <v>M2</v>
          </cell>
          <cell r="D2502">
            <v>87.02</v>
          </cell>
        </row>
        <row r="2503">
          <cell r="A2503">
            <v>17060101</v>
          </cell>
          <cell r="B2503" t="str">
            <v>RETIRADA DE PISO INTERTRAVADO</v>
          </cell>
          <cell r="C2503" t="str">
            <v>M2</v>
          </cell>
          <cell r="D2503">
            <v>2.0699999999999998</v>
          </cell>
        </row>
        <row r="2504">
          <cell r="A2504">
            <v>17060102</v>
          </cell>
          <cell r="B2504" t="str">
            <v>RETIRADA DE GRADIL E GUARDA-CORPO</v>
          </cell>
          <cell r="C2504" t="str">
            <v>M2</v>
          </cell>
          <cell r="D2504">
            <v>47.32</v>
          </cell>
        </row>
        <row r="2505">
          <cell r="A2505">
            <v>17060103</v>
          </cell>
          <cell r="B2505" t="str">
            <v>RETIRADA DE MINI GUIAS DE CONCRETO</v>
          </cell>
          <cell r="C2505" t="str">
            <v>M</v>
          </cell>
          <cell r="D2505">
            <v>10.1</v>
          </cell>
        </row>
        <row r="2506">
          <cell r="A2506">
            <v>17060104</v>
          </cell>
          <cell r="B2506" t="str">
            <v>RETIRADA DE TAPUME METÁLICO</v>
          </cell>
          <cell r="C2506" t="str">
            <v>M2</v>
          </cell>
          <cell r="D2506">
            <v>8.5399999999999991</v>
          </cell>
        </row>
        <row r="2507">
          <cell r="A2507">
            <v>17070000</v>
          </cell>
          <cell r="B2507" t="str">
            <v>RECOLOCAÇÕES</v>
          </cell>
          <cell r="C2507" t="str">
            <v>.</v>
          </cell>
          <cell r="D2507" t="str">
            <v>.</v>
          </cell>
        </row>
        <row r="2508">
          <cell r="A2508">
            <v>17070001</v>
          </cell>
          <cell r="B2508" t="str">
            <v>RECOLOCAÇÃO DE TELA E TIRANTE EM ALAMBRADO</v>
          </cell>
          <cell r="C2508" t="str">
            <v>M2</v>
          </cell>
          <cell r="D2508">
            <v>44.77</v>
          </cell>
        </row>
        <row r="2509">
          <cell r="A2509">
            <v>17070035</v>
          </cell>
          <cell r="B2509" t="str">
            <v>RECOLOCAÇÃO DE PARALELEPÍPEDOS</v>
          </cell>
          <cell r="C2509" t="str">
            <v>M2</v>
          </cell>
          <cell r="D2509">
            <v>45.85</v>
          </cell>
        </row>
        <row r="2510">
          <cell r="A2510">
            <v>17070036</v>
          </cell>
          <cell r="B2510" t="str">
            <v>RECOLOCAÇÃO DE PARALELEPÍPEDO COM AREIA RECICLADA</v>
          </cell>
          <cell r="C2510" t="str">
            <v>M2</v>
          </cell>
          <cell r="D2510">
            <v>37.020000000000003</v>
          </cell>
        </row>
        <row r="2511">
          <cell r="A2511">
            <v>17070038</v>
          </cell>
          <cell r="B2511" t="str">
            <v>RECOLOCAÇÃO DE MOSAICO PORTUGUÊS SOBRE BASE DE CONCRETO</v>
          </cell>
          <cell r="C2511" t="str">
            <v>M2</v>
          </cell>
          <cell r="D2511">
            <v>90.44</v>
          </cell>
        </row>
        <row r="2512">
          <cell r="A2512">
            <v>17070039</v>
          </cell>
          <cell r="B2512" t="str">
            <v>RECOLOCAÇÃO DE MOSAICO PORTUGUÊS SOBRE BASE DE AREIA</v>
          </cell>
          <cell r="C2512" t="str">
            <v>M2</v>
          </cell>
          <cell r="D2512">
            <v>65.53</v>
          </cell>
        </row>
        <row r="2513">
          <cell r="A2513">
            <v>17070040</v>
          </cell>
          <cell r="B2513" t="str">
            <v>RECOLOCAÇÃO DE MOSAICO PORTUGUÊS SOBRE BASE DE CONCRETO COM AGREGADO RECICLADO</v>
          </cell>
          <cell r="C2513" t="str">
            <v>M2</v>
          </cell>
          <cell r="D2513">
            <v>83.02</v>
          </cell>
        </row>
        <row r="2514">
          <cell r="A2514">
            <v>17070041</v>
          </cell>
          <cell r="B2514" t="str">
            <v>RECOLOCAÇÃO DE MOSAICO PORTUGUÊS SOBRE BASE DE AREIA RECICLADA</v>
          </cell>
          <cell r="C2514" t="str">
            <v>M2</v>
          </cell>
          <cell r="D2514">
            <v>58.47</v>
          </cell>
        </row>
        <row r="2515">
          <cell r="A2515">
            <v>17070045</v>
          </cell>
          <cell r="B2515" t="str">
            <v>RECOLOCAÇÃO DE GUIAS DE CONCRETO</v>
          </cell>
          <cell r="C2515" t="str">
            <v>M</v>
          </cell>
          <cell r="D2515">
            <v>73.14</v>
          </cell>
        </row>
        <row r="2516">
          <cell r="A2516">
            <v>17070046</v>
          </cell>
          <cell r="B2516" t="str">
            <v>RECOLOCAÇÃO DE PISO INTERTRAVADO COM AREIA RECICLADA</v>
          </cell>
          <cell r="C2516" t="str">
            <v>M2</v>
          </cell>
          <cell r="D2516">
            <v>37.020000000000003</v>
          </cell>
        </row>
        <row r="2517">
          <cell r="A2517">
            <v>17070087</v>
          </cell>
          <cell r="B2517" t="str">
            <v>RECOLOCAÇÃO DE PORTA-GIZ, INCLUSIVE SUPORTES</v>
          </cell>
          <cell r="C2517" t="str">
            <v>M</v>
          </cell>
          <cell r="D2517">
            <v>31.49</v>
          </cell>
        </row>
        <row r="2518">
          <cell r="A2518">
            <v>17070090</v>
          </cell>
          <cell r="B2518" t="str">
            <v>RECOLOCAÇÃO DE COIFA EM CHAPA PARA FOGÃO DE 3 OU 4 BOCAS</v>
          </cell>
          <cell r="C2518" t="str">
            <v>UN</v>
          </cell>
          <cell r="D2518">
            <v>110.72</v>
          </cell>
        </row>
        <row r="2519">
          <cell r="A2519">
            <v>17070091</v>
          </cell>
          <cell r="B2519" t="str">
            <v>RECOLOCAÇÃO DE COIFA EM CHAPA PARA FOGÃO DE 6 BOCAS</v>
          </cell>
          <cell r="C2519" t="str">
            <v>UN</v>
          </cell>
          <cell r="D2519">
            <v>146.53</v>
          </cell>
        </row>
        <row r="2520">
          <cell r="A2520">
            <v>17070092</v>
          </cell>
          <cell r="B2520" t="str">
            <v>RECOLOCAÇÃO DE EXAUSTOR</v>
          </cell>
          <cell r="C2520" t="str">
            <v>UN</v>
          </cell>
          <cell r="D2520">
            <v>44.41</v>
          </cell>
        </row>
        <row r="2521">
          <cell r="A2521">
            <v>17070093</v>
          </cell>
          <cell r="B2521" t="str">
            <v>RECOLOCAÇÃO DE DUTO DE EXAUSTÃO</v>
          </cell>
          <cell r="C2521" t="str">
            <v>M</v>
          </cell>
          <cell r="D2521">
            <v>30.29</v>
          </cell>
        </row>
        <row r="2522">
          <cell r="A2522">
            <v>17070094</v>
          </cell>
          <cell r="B2522" t="str">
            <v>RECOLOCAÇÃO DE PORTÃO DE FERRO PERFILADO TIPO PARQUE (GP5/GPM-1)</v>
          </cell>
          <cell r="C2522" t="str">
            <v>M2</v>
          </cell>
          <cell r="D2522">
            <v>104.28</v>
          </cell>
        </row>
        <row r="2523">
          <cell r="A2523">
            <v>17070096</v>
          </cell>
          <cell r="B2523" t="str">
            <v>RECOLOCAÇÃO DE CERCA DE TELA GALVANIZADA E RESPECTIVOS MOURÕES (FC 04/05)</v>
          </cell>
          <cell r="C2523" t="str">
            <v>M</v>
          </cell>
          <cell r="D2523">
            <v>87.33</v>
          </cell>
        </row>
        <row r="2524">
          <cell r="A2524">
            <v>17070101</v>
          </cell>
          <cell r="B2524" t="str">
            <v>RECOLOCAÇÃO DE PISO INTERTRAVADO COM AREIA RECICLADA</v>
          </cell>
          <cell r="C2524" t="str">
            <v>M2</v>
          </cell>
          <cell r="D2524">
            <v>38.049999999999997</v>
          </cell>
        </row>
        <row r="2525">
          <cell r="A2525">
            <v>17070102</v>
          </cell>
          <cell r="B2525" t="str">
            <v>RECOLOCAÇÃO DE MINI GUIAS DE CONCRETO</v>
          </cell>
          <cell r="C2525" t="str">
            <v>M</v>
          </cell>
          <cell r="D2525">
            <v>42.06</v>
          </cell>
        </row>
        <row r="2526">
          <cell r="A2526">
            <v>17080000</v>
          </cell>
          <cell r="B2526" t="str">
            <v>SERVIÇOS PARCIAIS</v>
          </cell>
          <cell r="C2526" t="str">
            <v>.</v>
          </cell>
          <cell r="D2526" t="str">
            <v>.</v>
          </cell>
        </row>
        <row r="2527">
          <cell r="A2527">
            <v>17080015</v>
          </cell>
          <cell r="B2527" t="str">
            <v>TELA GALVANIZADA PARA ALAMBRADO - MALHA 2" FIO 10</v>
          </cell>
          <cell r="C2527" t="str">
            <v>M2</v>
          </cell>
          <cell r="D2527">
            <v>111.18</v>
          </cell>
        </row>
        <row r="2528">
          <cell r="A2528">
            <v>17080019</v>
          </cell>
          <cell r="B2528" t="str">
            <v>FERRO TRABALHADO PARA GRADIS</v>
          </cell>
          <cell r="C2528" t="str">
            <v>KG</v>
          </cell>
          <cell r="D2528">
            <v>14.87</v>
          </cell>
        </row>
        <row r="2529">
          <cell r="A2529">
            <v>17080070</v>
          </cell>
          <cell r="B2529" t="str">
            <v>TABELA DE BASQUETE, INCLUSIVE ARO E CESTA - MADEIRA PINTADA</v>
          </cell>
          <cell r="C2529" t="str">
            <v>UN</v>
          </cell>
          <cell r="D2529">
            <v>1325.58</v>
          </cell>
        </row>
        <row r="2530">
          <cell r="A2530">
            <v>17080072</v>
          </cell>
          <cell r="B2530" t="str">
            <v>REPINTURA DE FAIXAS ATÉ 10CM - BORRACHA CLORADA</v>
          </cell>
          <cell r="C2530" t="str">
            <v>M</v>
          </cell>
          <cell r="D2530">
            <v>7.93</v>
          </cell>
        </row>
        <row r="2531">
          <cell r="A2531">
            <v>17080073</v>
          </cell>
          <cell r="B2531" t="str">
            <v>REPINTURA DE FAIXAS ATÉ 10CM - EPÓXI</v>
          </cell>
          <cell r="C2531" t="str">
            <v>M</v>
          </cell>
          <cell r="D2531">
            <v>10.64</v>
          </cell>
        </row>
        <row r="2532">
          <cell r="A2532">
            <v>17090003</v>
          </cell>
          <cell r="B2532" t="str">
            <v>LOCAÇÃO DE CONTAINER 2,30 X 6,00 M, ALT. 2,50 M, PARA ESCRITÓRIO, COM 1 SANITÁRIO, COMPLETO, SEM DIVISÓRIAS INTERNAS</v>
          </cell>
          <cell r="C2532" t="str">
            <v>UNXMÊS</v>
          </cell>
          <cell r="D2532">
            <v>1440.66</v>
          </cell>
        </row>
        <row r="2533">
          <cell r="A2533">
            <v>17091001</v>
          </cell>
          <cell r="B2533" t="str">
            <v>BALANCIM ELÉTRICO TIPO PLATAFORMA PARA TRANSPORTE VERTICAL, COM ALTURA ATÉ 60 METROS</v>
          </cell>
          <cell r="C2533" t="str">
            <v>MXDIÁRIA</v>
          </cell>
          <cell r="D2533">
            <v>16.309999999999999</v>
          </cell>
        </row>
        <row r="2534">
          <cell r="A2534">
            <v>17091002</v>
          </cell>
          <cell r="B2534" t="str">
            <v>BALANCIM MANIVELA TIPO ANDAIME SUSPENSO, COM CAPACIDADE DE CARGA ATÉ 445 KG</v>
          </cell>
          <cell r="C2534" t="str">
            <v>MXDIÁRIA</v>
          </cell>
          <cell r="D2534">
            <v>9.3699999999999992</v>
          </cell>
        </row>
        <row r="2535">
          <cell r="A2535">
            <v>17101003</v>
          </cell>
          <cell r="B2535" t="str">
            <v>LOCAÇÃO DE CONTAINER 2,30 X 6,00 M, ALT. 2,50 M, PARA ESCRITÓRIO, COM 1 SANITÁRIO, COMPLETO, SEM DIVISÓRIAS INTERNAS</v>
          </cell>
          <cell r="C2535" t="str">
            <v>UNXMÊS</v>
          </cell>
          <cell r="D2535">
            <v>1440.66</v>
          </cell>
        </row>
        <row r="2536">
          <cell r="A2536">
            <v>18000000</v>
          </cell>
          <cell r="B2536" t="str">
            <v>PAISAGISMO</v>
          </cell>
        </row>
        <row r="2537">
          <cell r="A2537">
            <v>18001000</v>
          </cell>
          <cell r="B2537" t="str">
            <v>SERVIÇOS GERAIS</v>
          </cell>
          <cell r="C2537" t="str">
            <v>.</v>
          </cell>
          <cell r="D2537" t="str">
            <v>.</v>
          </cell>
        </row>
        <row r="2538">
          <cell r="A2538">
            <v>18001001</v>
          </cell>
          <cell r="B2538" t="str">
            <v>TUTOR E AMARILHO PARA ÁRVORES</v>
          </cell>
          <cell r="C2538" t="str">
            <v>UN</v>
          </cell>
          <cell r="D2538">
            <v>24.75</v>
          </cell>
        </row>
        <row r="2539">
          <cell r="A2539">
            <v>18001003</v>
          </cell>
          <cell r="B2539" t="str">
            <v>PROTETOR TIPO PARQUE PARA ÁRVORES</v>
          </cell>
          <cell r="C2539" t="str">
            <v>UN</v>
          </cell>
          <cell r="D2539">
            <v>133.76</v>
          </cell>
        </row>
        <row r="2540">
          <cell r="A2540">
            <v>18002000</v>
          </cell>
          <cell r="B2540" t="str">
            <v>ÁRVORES E PALMEIRAS - FORNECIMENTO E PLANTIO</v>
          </cell>
          <cell r="C2540" t="str">
            <v>.</v>
          </cell>
          <cell r="D2540" t="str">
            <v>.</v>
          </cell>
        </row>
        <row r="2541">
          <cell r="A2541">
            <v>18002003</v>
          </cell>
          <cell r="B2541" t="str">
            <v>ALECRIM DE CAMPINAS (HOLOCALIX GLAZZIOVII)</v>
          </cell>
          <cell r="C2541" t="str">
            <v>UN</v>
          </cell>
          <cell r="D2541">
            <v>319.3</v>
          </cell>
        </row>
        <row r="2542">
          <cell r="A2542">
            <v>18002004</v>
          </cell>
          <cell r="B2542" t="str">
            <v>GOIABA DA SERRA (ACCA SELLOWIANA)</v>
          </cell>
          <cell r="C2542" t="str">
            <v>UN</v>
          </cell>
          <cell r="D2542">
            <v>331.38</v>
          </cell>
        </row>
        <row r="2543">
          <cell r="A2543">
            <v>18002005</v>
          </cell>
          <cell r="B2543" t="str">
            <v>GUARITÁ  (ASTRONIUM GRAVEOLENS)</v>
          </cell>
          <cell r="C2543" t="str">
            <v>UN</v>
          </cell>
          <cell r="D2543">
            <v>309.23</v>
          </cell>
        </row>
        <row r="2544">
          <cell r="A2544">
            <v>18002006</v>
          </cell>
          <cell r="B2544" t="str">
            <v>PAU MARFIM  (BALFOURODENDRON RIEDELLIANUM)</v>
          </cell>
          <cell r="C2544" t="str">
            <v>UN</v>
          </cell>
          <cell r="D2544">
            <v>250.1</v>
          </cell>
        </row>
        <row r="2545">
          <cell r="A2545">
            <v>18002007</v>
          </cell>
          <cell r="B2545" t="str">
            <v>GUANANDI (CALOPHYLLUM BRASILIENSES)</v>
          </cell>
          <cell r="C2545" t="str">
            <v>UN</v>
          </cell>
          <cell r="D2545">
            <v>244.38</v>
          </cell>
        </row>
        <row r="2546">
          <cell r="A2546">
            <v>18002008</v>
          </cell>
          <cell r="B2546" t="str">
            <v>CAMBUCI (CAMPOMANESIA PHAEA)</v>
          </cell>
          <cell r="C2546" t="str">
            <v>UN</v>
          </cell>
          <cell r="D2546">
            <v>342.78</v>
          </cell>
        </row>
        <row r="2547">
          <cell r="A2547">
            <v>18002009</v>
          </cell>
          <cell r="B2547" t="str">
            <v>GABIROBA (CAMPOMANESIA XANTHOCARPA)</v>
          </cell>
          <cell r="C2547" t="str">
            <v>UN</v>
          </cell>
          <cell r="D2547">
            <v>290.10000000000002</v>
          </cell>
        </row>
        <row r="2548">
          <cell r="A2548">
            <v>18002010</v>
          </cell>
          <cell r="B2548" t="str">
            <v>CASSIA (CASSIA MULTIJUGA)</v>
          </cell>
          <cell r="C2548" t="str">
            <v>UN</v>
          </cell>
          <cell r="D2548">
            <v>323.5</v>
          </cell>
        </row>
        <row r="2549">
          <cell r="A2549">
            <v>18002011</v>
          </cell>
          <cell r="B2549" t="str">
            <v>CÁSSIA FERRUGEM (CASSIA FERRUGINEA)</v>
          </cell>
          <cell r="C2549" t="str">
            <v>UN</v>
          </cell>
          <cell r="D2549">
            <v>316.56</v>
          </cell>
        </row>
        <row r="2550">
          <cell r="A2550">
            <v>18002012</v>
          </cell>
          <cell r="B2550" t="str">
            <v>FALSO BARBATIMÃO (CASSIA LEPTOPHYLLA)</v>
          </cell>
          <cell r="C2550" t="str">
            <v>UN</v>
          </cell>
          <cell r="D2550">
            <v>320.05</v>
          </cell>
        </row>
        <row r="2551">
          <cell r="A2551">
            <v>18002013</v>
          </cell>
          <cell r="B2551" t="str">
            <v>PAU VIOLA (CITHAREXYLUM MYRIANTHUM)</v>
          </cell>
          <cell r="C2551" t="str">
            <v>UN</v>
          </cell>
          <cell r="D2551">
            <v>332.75</v>
          </cell>
        </row>
        <row r="2552">
          <cell r="A2552">
            <v>18002014</v>
          </cell>
          <cell r="B2552" t="str">
            <v>IPÊ VERDE (CYBYSTAX ANTISYPHILITICA)</v>
          </cell>
          <cell r="C2552" t="str">
            <v>UN</v>
          </cell>
          <cell r="D2552">
            <v>233.13</v>
          </cell>
        </row>
        <row r="2553">
          <cell r="A2553">
            <v>18002015</v>
          </cell>
          <cell r="B2553" t="str">
            <v>SAGUARAGI (COLUBRINA GLANDULOSA)</v>
          </cell>
          <cell r="C2553" t="str">
            <v>UN</v>
          </cell>
          <cell r="D2553">
            <v>243.5</v>
          </cell>
        </row>
        <row r="2554">
          <cell r="A2554">
            <v>18002016</v>
          </cell>
          <cell r="B2554" t="str">
            <v>MULUNGU ( ERYTHRINA FALCATA)</v>
          </cell>
          <cell r="C2554" t="str">
            <v>UN</v>
          </cell>
          <cell r="D2554">
            <v>333.94</v>
          </cell>
        </row>
        <row r="2555">
          <cell r="A2555">
            <v>18002017</v>
          </cell>
          <cell r="B2555" t="str">
            <v>UVAIA (EUGENIA PYRIFORMIS)</v>
          </cell>
          <cell r="C2555" t="str">
            <v>UN</v>
          </cell>
          <cell r="D2555">
            <v>435.5</v>
          </cell>
        </row>
        <row r="2556">
          <cell r="A2556">
            <v>18002018</v>
          </cell>
          <cell r="B2556" t="str">
            <v>PITANGUEIRA ( EUGENIA UNIFLORA)</v>
          </cell>
          <cell r="C2556" t="str">
            <v>UN</v>
          </cell>
          <cell r="D2556">
            <v>364.24</v>
          </cell>
        </row>
        <row r="2557">
          <cell r="A2557">
            <v>18002019</v>
          </cell>
          <cell r="B2557" t="str">
            <v>IPÊ BRANCO (HANDROANTHUS ROSEO ALBA)</v>
          </cell>
          <cell r="C2557" t="str">
            <v>UN</v>
          </cell>
          <cell r="D2557">
            <v>305.23</v>
          </cell>
        </row>
        <row r="2558">
          <cell r="A2558">
            <v>18002020</v>
          </cell>
          <cell r="B2558" t="str">
            <v>IPÊ AMARELO DO BREJO (HANDROANTHUS UMBELLATUS)</v>
          </cell>
          <cell r="C2558" t="str">
            <v>UN</v>
          </cell>
          <cell r="D2558">
            <v>355.43</v>
          </cell>
        </row>
        <row r="2559">
          <cell r="A2559">
            <v>18002021</v>
          </cell>
          <cell r="B2559" t="str">
            <v>IPÊ TABACO (HANDROANTHUS VELLOSOI)</v>
          </cell>
          <cell r="C2559" t="str">
            <v>UN</v>
          </cell>
          <cell r="D2559">
            <v>308.37</v>
          </cell>
        </row>
        <row r="2560">
          <cell r="A2560">
            <v>18002022</v>
          </cell>
          <cell r="B2560" t="str">
            <v>INGÁ FEIJÃO (INGA MARGINATA)</v>
          </cell>
          <cell r="C2560" t="str">
            <v>UN</v>
          </cell>
          <cell r="D2560">
            <v>349.37</v>
          </cell>
        </row>
        <row r="2561">
          <cell r="A2561">
            <v>18002023</v>
          </cell>
          <cell r="B2561" t="str">
            <v>JACARANDÁ DE MINAS (JACARANDA CUSPIDIFOLIA)</v>
          </cell>
          <cell r="C2561" t="str">
            <v>UN</v>
          </cell>
          <cell r="D2561">
            <v>309.57</v>
          </cell>
        </row>
        <row r="2562">
          <cell r="A2562">
            <v>18002024</v>
          </cell>
          <cell r="B2562" t="str">
            <v>CAROBÃO (JACARANDA MICRANTHA)</v>
          </cell>
          <cell r="C2562" t="str">
            <v>UN</v>
          </cell>
          <cell r="D2562">
            <v>272.79000000000002</v>
          </cell>
        </row>
        <row r="2563">
          <cell r="A2563">
            <v>18002025</v>
          </cell>
          <cell r="B2563" t="str">
            <v>IPÊ AMARELO (TABEBUIA CHRYSOTRICHA)</v>
          </cell>
          <cell r="C2563" t="str">
            <v>UN</v>
          </cell>
          <cell r="D2563">
            <v>217.09</v>
          </cell>
        </row>
        <row r="2564">
          <cell r="A2564">
            <v>18002026</v>
          </cell>
          <cell r="B2564" t="str">
            <v>IPÊ ROSA (TABEBUIA AVELLANEDAE)</v>
          </cell>
          <cell r="C2564" t="str">
            <v>UN</v>
          </cell>
          <cell r="D2564">
            <v>349.52</v>
          </cell>
        </row>
        <row r="2565">
          <cell r="A2565">
            <v>18002027</v>
          </cell>
          <cell r="B2565" t="str">
            <v>IPÊ ROXO (TABEBUIA IMPETIGINOSA)</v>
          </cell>
          <cell r="C2565" t="str">
            <v>UN</v>
          </cell>
          <cell r="D2565">
            <v>350.67</v>
          </cell>
        </row>
        <row r="2566">
          <cell r="A2566">
            <v>18002028</v>
          </cell>
          <cell r="B2566" t="str">
            <v>CAROBINHA (JACARANDA PUBERULA)</v>
          </cell>
          <cell r="C2566" t="str">
            <v>UN</v>
          </cell>
          <cell r="D2566">
            <v>248.44</v>
          </cell>
        </row>
        <row r="2567">
          <cell r="A2567">
            <v>18002029</v>
          </cell>
          <cell r="B2567" t="str">
            <v>EMBIRA DE SAPO - LONCHOCARPUS MUELBERGIANUS</v>
          </cell>
          <cell r="C2567" t="str">
            <v>UN</v>
          </cell>
          <cell r="D2567">
            <v>288.77999999999997</v>
          </cell>
        </row>
        <row r="2568">
          <cell r="A2568">
            <v>18002030</v>
          </cell>
          <cell r="B2568" t="str">
            <v>AÇOITA CAVALO (LUEHEA DIVARICATA)</v>
          </cell>
          <cell r="C2568" t="str">
            <v>UN</v>
          </cell>
          <cell r="D2568">
            <v>297.06</v>
          </cell>
        </row>
        <row r="2569">
          <cell r="A2569">
            <v>18002031</v>
          </cell>
          <cell r="B2569" t="str">
            <v>JACARANDÁ DO CAMPO (MICHAERIUM ACUTIFOLIUM)</v>
          </cell>
          <cell r="C2569" t="str">
            <v>UN</v>
          </cell>
          <cell r="D2569">
            <v>368.75</v>
          </cell>
        </row>
        <row r="2570">
          <cell r="A2570">
            <v>18002032</v>
          </cell>
          <cell r="B2570" t="str">
            <v>JACARANDÁ BRANCO (MICHAERIUM PARAGUAIENSIS)</v>
          </cell>
          <cell r="C2570" t="str">
            <v>UN</v>
          </cell>
          <cell r="D2570">
            <v>234.59</v>
          </cell>
        </row>
        <row r="2571">
          <cell r="A2571">
            <v>18002033</v>
          </cell>
          <cell r="B2571" t="str">
            <v>CAMBOATÁ BRANCO (MATAYBA ELAEAGNOIDES)</v>
          </cell>
          <cell r="C2571" t="str">
            <v>UN</v>
          </cell>
          <cell r="D2571">
            <v>281.08</v>
          </cell>
        </row>
        <row r="2572">
          <cell r="A2572">
            <v>18002034</v>
          </cell>
          <cell r="B2572" t="str">
            <v>AROEIRA PRETA (MYRACRODURON URUNDEUVA)</v>
          </cell>
          <cell r="C2572" t="str">
            <v>UN</v>
          </cell>
          <cell r="D2572">
            <v>236.11</v>
          </cell>
        </row>
        <row r="2573">
          <cell r="A2573">
            <v>18002035</v>
          </cell>
          <cell r="B2573" t="str">
            <v>PAINEIRA (CHORISIA SPECIOSA)</v>
          </cell>
          <cell r="C2573" t="str">
            <v>UN</v>
          </cell>
          <cell r="D2573">
            <v>351.52</v>
          </cell>
        </row>
        <row r="2574">
          <cell r="A2574">
            <v>18002036</v>
          </cell>
          <cell r="B2574" t="str">
            <v>CAMBUÍ (MYRCIA SELLOI)</v>
          </cell>
          <cell r="C2574" t="str">
            <v>UN</v>
          </cell>
          <cell r="D2574">
            <v>274.16000000000003</v>
          </cell>
        </row>
        <row r="2575">
          <cell r="A2575">
            <v>18002037</v>
          </cell>
          <cell r="B2575" t="str">
            <v>PAU-BRASIL (CAESALPINIA ECHINATA)</v>
          </cell>
          <cell r="C2575" t="str">
            <v>UN</v>
          </cell>
          <cell r="D2575">
            <v>323.45</v>
          </cell>
        </row>
        <row r="2576">
          <cell r="A2576">
            <v>18002038</v>
          </cell>
          <cell r="B2576" t="str">
            <v>CABREÚVA PARDA (MYROCARPUS FRONDOSUS)</v>
          </cell>
          <cell r="C2576" t="str">
            <v>UN</v>
          </cell>
          <cell r="D2576">
            <v>313.60000000000002</v>
          </cell>
        </row>
        <row r="2577">
          <cell r="A2577">
            <v>18002039</v>
          </cell>
          <cell r="B2577" t="str">
            <v>CABREÚVA ( MIROXYLON PERUIFERUM)</v>
          </cell>
          <cell r="C2577" t="str">
            <v>UN</v>
          </cell>
          <cell r="D2577">
            <v>354.14</v>
          </cell>
        </row>
        <row r="2578">
          <cell r="A2578">
            <v>18002040</v>
          </cell>
          <cell r="B2578" t="str">
            <v>PAU-FERRO (CAESALPINIA FERREA)</v>
          </cell>
          <cell r="C2578" t="str">
            <v>UN</v>
          </cell>
          <cell r="D2578">
            <v>314.07</v>
          </cell>
        </row>
        <row r="2579">
          <cell r="A2579">
            <v>18002041</v>
          </cell>
          <cell r="B2579" t="str">
            <v>BORDÃO DE VELHO (SAMANEA TUBULOSA)</v>
          </cell>
          <cell r="C2579" t="str">
            <v>UN</v>
          </cell>
          <cell r="D2579">
            <v>326.52</v>
          </cell>
        </row>
        <row r="2580">
          <cell r="A2580">
            <v>18002042</v>
          </cell>
          <cell r="B2580" t="str">
            <v>PITOMBA (TALISIA ESCULENTA)</v>
          </cell>
          <cell r="C2580" t="str">
            <v>UN</v>
          </cell>
          <cell r="D2580">
            <v>322.62</v>
          </cell>
        </row>
        <row r="2581">
          <cell r="A2581">
            <v>18002050</v>
          </cell>
          <cell r="B2581" t="str">
            <v>SIBIPIRUNA (CAESALPINIA PELTOPHOROIDES)</v>
          </cell>
          <cell r="C2581" t="str">
            <v>UN</v>
          </cell>
          <cell r="D2581">
            <v>381.12</v>
          </cell>
        </row>
        <row r="2582">
          <cell r="A2582">
            <v>18002052</v>
          </cell>
          <cell r="B2582" t="str">
            <v>SUINÃ (ERYTRINA SPECIOSA)</v>
          </cell>
          <cell r="C2582" t="str">
            <v>UN</v>
          </cell>
          <cell r="D2582">
            <v>180.97</v>
          </cell>
        </row>
        <row r="2583">
          <cell r="A2583">
            <v>18002055</v>
          </cell>
          <cell r="B2583" t="str">
            <v>TIPUANA (TIPUANA TIPU)</v>
          </cell>
          <cell r="C2583" t="str">
            <v>UN</v>
          </cell>
          <cell r="D2583">
            <v>438.07</v>
          </cell>
        </row>
        <row r="2584">
          <cell r="A2584">
            <v>18002061</v>
          </cell>
          <cell r="B2584" t="str">
            <v>ARECA BAMBU (CHRYSALIDO CARPUS LUTESCENS)</v>
          </cell>
          <cell r="C2584" t="str">
            <v>UN</v>
          </cell>
          <cell r="D2584">
            <v>98.09</v>
          </cell>
        </row>
        <row r="2585">
          <cell r="A2585">
            <v>18002063</v>
          </cell>
          <cell r="B2585" t="str">
            <v>BURITI (MAURITIA VINIFERA)</v>
          </cell>
          <cell r="C2585" t="str">
            <v>UN</v>
          </cell>
          <cell r="D2585">
            <v>282.83</v>
          </cell>
        </row>
        <row r="2586">
          <cell r="A2586">
            <v>18002065</v>
          </cell>
          <cell r="B2586" t="str">
            <v>COLINIA (CHAMAEDOREA ELEGANS)</v>
          </cell>
          <cell r="C2586" t="str">
            <v>UN</v>
          </cell>
          <cell r="D2586">
            <v>288.56</v>
          </cell>
        </row>
        <row r="2587">
          <cell r="A2587">
            <v>18002067</v>
          </cell>
          <cell r="B2587" t="str">
            <v>COQUEIRO (COCOS NUCIFERA)</v>
          </cell>
          <cell r="C2587" t="str">
            <v>UN</v>
          </cell>
          <cell r="D2587">
            <v>174.66</v>
          </cell>
        </row>
        <row r="2588">
          <cell r="A2588">
            <v>18002070</v>
          </cell>
          <cell r="B2588" t="str">
            <v>GUARIROBA (SYAGRUS OLERACEA)</v>
          </cell>
          <cell r="C2588" t="str">
            <v>UN</v>
          </cell>
          <cell r="D2588">
            <v>193.44</v>
          </cell>
        </row>
        <row r="2589">
          <cell r="A2589">
            <v>18002073</v>
          </cell>
          <cell r="B2589" t="str">
            <v>JERIVÁ (ARECASTRUM ROMANZOFFIANUM)</v>
          </cell>
          <cell r="C2589" t="str">
            <v>UN</v>
          </cell>
          <cell r="D2589">
            <v>156.22</v>
          </cell>
        </row>
        <row r="2590">
          <cell r="A2590">
            <v>18002075</v>
          </cell>
          <cell r="B2590" t="str">
            <v>LATÂNIA (LATANIA SPP)</v>
          </cell>
          <cell r="C2590" t="str">
            <v>UN</v>
          </cell>
          <cell r="D2590">
            <v>163.97</v>
          </cell>
        </row>
        <row r="2591">
          <cell r="A2591">
            <v>18002077</v>
          </cell>
          <cell r="B2591" t="str">
            <v>SEAFORTIA (ARCHONTO PHOENIX CUNNINGHAMIANA)</v>
          </cell>
          <cell r="C2591" t="str">
            <v>UN</v>
          </cell>
          <cell r="D2591">
            <v>165.32</v>
          </cell>
        </row>
        <row r="2592">
          <cell r="A2592">
            <v>18002080</v>
          </cell>
          <cell r="B2592" t="str">
            <v>PALMEIRA IMPERIAL (ROY STONEAOLERACEA)</v>
          </cell>
          <cell r="C2592" t="str">
            <v>UN</v>
          </cell>
          <cell r="D2592">
            <v>179.65</v>
          </cell>
        </row>
        <row r="2593">
          <cell r="A2593">
            <v>18002090</v>
          </cell>
          <cell r="B2593" t="str">
            <v>PATA DE VACA (BAUHINIA VARIEGATA)</v>
          </cell>
          <cell r="C2593" t="str">
            <v>UN</v>
          </cell>
          <cell r="D2593">
            <v>323.26</v>
          </cell>
        </row>
        <row r="2594">
          <cell r="A2594">
            <v>18002091</v>
          </cell>
          <cell r="B2594" t="str">
            <v>QUARESMEIRA (TIBOUCHINA GRANULOSA)</v>
          </cell>
          <cell r="C2594" t="str">
            <v>UN</v>
          </cell>
          <cell r="D2594">
            <v>362.38</v>
          </cell>
        </row>
        <row r="2595">
          <cell r="A2595">
            <v>18002092</v>
          </cell>
          <cell r="B2595" t="str">
            <v>MANACA DA SERRA (TIBOUCHINA MUTABILIS)</v>
          </cell>
          <cell r="C2595" t="str">
            <v>UN</v>
          </cell>
          <cell r="D2595">
            <v>320.48</v>
          </cell>
        </row>
        <row r="2596">
          <cell r="A2596">
            <v>18002101</v>
          </cell>
          <cell r="B2596" t="str">
            <v>ALGODOEIRO-DA-PRAIA (HIBISCUS TILIACEUS)</v>
          </cell>
          <cell r="C2596" t="str">
            <v>UN</v>
          </cell>
          <cell r="D2596">
            <v>197.73</v>
          </cell>
        </row>
        <row r="2597">
          <cell r="A2597">
            <v>18002103</v>
          </cell>
          <cell r="B2597" t="str">
            <v>AROEIRA PIMENTEIRA (SCHINUS TEREBINTHIFOLIA)</v>
          </cell>
          <cell r="C2597" t="str">
            <v>UN</v>
          </cell>
          <cell r="D2597">
            <v>76.89</v>
          </cell>
        </row>
        <row r="2598">
          <cell r="A2598">
            <v>18002110</v>
          </cell>
          <cell r="B2598" t="str">
            <v>MOGNO BRASILEIRO (SWIETENIA MACROPHYLLA)</v>
          </cell>
          <cell r="C2598" t="str">
            <v>UN</v>
          </cell>
          <cell r="D2598">
            <v>192.15</v>
          </cell>
        </row>
        <row r="2599">
          <cell r="A2599">
            <v>18003000</v>
          </cell>
          <cell r="B2599" t="str">
            <v>ARBUSTOS, FORRAÇÕES E TREPADEIRAS - FORNECIMENTO E PLANTIO</v>
          </cell>
          <cell r="C2599" t="str">
            <v>.</v>
          </cell>
          <cell r="D2599" t="str">
            <v>.</v>
          </cell>
        </row>
        <row r="2600">
          <cell r="A2600">
            <v>18003001</v>
          </cell>
          <cell r="B2600" t="str">
            <v>GRAMA BATATAES EM PLACAS (PASPALUM NOTATUM)</v>
          </cell>
          <cell r="C2600" t="str">
            <v>M2</v>
          </cell>
          <cell r="D2600">
            <v>24.44</v>
          </cell>
        </row>
        <row r="2601">
          <cell r="A2601">
            <v>18003003</v>
          </cell>
          <cell r="B2601" t="str">
            <v>GRAMA SÃO CARLOS EM PLACAS (ANOXONOPUS OBTUSIFOLIUS)</v>
          </cell>
          <cell r="C2601" t="str">
            <v>M2</v>
          </cell>
          <cell r="D2601">
            <v>32.97</v>
          </cell>
        </row>
        <row r="2602">
          <cell r="A2602">
            <v>18003005</v>
          </cell>
          <cell r="B2602" t="str">
            <v>GRAMA ESMERALDA</v>
          </cell>
          <cell r="C2602" t="str">
            <v>M2</v>
          </cell>
          <cell r="D2602">
            <v>24.35</v>
          </cell>
        </row>
        <row r="2603">
          <cell r="A2603">
            <v>18003007</v>
          </cell>
          <cell r="B2603" t="str">
            <v>GRAMA PRETA (OPHIOPOGUM JAPONICUS) - 36 MUDAS POR M2</v>
          </cell>
          <cell r="C2603" t="str">
            <v>M2</v>
          </cell>
          <cell r="D2603">
            <v>70.069999999999993</v>
          </cell>
        </row>
        <row r="2604">
          <cell r="A2604">
            <v>18003013</v>
          </cell>
          <cell r="B2604" t="str">
            <v>CINERARIA (SENECIO CINERARIA)</v>
          </cell>
          <cell r="C2604" t="str">
            <v>DÚZIA</v>
          </cell>
          <cell r="D2604">
            <v>82.39</v>
          </cell>
        </row>
        <row r="2605">
          <cell r="A2605">
            <v>18003015</v>
          </cell>
          <cell r="B2605" t="str">
            <v>CLOROFITO (CLOROPHYTUM CROMOSSUM)</v>
          </cell>
          <cell r="C2605" t="str">
            <v>DÚZIA</v>
          </cell>
          <cell r="D2605">
            <v>51.29</v>
          </cell>
        </row>
        <row r="2606">
          <cell r="A2606">
            <v>18003017</v>
          </cell>
          <cell r="B2606" t="str">
            <v>FILODENDRO (PHILODENDRON BIPINNATIFIDUM)</v>
          </cell>
          <cell r="C2606" t="str">
            <v>DÚZIA</v>
          </cell>
          <cell r="D2606">
            <v>92.98</v>
          </cell>
        </row>
        <row r="2607">
          <cell r="A2607">
            <v>18003019</v>
          </cell>
          <cell r="B2607" t="str">
            <v>HERA (HEDERA HELIX)</v>
          </cell>
          <cell r="C2607" t="str">
            <v>DÚZIA</v>
          </cell>
          <cell r="D2607">
            <v>53.86</v>
          </cell>
        </row>
        <row r="2608">
          <cell r="A2608">
            <v>18003021</v>
          </cell>
          <cell r="B2608" t="str">
            <v>LÍRIO (HEMEROCALLIS FLAVA)</v>
          </cell>
          <cell r="C2608" t="str">
            <v>DÚZIA</v>
          </cell>
          <cell r="D2608">
            <v>92.64</v>
          </cell>
        </row>
        <row r="2609">
          <cell r="A2609">
            <v>18003023</v>
          </cell>
          <cell r="B2609" t="str">
            <v>MARIA SEM VERGONHA (IMPATIENS SPP)</v>
          </cell>
          <cell r="C2609" t="str">
            <v>DÚZIA</v>
          </cell>
          <cell r="D2609">
            <v>58.79</v>
          </cell>
        </row>
        <row r="2610">
          <cell r="A2610">
            <v>18003025</v>
          </cell>
          <cell r="B2610" t="str">
            <v>MONSTERA (MONSTERA DELICIOSA)</v>
          </cell>
          <cell r="C2610" t="str">
            <v>UN</v>
          </cell>
          <cell r="D2610">
            <v>99.09</v>
          </cell>
        </row>
        <row r="2611">
          <cell r="A2611">
            <v>18003027</v>
          </cell>
          <cell r="B2611" t="str">
            <v>PILEA (PILEA CADIEREI)</v>
          </cell>
          <cell r="C2611" t="str">
            <v>DÚZIA</v>
          </cell>
          <cell r="D2611">
            <v>53.17</v>
          </cell>
        </row>
        <row r="2612">
          <cell r="A2612">
            <v>18003029</v>
          </cell>
          <cell r="B2612" t="str">
            <v>VEDELIA (WEDELIA PALUDARIS)</v>
          </cell>
          <cell r="C2612" t="str">
            <v>DÚZIA</v>
          </cell>
          <cell r="D2612">
            <v>54.5</v>
          </cell>
        </row>
        <row r="2613">
          <cell r="A2613">
            <v>18003041</v>
          </cell>
          <cell r="B2613" t="str">
            <v>IPOMÉIA (IPOMEIA LEARII)</v>
          </cell>
          <cell r="C2613" t="str">
            <v>UN</v>
          </cell>
          <cell r="D2613">
            <v>91.43</v>
          </cell>
        </row>
        <row r="2614">
          <cell r="A2614">
            <v>18003043</v>
          </cell>
          <cell r="B2614" t="str">
            <v>JASMIM ESTRELA (TRACHELOSPERMOM JASMINDA)</v>
          </cell>
          <cell r="C2614" t="str">
            <v>UN</v>
          </cell>
          <cell r="D2614">
            <v>78.540000000000006</v>
          </cell>
        </row>
        <row r="2615">
          <cell r="A2615">
            <v>18003045</v>
          </cell>
          <cell r="B2615" t="str">
            <v>LÁGRIMA DE CRISTO (CLERODENDRON THOMSONAE)</v>
          </cell>
          <cell r="C2615" t="str">
            <v>UN</v>
          </cell>
          <cell r="D2615">
            <v>74.13</v>
          </cell>
        </row>
        <row r="2616">
          <cell r="A2616">
            <v>18003047</v>
          </cell>
          <cell r="B2616" t="str">
            <v>MARACUJÁ (PASSIFLORA COERULEA)</v>
          </cell>
          <cell r="C2616" t="str">
            <v>UN</v>
          </cell>
          <cell r="D2616">
            <v>62.18</v>
          </cell>
        </row>
        <row r="2617">
          <cell r="A2617">
            <v>18003049</v>
          </cell>
          <cell r="B2617" t="str">
            <v>PRIMAVERA (BOUGAINVILLEA GLABRA)</v>
          </cell>
          <cell r="C2617" t="str">
            <v>UN</v>
          </cell>
          <cell r="D2617">
            <v>88.99</v>
          </cell>
        </row>
        <row r="2618">
          <cell r="A2618">
            <v>18003051</v>
          </cell>
          <cell r="B2618" t="str">
            <v>TUMBERGIA (THUNBERGIA GRANDIFLORA)</v>
          </cell>
          <cell r="C2618" t="str">
            <v>UN</v>
          </cell>
          <cell r="D2618">
            <v>68.290000000000006</v>
          </cell>
        </row>
        <row r="2619">
          <cell r="A2619">
            <v>18003053</v>
          </cell>
          <cell r="B2619" t="str">
            <v>UNHA DE GATO (FICUS PUMILA)</v>
          </cell>
          <cell r="C2619" t="str">
            <v>UN</v>
          </cell>
          <cell r="D2619">
            <v>9.4</v>
          </cell>
        </row>
        <row r="2620">
          <cell r="A2620">
            <v>18003061</v>
          </cell>
          <cell r="B2620" t="str">
            <v>ABUTILOM (ABUTILON STRIATUM)</v>
          </cell>
          <cell r="C2620" t="str">
            <v>UN</v>
          </cell>
          <cell r="D2620">
            <v>55.22</v>
          </cell>
        </row>
        <row r="2621">
          <cell r="A2621">
            <v>18003063</v>
          </cell>
          <cell r="B2621" t="str">
            <v>ACALIFA (ACALYPHA WILKESIANA)</v>
          </cell>
          <cell r="C2621" t="str">
            <v>UN</v>
          </cell>
          <cell r="D2621">
            <v>62.83</v>
          </cell>
        </row>
        <row r="2622">
          <cell r="A2622">
            <v>18003065</v>
          </cell>
          <cell r="B2622" t="str">
            <v>ALAMANDA (ALLAMANDA NERIIFOLIA)</v>
          </cell>
          <cell r="C2622" t="str">
            <v>UN</v>
          </cell>
          <cell r="D2622">
            <v>67.89</v>
          </cell>
        </row>
        <row r="2623">
          <cell r="A2623">
            <v>18003067</v>
          </cell>
          <cell r="B2623" t="str">
            <v>AZALÉA (RHODODENDRON INDICUM)</v>
          </cell>
          <cell r="C2623" t="str">
            <v>UN</v>
          </cell>
          <cell r="D2623">
            <v>72.38</v>
          </cell>
        </row>
        <row r="2624">
          <cell r="A2624">
            <v>18003069</v>
          </cell>
          <cell r="B2624" t="str">
            <v>BAMBUZINHO (BAMBUZA GRACILIS)</v>
          </cell>
          <cell r="C2624" t="str">
            <v>UN</v>
          </cell>
          <cell r="D2624">
            <v>83.79</v>
          </cell>
        </row>
        <row r="2625">
          <cell r="A2625">
            <v>18003071</v>
          </cell>
          <cell r="B2625" t="str">
            <v>BELA EMÍLIA (PLUMBAGO CAPENSIS)</v>
          </cell>
          <cell r="C2625" t="str">
            <v>UN</v>
          </cell>
          <cell r="D2625">
            <v>47.33</v>
          </cell>
        </row>
        <row r="2626">
          <cell r="A2626">
            <v>18003073</v>
          </cell>
          <cell r="B2626" t="str">
            <v>CAMARÃO (BELOPERONE GUTATA)</v>
          </cell>
          <cell r="C2626" t="str">
            <v>UN</v>
          </cell>
          <cell r="D2626">
            <v>54.75</v>
          </cell>
        </row>
        <row r="2627">
          <cell r="A2627">
            <v>18003075</v>
          </cell>
          <cell r="B2627" t="str">
            <v>COSMOS (COSMOS BIPINNATUS)</v>
          </cell>
          <cell r="C2627" t="str">
            <v>UN</v>
          </cell>
          <cell r="D2627">
            <v>42.15</v>
          </cell>
        </row>
        <row r="2628">
          <cell r="A2628">
            <v>18003077</v>
          </cell>
          <cell r="B2628" t="str">
            <v>DRACENA (DRACAENA FRAGRANS)</v>
          </cell>
          <cell r="C2628" t="str">
            <v>UN</v>
          </cell>
          <cell r="D2628">
            <v>67.69</v>
          </cell>
        </row>
        <row r="2629">
          <cell r="A2629">
            <v>18003079</v>
          </cell>
          <cell r="B2629" t="str">
            <v>ESPONJINHA (CALLIANDRA TWEEDII)</v>
          </cell>
          <cell r="C2629" t="str">
            <v>UN</v>
          </cell>
          <cell r="D2629">
            <v>66.08</v>
          </cell>
        </row>
        <row r="2630">
          <cell r="A2630">
            <v>18003083</v>
          </cell>
          <cell r="B2630" t="str">
            <v>HIBISCO (HIBISCUS ROSA SINENSIS)</v>
          </cell>
          <cell r="C2630" t="str">
            <v>UN</v>
          </cell>
          <cell r="D2630">
            <v>60.66</v>
          </cell>
        </row>
        <row r="2631">
          <cell r="A2631">
            <v>18003085</v>
          </cell>
          <cell r="B2631" t="str">
            <v>MALVAVISCO (MALVAVISCUS MOLLIS)</v>
          </cell>
          <cell r="C2631" t="str">
            <v>UN</v>
          </cell>
          <cell r="D2631">
            <v>53.35</v>
          </cell>
        </row>
        <row r="2632">
          <cell r="A2632">
            <v>18003087</v>
          </cell>
          <cell r="B2632" t="str">
            <v>PIRACANTA (PYRACANTHA COCCINEA)</v>
          </cell>
          <cell r="C2632" t="str">
            <v>UN</v>
          </cell>
          <cell r="D2632">
            <v>90.79</v>
          </cell>
        </row>
        <row r="2633">
          <cell r="A2633">
            <v>18003101</v>
          </cell>
          <cell r="B2633" t="str">
            <v>ABACAXI ROXO (TRADESCANIA SPATHACEA)</v>
          </cell>
          <cell r="C2633" t="str">
            <v>UN</v>
          </cell>
          <cell r="D2633">
            <v>48.26</v>
          </cell>
        </row>
        <row r="2634">
          <cell r="A2634">
            <v>18003106</v>
          </cell>
          <cell r="B2634" t="str">
            <v>BEIJO PINTADO (IMPATIENS HAWKERI)</v>
          </cell>
          <cell r="C2634" t="str">
            <v>UN</v>
          </cell>
          <cell r="D2634">
            <v>46.03</v>
          </cell>
        </row>
        <row r="2635">
          <cell r="A2635">
            <v>18003107</v>
          </cell>
          <cell r="B2635" t="str">
            <v>BOCA DE LEÃO (ANTIRRHINUM MAJUS)</v>
          </cell>
          <cell r="C2635" t="str">
            <v>UN</v>
          </cell>
          <cell r="D2635">
            <v>48.35</v>
          </cell>
        </row>
        <row r="2636">
          <cell r="A2636">
            <v>18003108</v>
          </cell>
          <cell r="B2636" t="str">
            <v>CAPIM DO TEXAS (PENNISETUM SETACEUM)</v>
          </cell>
          <cell r="C2636" t="str">
            <v>UN</v>
          </cell>
          <cell r="D2636">
            <v>60.45</v>
          </cell>
        </row>
        <row r="2637">
          <cell r="A2637">
            <v>18003110</v>
          </cell>
          <cell r="B2637" t="str">
            <v>CÓLEUS (COLEUS SCUTELLARIOIDES)</v>
          </cell>
          <cell r="C2637" t="str">
            <v>UN</v>
          </cell>
          <cell r="D2637">
            <v>49.1</v>
          </cell>
        </row>
        <row r="2638">
          <cell r="A2638">
            <v>18003112</v>
          </cell>
          <cell r="B2638" t="str">
            <v>GRAMA AMENDOIM (ARACHIS REPENS)</v>
          </cell>
          <cell r="C2638" t="str">
            <v>UN</v>
          </cell>
          <cell r="D2638">
            <v>32.659999999999997</v>
          </cell>
        </row>
        <row r="2639">
          <cell r="A2639">
            <v>18003114</v>
          </cell>
          <cell r="B2639" t="str">
            <v>MORÉIA (DIETES IRIDIOIDES)</v>
          </cell>
          <cell r="C2639" t="str">
            <v>UN</v>
          </cell>
          <cell r="D2639">
            <v>67.430000000000007</v>
          </cell>
        </row>
        <row r="2640">
          <cell r="A2640">
            <v>18003121</v>
          </cell>
          <cell r="B2640" t="str">
            <v>GRAMA SINTÉTICA DECORATIVA ALTURA 10 A 32 MM - FORNECIMENTO E INSTALAÇÃO, EXCLUSIVE CAMADAS DE BASE</v>
          </cell>
          <cell r="C2640" t="str">
            <v>UN</v>
          </cell>
          <cell r="D2640">
            <v>185.32</v>
          </cell>
        </row>
        <row r="2641">
          <cell r="A2641">
            <v>18006003</v>
          </cell>
          <cell r="B2641" t="str">
            <v>MULTI EXERCITADOR CONJUGADO COM 6 FUNÇÕES</v>
          </cell>
          <cell r="C2641" t="str">
            <v>UN</v>
          </cell>
          <cell r="D2641">
            <v>6759.72</v>
          </cell>
        </row>
        <row r="2642">
          <cell r="A2642">
            <v>18010000</v>
          </cell>
          <cell r="B2642" t="str">
            <v>TRATAMENTO PAISAGÍSTICO DE PISOS</v>
          </cell>
          <cell r="C2642" t="str">
            <v>.</v>
          </cell>
          <cell r="D2642" t="str">
            <v>.</v>
          </cell>
        </row>
        <row r="2643">
          <cell r="A2643">
            <v>18010050</v>
          </cell>
          <cell r="B2643" t="str">
            <v>NR.10 - ORLA PARA ÁRVORE EM PARALELEPÍPEDO - 1,20 X 1,20 M</v>
          </cell>
          <cell r="C2643" t="str">
            <v>UN</v>
          </cell>
          <cell r="D2643">
            <v>385.79</v>
          </cell>
        </row>
        <row r="2644">
          <cell r="A2644">
            <v>18010056</v>
          </cell>
          <cell r="B2644" t="str">
            <v>NC.26 - ORLA DE SEPARAÇÃO EM CONCRETO</v>
          </cell>
          <cell r="C2644" t="str">
            <v>M</v>
          </cell>
          <cell r="D2644">
            <v>111.53</v>
          </cell>
        </row>
        <row r="2645">
          <cell r="A2645">
            <v>18010060</v>
          </cell>
          <cell r="B2645" t="str">
            <v>GRELHA DE CONCRETO PARA PISOS GRAMADOS 60X45X9,5CM</v>
          </cell>
          <cell r="C2645" t="str">
            <v>M2</v>
          </cell>
          <cell r="D2645">
            <v>105.8</v>
          </cell>
        </row>
        <row r="2646">
          <cell r="A2646">
            <v>18010090</v>
          </cell>
          <cell r="B2646" t="str">
            <v>HD.16 - TORNEIRA PARA JARDIM</v>
          </cell>
          <cell r="C2646" t="str">
            <v>UN</v>
          </cell>
          <cell r="D2646">
            <v>530.61</v>
          </cell>
        </row>
        <row r="2647">
          <cell r="A2647">
            <v>18012000</v>
          </cell>
          <cell r="B2647" t="str">
            <v>MOBILIÁRIO EXTERNO</v>
          </cell>
          <cell r="C2647" t="str">
            <v>.</v>
          </cell>
          <cell r="D2647" t="str">
            <v>.</v>
          </cell>
        </row>
        <row r="2648">
          <cell r="A2648">
            <v>18012001</v>
          </cell>
          <cell r="B2648" t="str">
            <v>IC.01 - BANCO DE CONCRETO POLIDO COM PINTURA EM POLIURETANO</v>
          </cell>
          <cell r="C2648" t="str">
            <v>M</v>
          </cell>
          <cell r="D2648">
            <v>330.89</v>
          </cell>
        </row>
        <row r="2649">
          <cell r="A2649">
            <v>18012002</v>
          </cell>
          <cell r="B2649" t="str">
            <v>IC.02 - CONJUNTO MESA E BANCOS EM CONCRETO</v>
          </cell>
          <cell r="C2649" t="str">
            <v>CJ</v>
          </cell>
          <cell r="D2649">
            <v>1899.87</v>
          </cell>
        </row>
        <row r="2650">
          <cell r="A2650">
            <v>18012003</v>
          </cell>
          <cell r="B2650" t="str">
            <v>IC.03 - BANCO EM CONCRETO APARENTE - L=40CM</v>
          </cell>
          <cell r="C2650" t="str">
            <v>M</v>
          </cell>
          <cell r="D2650">
            <v>305.52</v>
          </cell>
        </row>
        <row r="2651">
          <cell r="A2651">
            <v>18012004</v>
          </cell>
          <cell r="B2651" t="str">
            <v>IC.04 - BANCO EM CONCRETO APARENTE - L=50CM</v>
          </cell>
          <cell r="C2651" t="str">
            <v>M</v>
          </cell>
          <cell r="D2651">
            <v>337.74</v>
          </cell>
        </row>
        <row r="2652">
          <cell r="A2652">
            <v>18012005</v>
          </cell>
          <cell r="B2652" t="str">
            <v>IC.05 - BANCO EM CONCRETO APARENTE COM BALANÇO DE 40CM</v>
          </cell>
          <cell r="C2652" t="str">
            <v>M</v>
          </cell>
          <cell r="D2652">
            <v>475.21</v>
          </cell>
        </row>
        <row r="2653">
          <cell r="A2653">
            <v>18012006</v>
          </cell>
          <cell r="B2653" t="str">
            <v>IC.06 - BANCO EM CONCRETO APARENTE, TIPO PMSP</v>
          </cell>
          <cell r="C2653" t="str">
            <v>M</v>
          </cell>
          <cell r="D2653">
            <v>346.22</v>
          </cell>
        </row>
        <row r="2654">
          <cell r="A2654">
            <v>18012012</v>
          </cell>
          <cell r="B2654" t="str">
            <v>IV.02/03 - BANCO EM BLOCOS DE CONCRETO APARENTE</v>
          </cell>
          <cell r="C2654" t="str">
            <v>M</v>
          </cell>
          <cell r="D2654">
            <v>543.24</v>
          </cell>
        </row>
        <row r="2655">
          <cell r="A2655">
            <v>18012017</v>
          </cell>
          <cell r="B2655" t="str">
            <v>IV.07 - BANCO EM ALVENARIA APARENTE E CONCRETO</v>
          </cell>
          <cell r="C2655" t="str">
            <v>M</v>
          </cell>
          <cell r="D2655">
            <v>419.87</v>
          </cell>
        </row>
        <row r="2656">
          <cell r="A2656">
            <v>18012018</v>
          </cell>
          <cell r="B2656" t="str">
            <v>IV.08 - BANCO EM ALVENARIA REVESTIDA E CONCRETO</v>
          </cell>
          <cell r="C2656" t="str">
            <v>M</v>
          </cell>
          <cell r="D2656">
            <v>451.05</v>
          </cell>
        </row>
        <row r="2657">
          <cell r="A2657">
            <v>18012019</v>
          </cell>
          <cell r="B2657" t="str">
            <v>IV.09 - BANCO JARDINEIRA EM ALVENARIA DE TIJOLO APARENTE</v>
          </cell>
          <cell r="C2657" t="str">
            <v>M</v>
          </cell>
          <cell r="D2657">
            <v>605.84</v>
          </cell>
        </row>
        <row r="2658">
          <cell r="A2658">
            <v>18012101</v>
          </cell>
          <cell r="B2658" t="str">
            <v>BANCO DE CONCRETO PRE-FABRICADO  - L=140CM</v>
          </cell>
          <cell r="C2658" t="str">
            <v>UN</v>
          </cell>
          <cell r="D2658">
            <v>582.04999999999995</v>
          </cell>
        </row>
        <row r="2659">
          <cell r="A2659">
            <v>18013000</v>
          </cell>
          <cell r="B2659" t="str">
            <v>BRINQUEDOS EDIFICADOS</v>
          </cell>
          <cell r="C2659" t="str">
            <v>.</v>
          </cell>
          <cell r="D2659" t="str">
            <v>.</v>
          </cell>
        </row>
        <row r="2660">
          <cell r="A2660">
            <v>18013021</v>
          </cell>
          <cell r="B2660" t="str">
            <v>RV.01 - MINI ANFITEATRO</v>
          </cell>
          <cell r="C2660" t="str">
            <v>UN</v>
          </cell>
          <cell r="D2660">
            <v>13922.23</v>
          </cell>
        </row>
        <row r="2661">
          <cell r="A2661">
            <v>18013026</v>
          </cell>
          <cell r="B2661" t="str">
            <v>RV.06 - MURAL EM ALVENARIA</v>
          </cell>
          <cell r="C2661" t="str">
            <v>UN</v>
          </cell>
          <cell r="D2661">
            <v>3503.63</v>
          </cell>
        </row>
        <row r="2662">
          <cell r="A2662">
            <v>18013041</v>
          </cell>
          <cell r="B2662" t="str">
            <v>RV.11 - TANQUE DE AREIA - GENÉRICO - ESCAVAÇÃO E APILOAMENTO</v>
          </cell>
          <cell r="C2662" t="str">
            <v>M3</v>
          </cell>
          <cell r="D2662">
            <v>69.91</v>
          </cell>
        </row>
        <row r="2663">
          <cell r="A2663">
            <v>18013042</v>
          </cell>
          <cell r="B2663" t="str">
            <v>RV.11 - TANQUE DE AREIA - GENÉRICO - DRENAGEM</v>
          </cell>
          <cell r="C2663" t="str">
            <v>M</v>
          </cell>
          <cell r="D2663">
            <v>122.91</v>
          </cell>
        </row>
        <row r="2664">
          <cell r="A2664">
            <v>18013043</v>
          </cell>
          <cell r="B2664" t="str">
            <v>RV.11 - TANQUE DE AREIA - GENÉRICO - LASTRO DE CONCRETO</v>
          </cell>
          <cell r="C2664" t="str">
            <v>M3</v>
          </cell>
          <cell r="D2664">
            <v>555.14</v>
          </cell>
        </row>
        <row r="2665">
          <cell r="A2665">
            <v>18013044</v>
          </cell>
          <cell r="B2665" t="str">
            <v>RV.11 - TANQUE DE AREIA - GENÉRICO - BORDA BAIXA</v>
          </cell>
          <cell r="C2665" t="str">
            <v>M</v>
          </cell>
          <cell r="D2665">
            <v>429.76</v>
          </cell>
        </row>
        <row r="2666">
          <cell r="A2666">
            <v>18013045</v>
          </cell>
          <cell r="B2666" t="str">
            <v>RV.11 - TANQUE DE AREIA - GENÉRICO - BORDA ALTA</v>
          </cell>
          <cell r="C2666" t="str">
            <v>M</v>
          </cell>
          <cell r="D2666">
            <v>537.38</v>
          </cell>
        </row>
        <row r="2667">
          <cell r="A2667">
            <v>18013046</v>
          </cell>
          <cell r="B2667" t="str">
            <v>RV.11 - TANQUE DE AREIA - GENÉRICO - FORNECIMENTO E APLICAÇÃO DE AREIA LAVADA</v>
          </cell>
          <cell r="C2667" t="str">
            <v>M3</v>
          </cell>
          <cell r="D2667">
            <v>197.79</v>
          </cell>
        </row>
        <row r="2668">
          <cell r="A2668">
            <v>18013051</v>
          </cell>
          <cell r="B2668" t="str">
            <v>BRINQUEDO - TRENZINHO DE TUBOS DE CONCRETO/FABES</v>
          </cell>
          <cell r="C2668" t="str">
            <v>UN</v>
          </cell>
          <cell r="D2668">
            <v>5237.3500000000004</v>
          </cell>
        </row>
        <row r="2669">
          <cell r="A2669">
            <v>18013053</v>
          </cell>
          <cell r="B2669" t="str">
            <v>RV.07 - FORTINHO</v>
          </cell>
          <cell r="C2669" t="str">
            <v>UN</v>
          </cell>
          <cell r="D2669">
            <v>7907.56</v>
          </cell>
        </row>
        <row r="2670">
          <cell r="A2670">
            <v>18014000</v>
          </cell>
          <cell r="B2670" t="str">
            <v>BRINQUEDOS INDUSTRIALIZADOS</v>
          </cell>
          <cell r="C2670" t="str">
            <v>.</v>
          </cell>
          <cell r="D2670" t="str">
            <v>.</v>
          </cell>
        </row>
        <row r="2671">
          <cell r="A2671">
            <v>18014005</v>
          </cell>
          <cell r="B2671" t="str">
            <v>CARROSSEL PARA 20 LUGARES,  DIÂMETRO 2,20M, FORNECIMENTO E INSTALAÇÃO</v>
          </cell>
          <cell r="C2671" t="str">
            <v>UN</v>
          </cell>
          <cell r="D2671">
            <v>4714.03</v>
          </cell>
        </row>
        <row r="2672">
          <cell r="A2672">
            <v>18014008</v>
          </cell>
          <cell r="B2672" t="str">
            <v>ESCORREGADOR COMPR=3,00M H=1,80M - ESTRUTURA METÁLICA</v>
          </cell>
          <cell r="C2672" t="str">
            <v>UN</v>
          </cell>
          <cell r="D2672">
            <v>3762.16</v>
          </cell>
        </row>
        <row r="2673">
          <cell r="A2673">
            <v>18014011</v>
          </cell>
          <cell r="B2673" t="str">
            <v>GANGORRA COM 3 PRANCHAS COMPR=3,00M H=0,70M - ESTRUTURA METÁLICA</v>
          </cell>
          <cell r="C2673" t="str">
            <v>UN</v>
          </cell>
          <cell r="D2673">
            <v>2910.31</v>
          </cell>
        </row>
        <row r="2674">
          <cell r="A2674">
            <v>18014015</v>
          </cell>
          <cell r="B2674" t="str">
            <v>BALANÇO DE 3 LUGARES COM PNEUS COMPR=4,50M H=2,50M - ESTRUTURA METÁLICA</v>
          </cell>
          <cell r="C2674" t="str">
            <v>UN</v>
          </cell>
          <cell r="D2674">
            <v>2550.5300000000002</v>
          </cell>
        </row>
        <row r="2675">
          <cell r="A2675">
            <v>18014016</v>
          </cell>
          <cell r="B2675" t="str">
            <v>BRINQUEDO TIPO BALANÇO FRONTAL DUPLO PARA CADEIRANTE COM ESTRUTURA EM TUBOS DE AÇO CARBONO - INSTALADO</v>
          </cell>
          <cell r="C2675" t="str">
            <v>UN</v>
          </cell>
          <cell r="D2675">
            <v>15093.9</v>
          </cell>
        </row>
        <row r="2676">
          <cell r="A2676">
            <v>18014022</v>
          </cell>
          <cell r="B2676" t="str">
            <v>ESCADA HORIZONTAL COMPR=1,80M H=1,80M - ESTRUTURA METÁLICA</v>
          </cell>
          <cell r="C2676" t="str">
            <v>UN</v>
          </cell>
          <cell r="D2676">
            <v>2506.5700000000002</v>
          </cell>
        </row>
        <row r="2677">
          <cell r="A2677">
            <v>18014024</v>
          </cell>
          <cell r="B2677" t="str">
            <v>GAIOLA LABIRINTO (1,5X1,5X2,0)M - ESTRUTURA METÁLICA</v>
          </cell>
          <cell r="C2677" t="str">
            <v>UN</v>
          </cell>
          <cell r="D2677">
            <v>3094.78</v>
          </cell>
        </row>
        <row r="2678">
          <cell r="A2678">
            <v>18014030</v>
          </cell>
          <cell r="B2678" t="str">
            <v>PLACAS DE E.V.A. ESP.30MM PARA USO INTERNO, TIPO TATAMI, COLOCADAS</v>
          </cell>
          <cell r="C2678" t="str">
            <v>M2</v>
          </cell>
          <cell r="D2678">
            <v>93.52</v>
          </cell>
        </row>
        <row r="2679">
          <cell r="A2679">
            <v>18014041</v>
          </cell>
          <cell r="B2679" t="str">
            <v>PLAYGROUND BRINQUEDOS DE MADEIRA - CASA TARZAN COM RAMPA ESCALADA, ESCORREGADOR, PONTE E ESCADA MARINHEIRO</v>
          </cell>
          <cell r="C2679" t="str">
            <v>UN</v>
          </cell>
          <cell r="D2679">
            <v>8705.02</v>
          </cell>
        </row>
        <row r="2680">
          <cell r="A2680">
            <v>18014042</v>
          </cell>
          <cell r="B2680" t="str">
            <v>PLAYGROUND BRINQUEDOS DE MADEIRA - CASA TARZAN COM RAMPA ESCALADA, ESCORREGADOR E ESCADA MARINHEIRO</v>
          </cell>
          <cell r="C2680" t="str">
            <v>UN</v>
          </cell>
          <cell r="D2680">
            <v>7746.01</v>
          </cell>
        </row>
        <row r="2681">
          <cell r="A2681">
            <v>18014043</v>
          </cell>
          <cell r="B2681" t="str">
            <v>PLAYGROUND BRINQUEDOS DE MADEIRA - CASA TARZAN COM ESCORREGADOR E ESCADA MARINHEIRO</v>
          </cell>
          <cell r="C2681" t="str">
            <v>UN</v>
          </cell>
          <cell r="D2681">
            <v>6571.99</v>
          </cell>
        </row>
        <row r="2682">
          <cell r="A2682">
            <v>18014044</v>
          </cell>
          <cell r="B2682" t="str">
            <v>PLAYGROUND BRINQUEDOS DE MADEIRA - DOIS CAVALINHOS E DUAS GANGORRAS</v>
          </cell>
          <cell r="C2682" t="str">
            <v>UN</v>
          </cell>
          <cell r="D2682">
            <v>5192.9799999999996</v>
          </cell>
        </row>
        <row r="2683">
          <cell r="A2683">
            <v>18014045</v>
          </cell>
          <cell r="B2683" t="str">
            <v>PLAYGROUND BRINQUEDOS DE MADEIRA - ESCORREGADOR ( ALT.=1,80M COMP.=3,00M)</v>
          </cell>
          <cell r="C2683" t="str">
            <v>UN</v>
          </cell>
          <cell r="D2683">
            <v>4187.95</v>
          </cell>
        </row>
        <row r="2684">
          <cell r="A2684">
            <v>18014046</v>
          </cell>
          <cell r="B2684" t="str">
            <v>PLAYGROUND BRINQUEDOS DE MADEIRA - GANGORRA DUPLA</v>
          </cell>
          <cell r="C2684" t="str">
            <v>UN</v>
          </cell>
          <cell r="D2684">
            <v>1554.2</v>
          </cell>
        </row>
        <row r="2685">
          <cell r="A2685">
            <v>18014047</v>
          </cell>
          <cell r="B2685" t="str">
            <v>PLAYGROUND BRINQUEDOS DE MADEIRA - ARGOLA E TRAPÉZIO</v>
          </cell>
          <cell r="C2685" t="str">
            <v>UN</v>
          </cell>
          <cell r="D2685">
            <v>1770.92</v>
          </cell>
        </row>
        <row r="2686">
          <cell r="A2686">
            <v>18014048</v>
          </cell>
          <cell r="B2686" t="str">
            <v>PLAYGROUND BRINQUEDOS DE MADEIRA - BALANÇA DUPLA</v>
          </cell>
          <cell r="C2686" t="str">
            <v>UN</v>
          </cell>
          <cell r="D2686">
            <v>2720.5</v>
          </cell>
        </row>
        <row r="2687">
          <cell r="A2687">
            <v>18014049</v>
          </cell>
          <cell r="B2687" t="str">
            <v>PLAYGROUND BRINQUEDOS DE MADEIRA - ESCADA HORIZONTAL</v>
          </cell>
          <cell r="C2687" t="str">
            <v>UN</v>
          </cell>
          <cell r="D2687">
            <v>1871.74</v>
          </cell>
        </row>
        <row r="2688">
          <cell r="A2688">
            <v>18014101</v>
          </cell>
          <cell r="B2688" t="str">
            <v xml:space="preserve"> PLAYGROUND CONJUGADO TIPO 1 - TAMANHO GRANDE - PARA CRIANÇAS MAIORES QUE 5 ANOS DE IDADE. FORNECIMENTO E INSTALAÇÃO</v>
          </cell>
          <cell r="C2688" t="str">
            <v>UN</v>
          </cell>
          <cell r="D2688">
            <v>132816.57999999999</v>
          </cell>
        </row>
        <row r="2689">
          <cell r="A2689">
            <v>18014102</v>
          </cell>
          <cell r="B2689" t="str">
            <v>PLAYGROUND CONJUGADO TIPO 2 - TAMANHO GRANDE - PARA CRIANÇAS ATÉ 5 ANOS DE IDADE. FORNECIMENTO E INSTALAÇÃO</v>
          </cell>
          <cell r="C2689" t="str">
            <v>UN</v>
          </cell>
          <cell r="D2689">
            <v>135656.16</v>
          </cell>
        </row>
        <row r="2690">
          <cell r="A2690">
            <v>18014103</v>
          </cell>
          <cell r="B2690" t="str">
            <v>PLAYGROUND CONJUGADO TIPO 3 - TAMANHO MÉDIO - PARA CRIANÇAS A PARTIR DE 5 ANOS DE IDADE. FORNECIMENTO E INSTALAÇÃO</v>
          </cell>
          <cell r="C2690" t="str">
            <v>UN</v>
          </cell>
          <cell r="D2690">
            <v>56148.84</v>
          </cell>
        </row>
        <row r="2691">
          <cell r="A2691">
            <v>18014104</v>
          </cell>
          <cell r="B2691" t="str">
            <v>PLAYGROUND CONJUGADO TIPO 4 - TAMANHO MÉDIO - PARA CRIANÇAS ATÉ DE 5 ANOS DE IDADE. FORNECIMENTO E INSTALAÇÃO</v>
          </cell>
          <cell r="C2691" t="str">
            <v>UN</v>
          </cell>
          <cell r="D2691">
            <v>56148.84</v>
          </cell>
        </row>
        <row r="2692">
          <cell r="A2692">
            <v>18014105</v>
          </cell>
          <cell r="B2692" t="str">
            <v>PLAYGROUND CONJUGADO TIPO 5 - TAMANHO PEQUENO - PARA CRIANÇAS A PARTIR DE 5 ANOS DE IDADE. FORNECIMENTO E INSTALAÇÃO</v>
          </cell>
          <cell r="C2692" t="str">
            <v>UN</v>
          </cell>
          <cell r="D2692">
            <v>24978.37</v>
          </cell>
        </row>
        <row r="2693">
          <cell r="A2693">
            <v>18014106</v>
          </cell>
          <cell r="B2693" t="str">
            <v>PLAYGROUND CONJUGADO TIPO 6 - TAMANHO PEQUENO - PARA CRIANÇAS ATÉ 5 ANOS DE IDADE. FORNECIMENTO E INSTALAÇÃO</v>
          </cell>
          <cell r="C2693" t="str">
            <v>UN</v>
          </cell>
          <cell r="D2693">
            <v>15092.39</v>
          </cell>
        </row>
        <row r="2694">
          <cell r="A2694">
            <v>18014107</v>
          </cell>
          <cell r="B2694" t="str">
            <v>PLAYGROUND CONJUGADO TIPO 7 - INCLUSIVO - PARA CRIANÇAS DE 1 A 14 ANOS DE IDADE. FORNECIMENTO E INSTALAÇÃO</v>
          </cell>
          <cell r="C2694" t="str">
            <v>UN</v>
          </cell>
          <cell r="D2694">
            <v>32036.09</v>
          </cell>
        </row>
        <row r="2695">
          <cell r="A2695">
            <v>18015000</v>
          </cell>
          <cell r="B2695" t="str">
            <v>BRINQUEDOS - SERVIÇOS</v>
          </cell>
          <cell r="C2695" t="str">
            <v>.</v>
          </cell>
          <cell r="D2695" t="str">
            <v>.</v>
          </cell>
        </row>
        <row r="2696">
          <cell r="A2696">
            <v>18015001</v>
          </cell>
          <cell r="B2696" t="str">
            <v>APARELHOS DE GINÁTICA EM MADEIRA - BARRA DUPLA EM DOIS NIVEIS</v>
          </cell>
          <cell r="C2696" t="str">
            <v>UN</v>
          </cell>
          <cell r="D2696">
            <v>1492.72</v>
          </cell>
        </row>
        <row r="2697">
          <cell r="A2697">
            <v>18015002</v>
          </cell>
          <cell r="B2697" t="str">
            <v>APARELHOS DE GINÁTICA EM MADEIRA - BARREIRA SIMPLES</v>
          </cell>
          <cell r="C2697" t="str">
            <v>UN</v>
          </cell>
          <cell r="D2697">
            <v>2198.2800000000002</v>
          </cell>
        </row>
        <row r="2698">
          <cell r="A2698">
            <v>18015003</v>
          </cell>
          <cell r="B2698" t="str">
            <v>APARELHOS DE GINÁTICA EM MADEIRA - BARRAS PARALELAS</v>
          </cell>
          <cell r="C2698" t="str">
            <v>UN</v>
          </cell>
          <cell r="D2698">
            <v>1537.98</v>
          </cell>
        </row>
        <row r="2699">
          <cell r="A2699">
            <v>18015010</v>
          </cell>
          <cell r="B2699" t="str">
            <v>RD.06 - CARACOL - DEMARCAÇÃO DE PISO</v>
          </cell>
          <cell r="C2699" t="str">
            <v>UN</v>
          </cell>
          <cell r="D2699">
            <v>415.47</v>
          </cell>
        </row>
        <row r="2700">
          <cell r="A2700">
            <v>18015013</v>
          </cell>
          <cell r="B2700" t="str">
            <v>RD.04 - AMARELINHA DEMARCAÇÃO DE PISO</v>
          </cell>
          <cell r="C2700" t="str">
            <v>UN</v>
          </cell>
          <cell r="D2700">
            <v>195.94</v>
          </cell>
        </row>
        <row r="2701">
          <cell r="A2701">
            <v>18015014</v>
          </cell>
          <cell r="B2701" t="str">
            <v>RD.05 - XADREZ - DEMARCAÇÃO DE PISO</v>
          </cell>
          <cell r="C2701" t="str">
            <v>UN</v>
          </cell>
          <cell r="D2701">
            <v>1268.42</v>
          </cell>
        </row>
        <row r="2702">
          <cell r="A2702">
            <v>18015050</v>
          </cell>
          <cell r="B2702" t="str">
            <v>FORNECIMENTO E APLICAÇÃO DE AREIA FINA</v>
          </cell>
          <cell r="C2702" t="str">
            <v>M3</v>
          </cell>
          <cell r="D2702">
            <v>269.58999999999997</v>
          </cell>
        </row>
        <row r="2703">
          <cell r="A2703">
            <v>18015051</v>
          </cell>
          <cell r="B2703" t="str">
            <v>FORNECIMENTO E APLICAÇÃO  DE PEDRA N.2</v>
          </cell>
          <cell r="C2703" t="str">
            <v>M3</v>
          </cell>
          <cell r="D2703">
            <v>250.69</v>
          </cell>
        </row>
        <row r="2704">
          <cell r="A2704">
            <v>18016001</v>
          </cell>
          <cell r="B2704" t="str">
            <v>SURF DUPLO CONJUGADO (EXERCITADOR PARA IDOSOS)</v>
          </cell>
          <cell r="C2704" t="str">
            <v>UN</v>
          </cell>
          <cell r="D2704">
            <v>2359.4499999999998</v>
          </cell>
        </row>
        <row r="2705">
          <cell r="A2705">
            <v>18016002</v>
          </cell>
          <cell r="B2705" t="str">
            <v>ROTAÇÃO DIAGONAL DUPLA - APARELHO DUPLO CONJUGADO</v>
          </cell>
          <cell r="C2705" t="str">
            <v>UN</v>
          </cell>
          <cell r="D2705">
            <v>1956.07</v>
          </cell>
        </row>
        <row r="2706">
          <cell r="A2706">
            <v>18016003</v>
          </cell>
          <cell r="B2706" t="str">
            <v>MULTI EXERCITADOR CONJUGADO COM 6 FUNÇÕES</v>
          </cell>
          <cell r="C2706" t="str">
            <v>UN</v>
          </cell>
          <cell r="D2706">
            <v>6759.61</v>
          </cell>
        </row>
        <row r="2707">
          <cell r="A2707">
            <v>18016004</v>
          </cell>
          <cell r="B2707" t="str">
            <v>SIMULADOR DE CAVALGADA</v>
          </cell>
          <cell r="C2707" t="str">
            <v>UN</v>
          </cell>
          <cell r="D2707">
            <v>4148.1000000000004</v>
          </cell>
        </row>
        <row r="2708">
          <cell r="A2708">
            <v>18016005</v>
          </cell>
          <cell r="B2708" t="str">
            <v>SIMULADOR DE CAVALGADA TRIPLO</v>
          </cell>
          <cell r="C2708" t="str">
            <v>UN</v>
          </cell>
          <cell r="D2708">
            <v>6199.38</v>
          </cell>
        </row>
        <row r="2709">
          <cell r="A2709">
            <v>18016006</v>
          </cell>
          <cell r="B2709" t="str">
            <v>ALONGADOR COM 3 ALTURAS CONJUGADO</v>
          </cell>
          <cell r="C2709" t="str">
            <v>UN</v>
          </cell>
          <cell r="D2709">
            <v>2678.62</v>
          </cell>
        </row>
        <row r="2710">
          <cell r="A2710">
            <v>18016007</v>
          </cell>
          <cell r="B2710" t="str">
            <v>PRESSÃO DE PERNAS TRIPLO CONJUGADO</v>
          </cell>
          <cell r="C2710" t="str">
            <v>UN</v>
          </cell>
          <cell r="D2710">
            <v>3850.64</v>
          </cell>
        </row>
        <row r="2711">
          <cell r="A2711">
            <v>18016008</v>
          </cell>
          <cell r="B2711" t="str">
            <v>REMADA SENTADA</v>
          </cell>
          <cell r="C2711" t="str">
            <v>UN</v>
          </cell>
          <cell r="D2711">
            <v>2255.0700000000002</v>
          </cell>
        </row>
        <row r="2712">
          <cell r="A2712">
            <v>18016009</v>
          </cell>
          <cell r="B2712" t="str">
            <v>SIMULADOR DE CAMINHADA DUPLO CONJUGADO</v>
          </cell>
          <cell r="C2712" t="str">
            <v>UN</v>
          </cell>
          <cell r="D2712">
            <v>3913.22</v>
          </cell>
        </row>
        <row r="2713">
          <cell r="A2713">
            <v>18016010</v>
          </cell>
          <cell r="B2713" t="str">
            <v>SIMULADOR DE CAMINHADA TRIPLO CONJUGADO</v>
          </cell>
          <cell r="C2713" t="str">
            <v>UN</v>
          </cell>
          <cell r="D2713">
            <v>5533.67</v>
          </cell>
        </row>
        <row r="2714">
          <cell r="A2714">
            <v>18016011</v>
          </cell>
          <cell r="B2714" t="str">
            <v>ROTAÇÃO VERTICAL DUPLO</v>
          </cell>
          <cell r="C2714" t="str">
            <v>UN</v>
          </cell>
          <cell r="D2714">
            <v>1444.18</v>
          </cell>
        </row>
        <row r="2715">
          <cell r="A2715">
            <v>18016012</v>
          </cell>
          <cell r="B2715" t="str">
            <v>ROTAÇÃO VERTICAL TRIPLO CONJUGADO</v>
          </cell>
          <cell r="C2715" t="str">
            <v>UN</v>
          </cell>
          <cell r="D2715">
            <v>2043.73</v>
          </cell>
        </row>
        <row r="2716">
          <cell r="A2716">
            <v>18016013</v>
          </cell>
          <cell r="B2716" t="str">
            <v>ESQUI DUPLO CONJUGADO</v>
          </cell>
          <cell r="C2716" t="str">
            <v>UN</v>
          </cell>
          <cell r="D2716">
            <v>5066.55</v>
          </cell>
        </row>
        <row r="2717">
          <cell r="A2717">
            <v>18016014</v>
          </cell>
          <cell r="B2717" t="str">
            <v>ESQUI TRIPLO CONJUGADO</v>
          </cell>
          <cell r="C2717" t="str">
            <v>UN</v>
          </cell>
          <cell r="D2717">
            <v>6989.18</v>
          </cell>
        </row>
        <row r="2718">
          <cell r="A2718">
            <v>18016015</v>
          </cell>
          <cell r="B2718" t="str">
            <v>BICICLETA DE CADEIRA INDIVIDUAL</v>
          </cell>
          <cell r="C2718" t="str">
            <v>UN</v>
          </cell>
          <cell r="D2718">
            <v>1967.47</v>
          </cell>
        </row>
        <row r="2719">
          <cell r="A2719">
            <v>18016016</v>
          </cell>
          <cell r="B2719" t="str">
            <v>BICICLETA DE CADEIRA TRIPLA</v>
          </cell>
          <cell r="C2719" t="str">
            <v>UN</v>
          </cell>
          <cell r="D2719">
            <v>5602.23</v>
          </cell>
        </row>
        <row r="2720">
          <cell r="A2720">
            <v>18016017</v>
          </cell>
          <cell r="B2720" t="str">
            <v>PUXADOR PEITORAL DUPLO STAR</v>
          </cell>
          <cell r="C2720" t="str">
            <v>UN</v>
          </cell>
          <cell r="D2720">
            <v>3718.21</v>
          </cell>
        </row>
        <row r="2721">
          <cell r="A2721">
            <v>18016018</v>
          </cell>
          <cell r="B2721" t="str">
            <v>TWIST TRIPLO</v>
          </cell>
          <cell r="C2721" t="str">
            <v>UN</v>
          </cell>
          <cell r="D2721">
            <v>3067.93</v>
          </cell>
        </row>
        <row r="2722">
          <cell r="A2722">
            <v>18016019</v>
          </cell>
          <cell r="B2722" t="str">
            <v>PLACA ORIENTADORA VERTICAL</v>
          </cell>
          <cell r="C2722" t="str">
            <v>UN</v>
          </cell>
          <cell r="D2722">
            <v>3482.57</v>
          </cell>
        </row>
        <row r="2723">
          <cell r="A2723">
            <v>18016020</v>
          </cell>
          <cell r="B2723" t="str">
            <v>LIXEIRA DUPLA</v>
          </cell>
          <cell r="C2723" t="str">
            <v>UN</v>
          </cell>
          <cell r="D2723">
            <v>1426</v>
          </cell>
        </row>
        <row r="2724">
          <cell r="A2724">
            <v>18060000</v>
          </cell>
          <cell r="B2724" t="str">
            <v>RETIRADAS</v>
          </cell>
          <cell r="C2724" t="str">
            <v>.</v>
          </cell>
          <cell r="D2724" t="str">
            <v>.</v>
          </cell>
        </row>
        <row r="2725">
          <cell r="A2725">
            <v>18060007</v>
          </cell>
          <cell r="B2725" t="str">
            <v>RETIRADA DE GRAMA</v>
          </cell>
          <cell r="C2725" t="str">
            <v>M2</v>
          </cell>
          <cell r="D2725">
            <v>7.77</v>
          </cell>
        </row>
        <row r="2726">
          <cell r="A2726">
            <v>18070000</v>
          </cell>
          <cell r="B2726" t="str">
            <v>RECOLOCAÇÕES</v>
          </cell>
          <cell r="C2726" t="str">
            <v>.</v>
          </cell>
          <cell r="D2726" t="str">
            <v>.</v>
          </cell>
        </row>
        <row r="2727">
          <cell r="A2727">
            <v>18070007</v>
          </cell>
          <cell r="B2727" t="str">
            <v>RECOLOCAÇÃO DE GRAMA</v>
          </cell>
          <cell r="C2727" t="str">
            <v>M2</v>
          </cell>
          <cell r="D2727">
            <v>49.9</v>
          </cell>
        </row>
        <row r="2728">
          <cell r="A2728">
            <v>18070040</v>
          </cell>
          <cell r="B2728" t="str">
            <v>TRANSPLANTE DE ÁRVORES COM DIÂMETRO ATÉ 30CM</v>
          </cell>
          <cell r="C2728" t="str">
            <v>UN</v>
          </cell>
          <cell r="D2728">
            <v>1632.99</v>
          </cell>
        </row>
        <row r="2729">
          <cell r="A2729">
            <v>18070041</v>
          </cell>
          <cell r="B2729" t="str">
            <v>TRANSPLANTE DE ÁRVORES COM DAP MAIOR OU IGUAL A 30CM</v>
          </cell>
          <cell r="C2729" t="str">
            <v>UN</v>
          </cell>
          <cell r="D2729">
            <v>11266.93</v>
          </cell>
        </row>
        <row r="2730">
          <cell r="A2730">
            <v>18080000</v>
          </cell>
          <cell r="B2730" t="str">
            <v>SERVIÇOS PARCIAIS</v>
          </cell>
          <cell r="C2730" t="str">
            <v>.</v>
          </cell>
          <cell r="D2730" t="str">
            <v>.</v>
          </cell>
        </row>
        <row r="2731">
          <cell r="A2731">
            <v>18080001</v>
          </cell>
          <cell r="B2731" t="str">
            <v>REVOLVIMENTO E AJUSTE DO SOLO</v>
          </cell>
          <cell r="C2731" t="str">
            <v>M2</v>
          </cell>
          <cell r="D2731">
            <v>12.95</v>
          </cell>
        </row>
        <row r="2732">
          <cell r="A2732">
            <v>18080011</v>
          </cell>
          <cell r="B2732" t="str">
            <v>TERRA PREPARADA PARA PLANTIO</v>
          </cell>
          <cell r="C2732" t="str">
            <v>M3</v>
          </cell>
          <cell r="D2732">
            <v>296.69</v>
          </cell>
        </row>
        <row r="2733">
          <cell r="A2733">
            <v>18080013</v>
          </cell>
          <cell r="B2733" t="str">
            <v>CALCAREO DOLOMITICO</v>
          </cell>
          <cell r="C2733" t="str">
            <v>KG</v>
          </cell>
          <cell r="D2733">
            <v>1.34</v>
          </cell>
        </row>
        <row r="2734">
          <cell r="A2734">
            <v>18080015</v>
          </cell>
          <cell r="B2734" t="str">
            <v>ADUBO QUÍMICO NPK, 10:10:10</v>
          </cell>
          <cell r="C2734" t="str">
            <v>KG</v>
          </cell>
          <cell r="D2734">
            <v>8.25</v>
          </cell>
        </row>
        <row r="2735">
          <cell r="A2735">
            <v>18080030</v>
          </cell>
          <cell r="B2735" t="str">
            <v>PREPARO DO SOLO PARA PLANTIO DE GRAMA BATATAES</v>
          </cell>
          <cell r="C2735" t="str">
            <v>M2</v>
          </cell>
          <cell r="D2735">
            <v>12.95</v>
          </cell>
        </row>
        <row r="2736">
          <cell r="A2736">
            <v>18080035</v>
          </cell>
          <cell r="B2736" t="str">
            <v>RECOLOCAÇÃO DE TERRA DE JARDIM</v>
          </cell>
          <cell r="C2736" t="str">
            <v>M3</v>
          </cell>
          <cell r="D2736">
            <v>335.53</v>
          </cell>
        </row>
        <row r="2737">
          <cell r="A2737">
            <v>18101001</v>
          </cell>
          <cell r="B2737" t="str">
            <v>RV.12 - PISO EMBORRACHADO PARA AMORTECIMENTO DE IMPACTO, ESPESSURA 2,5 CM OU SIMILAR QUE ATENDA ABSORÇÃO DE IMPACTO A QUEDA DE ALTURA DE 1,20M CONFORME NBR 16071</v>
          </cell>
          <cell r="C2737" t="str">
            <v>M2</v>
          </cell>
          <cell r="D2737">
            <v>347.31</v>
          </cell>
        </row>
        <row r="2738">
          <cell r="A2738">
            <v>18101002</v>
          </cell>
          <cell r="B2738" t="str">
            <v>RV.12 - PISO EMBORRACHADO PARA AMORTECIMENTO DE IMPACTO, ESPESSURA 5,0 CM OU SIMILAR QUE ATENDA ABSORÇÃO DE IMPACTO A QUEDA DE ALTURA DE 1,50M CONFORME NBR 16071</v>
          </cell>
          <cell r="C2738" t="str">
            <v>M2</v>
          </cell>
          <cell r="D2738">
            <v>429.34</v>
          </cell>
        </row>
        <row r="2739">
          <cell r="A2739">
            <v>18101003</v>
          </cell>
          <cell r="B2739" t="str">
            <v>PISO INTERTRAVADO EMBORRACHADO PARA PLAYGROUND</v>
          </cell>
          <cell r="C2739" t="str">
            <v>M2</v>
          </cell>
          <cell r="D2739">
            <v>452.29</v>
          </cell>
        </row>
        <row r="2740">
          <cell r="A2740">
            <v>20000000</v>
          </cell>
          <cell r="B2740" t="str">
            <v>SERVICOS TECNICOS</v>
          </cell>
        </row>
        <row r="2741">
          <cell r="A2741">
            <v>20001000</v>
          </cell>
          <cell r="B2741" t="str">
            <v>TOPOGRAFIA</v>
          </cell>
          <cell r="C2741" t="str">
            <v>.</v>
          </cell>
          <cell r="D2741" t="str">
            <v>.</v>
          </cell>
        </row>
        <row r="2742">
          <cell r="A2742">
            <v>20001001</v>
          </cell>
          <cell r="B2742" t="str">
            <v>LEVANTAMENTO PLANIMÉTRICO DE PERÍMETRO - ATÉ 1.000M</v>
          </cell>
          <cell r="C2742" t="str">
            <v>GL</v>
          </cell>
          <cell r="D2742">
            <v>3564.76</v>
          </cell>
        </row>
        <row r="2743">
          <cell r="A2743">
            <v>20001002</v>
          </cell>
          <cell r="B2743" t="str">
            <v>LEVANTAMENTO PLANIMÉTRICO DE PERÍMETRO - EXCEDENTE 1.000M</v>
          </cell>
          <cell r="C2743" t="str">
            <v>M</v>
          </cell>
          <cell r="D2743">
            <v>2.78</v>
          </cell>
        </row>
        <row r="2744">
          <cell r="A2744">
            <v>20001013</v>
          </cell>
          <cell r="B2744" t="str">
            <v>LEVANTAMENTO PLANIALTIMÉTRICO DE ÁREAS - ATÉ 10.000M2</v>
          </cell>
          <cell r="C2744" t="str">
            <v>GL</v>
          </cell>
          <cell r="D2744">
            <v>6813.91</v>
          </cell>
        </row>
        <row r="2745">
          <cell r="A2745">
            <v>20001014</v>
          </cell>
          <cell r="B2745" t="str">
            <v>LEVANTAMENTO PLANIALTIMÉTRICO DE ÁREAS - EXCEDENTE A 10.000M2</v>
          </cell>
          <cell r="C2745" t="str">
            <v>M2</v>
          </cell>
          <cell r="D2745">
            <v>0.57999999999999996</v>
          </cell>
        </row>
        <row r="2746">
          <cell r="A2746">
            <v>20001021</v>
          </cell>
          <cell r="B2746" t="str">
            <v>ACRÉSCIMO FACE AO GRAU DE DIFICULDADE - TERRENO ACIDENTADO</v>
          </cell>
          <cell r="C2746" t="str">
            <v>%</v>
          </cell>
          <cell r="D2746">
            <v>20</v>
          </cell>
        </row>
        <row r="2747">
          <cell r="A2747">
            <v>20001022</v>
          </cell>
          <cell r="B2747" t="str">
            <v>ACRÉSCIMO FACE AO GRAU DE DIFICULDADE - TERRENO COBERTO PARA VEGETAÇÃO</v>
          </cell>
          <cell r="C2747" t="str">
            <v>%</v>
          </cell>
          <cell r="D2747">
            <v>50</v>
          </cell>
        </row>
        <row r="2748">
          <cell r="A2748">
            <v>20001023</v>
          </cell>
          <cell r="B2748" t="str">
            <v>ACRÉSCIMO FACE AO GRAU DE DIFICULDADE - TERRENO PANTANOSO</v>
          </cell>
          <cell r="C2748" t="str">
            <v>%</v>
          </cell>
          <cell r="D2748">
            <v>100</v>
          </cell>
        </row>
        <row r="2749">
          <cell r="A2749">
            <v>20001024</v>
          </cell>
          <cell r="B2749" t="str">
            <v>ACRÉSCIMO FACE AO GRAU DE DIFICULDADE - TERRENO COM CADASTRO</v>
          </cell>
          <cell r="C2749" t="str">
            <v>%</v>
          </cell>
          <cell r="D2749">
            <v>30</v>
          </cell>
        </row>
        <row r="2750">
          <cell r="A2750">
            <v>20001031</v>
          </cell>
          <cell r="B2750" t="str">
            <v>ACRÉSCIMO PARA ELABORAÇÃO DE CÁLCULOS - ÁREAS, DISTÂNCIAS E AZIMUTES</v>
          </cell>
          <cell r="C2750" t="str">
            <v>%</v>
          </cell>
          <cell r="D2750">
            <v>10</v>
          </cell>
        </row>
        <row r="2751">
          <cell r="A2751">
            <v>20001032</v>
          </cell>
          <cell r="B2751" t="str">
            <v>ACRÉSCIMO PARA ELABORAÇÃO DE CÁLCULOS - NIVELAMENTO DE SECÇÕES TRANSVERSAIS</v>
          </cell>
          <cell r="C2751" t="str">
            <v>%</v>
          </cell>
          <cell r="D2751">
            <v>50</v>
          </cell>
        </row>
        <row r="2752">
          <cell r="A2752">
            <v>20001033</v>
          </cell>
          <cell r="B2752" t="str">
            <v>ACRÉSCIMO PARA ELABORAÇÃO DE CÁLCULOS - MOVIMENTO DE TERRA</v>
          </cell>
          <cell r="C2752" t="str">
            <v>%</v>
          </cell>
          <cell r="D2752">
            <v>10</v>
          </cell>
        </row>
        <row r="2753">
          <cell r="A2753">
            <v>20002000</v>
          </cell>
          <cell r="B2753" t="str">
            <v>SONDAGEM</v>
          </cell>
          <cell r="C2753" t="str">
            <v>.</v>
          </cell>
          <cell r="D2753" t="str">
            <v>.</v>
          </cell>
        </row>
        <row r="2754">
          <cell r="A2754">
            <v>20002001</v>
          </cell>
          <cell r="B2754" t="str">
            <v>TRADO MANUAL</v>
          </cell>
          <cell r="C2754" t="str">
            <v>M</v>
          </cell>
          <cell r="D2754">
            <v>112.9</v>
          </cell>
        </row>
        <row r="2755">
          <cell r="A2755">
            <v>20002002</v>
          </cell>
          <cell r="B2755" t="str">
            <v>MOBILIZAÇÃO E INSTALAÇÃO DE 1  EQUIPAMENTO PARA EXECUÇÃO DE SONDAGEM A PERCUSSÃO</v>
          </cell>
          <cell r="C2755" t="str">
            <v>UN</v>
          </cell>
          <cell r="D2755">
            <v>752.16</v>
          </cell>
        </row>
        <row r="2756">
          <cell r="A2756">
            <v>20002003</v>
          </cell>
          <cell r="B2756" t="str">
            <v>DESLOCAMENTO DE EQUIPAMENTO ENTRE FUROS EM TERRENO PLANO, CONSIDERANDO A DISTÂNCIA ATÉ 100M, PARA SONDAGEM A PERCUSSÃO</v>
          </cell>
          <cell r="C2756" t="str">
            <v>UN</v>
          </cell>
          <cell r="D2756">
            <v>104.74</v>
          </cell>
        </row>
        <row r="2757">
          <cell r="A2757">
            <v>20002004</v>
          </cell>
          <cell r="B2757" t="str">
            <v>DESLOCAMENTO DE EQUIPAMENTO ENTRE FUROS EM TERRENO PLANO, CONSIDERANDO A DISTÂNCIA DE 100 À 200M, PARA FUNDAÇÃO A PERCUSSÃO</v>
          </cell>
          <cell r="C2757" t="str">
            <v>UN</v>
          </cell>
          <cell r="D2757">
            <v>209.48</v>
          </cell>
        </row>
        <row r="2758">
          <cell r="A2758">
            <v>20002005</v>
          </cell>
          <cell r="B2758" t="str">
            <v>DESLOCAMENTO DE EQUIPAMENTO ENTRE FUROS EM TERRENO PLANO, CONSIDERANDO A DISTÂNCIA ACIMA DE 200M, PARA SONDAGEM A PERCUSSÃO</v>
          </cell>
          <cell r="C2758" t="str">
            <v>UN</v>
          </cell>
          <cell r="D2758">
            <v>314.23</v>
          </cell>
        </row>
        <row r="2759">
          <cell r="A2759">
            <v>20002006</v>
          </cell>
          <cell r="B2759" t="str">
            <v>DESLOCAMENTO DE EQUIPAMENTO ENTRE FUROS EM TERRENO ACIDENTADO, CONSIDERANDO A DISTÂNCIA ATÉ 50M, PARA SONDAGEM A PERCUSSÃO</v>
          </cell>
          <cell r="C2759" t="str">
            <v>UN</v>
          </cell>
          <cell r="D2759">
            <v>104.74</v>
          </cell>
        </row>
        <row r="2760">
          <cell r="A2760">
            <v>20002007</v>
          </cell>
          <cell r="B2760" t="str">
            <v>DESLOCAMENTO DE EQUIPAMENTO ENTRE FUROS EM TERRENO ACIDENTADO, CONSIDERANDO A DISTÂNCIA ACIMA DE 50M, PARA SONDAGEM A PERCUSSÃO</v>
          </cell>
          <cell r="C2760" t="str">
            <v>UN</v>
          </cell>
          <cell r="D2760">
            <v>183.59</v>
          </cell>
        </row>
        <row r="2761">
          <cell r="A2761">
            <v>20002008</v>
          </cell>
          <cell r="B2761" t="str">
            <v>EXECUÇÃO DE PLATAFORMA EM TERRENO ALAGADIÇO OU ACIDENTADO, PARA SONDAGEM A PERCUSSÃO</v>
          </cell>
          <cell r="C2761" t="str">
            <v>UN</v>
          </cell>
          <cell r="D2761">
            <v>230.59</v>
          </cell>
        </row>
        <row r="2762">
          <cell r="A2762">
            <v>20002009</v>
          </cell>
          <cell r="B2762" t="str">
            <v>PERFURAÇÃO E EXECUÇÃO DE ENSAIO PENETROMÉTRICO OU DE LAVAGEM POR TEMPO</v>
          </cell>
          <cell r="C2762" t="str">
            <v>M</v>
          </cell>
          <cell r="D2762">
            <v>179.76</v>
          </cell>
        </row>
        <row r="2763">
          <cell r="A2763">
            <v>20003000</v>
          </cell>
          <cell r="B2763" t="str">
            <v>SERVIÇOS TÉCNICOS</v>
          </cell>
          <cell r="C2763" t="str">
            <v>.</v>
          </cell>
          <cell r="D2763" t="str">
            <v>.</v>
          </cell>
        </row>
        <row r="2764">
          <cell r="A2764">
            <v>20003001</v>
          </cell>
          <cell r="B2764" t="str">
            <v>COORDENADOR GERAL</v>
          </cell>
          <cell r="C2764" t="str">
            <v>H</v>
          </cell>
          <cell r="D2764">
            <v>528.22</v>
          </cell>
        </row>
        <row r="2765">
          <cell r="A2765">
            <v>20003002</v>
          </cell>
          <cell r="B2765" t="str">
            <v>ENGENHEIRO/ ARQUITETO SÊNIOR</v>
          </cell>
          <cell r="C2765" t="str">
            <v>H</v>
          </cell>
          <cell r="D2765">
            <v>316.27999999999997</v>
          </cell>
        </row>
        <row r="2766">
          <cell r="A2766">
            <v>20003003</v>
          </cell>
          <cell r="B2766" t="str">
            <v>ENGENHEIRO/ ARQUITETO JUNIOR</v>
          </cell>
          <cell r="C2766" t="str">
            <v>H</v>
          </cell>
          <cell r="D2766">
            <v>135.47</v>
          </cell>
        </row>
        <row r="2767">
          <cell r="A2767">
            <v>20003004</v>
          </cell>
          <cell r="B2767" t="str">
            <v>ENGENHEIRO/ ARQUITETO PLENO</v>
          </cell>
          <cell r="C2767" t="str">
            <v>H</v>
          </cell>
          <cell r="D2767">
            <v>190.43</v>
          </cell>
        </row>
        <row r="2768">
          <cell r="A2768">
            <v>20003005</v>
          </cell>
          <cell r="B2768" t="str">
            <v>PROJETISTA</v>
          </cell>
          <cell r="C2768" t="str">
            <v>H</v>
          </cell>
          <cell r="D2768">
            <v>149.12</v>
          </cell>
        </row>
        <row r="2769">
          <cell r="A2769">
            <v>20003006</v>
          </cell>
          <cell r="B2769" t="str">
            <v>DESENHISTA PROJETISTA</v>
          </cell>
          <cell r="C2769" t="str">
            <v>H</v>
          </cell>
          <cell r="D2769">
            <v>69.87</v>
          </cell>
        </row>
        <row r="2770">
          <cell r="A2770">
            <v>20003007</v>
          </cell>
          <cell r="B2770" t="str">
            <v>COORDENADOR SETORIAL</v>
          </cell>
          <cell r="C2770" t="str">
            <v>H</v>
          </cell>
          <cell r="D2770">
            <v>528.22</v>
          </cell>
        </row>
        <row r="2771">
          <cell r="A2771">
            <v>20003008</v>
          </cell>
          <cell r="B2771" t="str">
            <v>CONSULTOR</v>
          </cell>
          <cell r="C2771" t="str">
            <v>H</v>
          </cell>
          <cell r="D2771">
            <v>528.22</v>
          </cell>
        </row>
        <row r="2772">
          <cell r="A2772">
            <v>20003009</v>
          </cell>
          <cell r="B2772" t="str">
            <v>PROJETISTA CADISTA</v>
          </cell>
          <cell r="C2772" t="str">
            <v>H</v>
          </cell>
          <cell r="D2772">
            <v>69.87</v>
          </cell>
        </row>
        <row r="2773">
          <cell r="A2773">
            <v>20003021</v>
          </cell>
          <cell r="B2773" t="str">
            <v>DESENVOLVIMENTO DE PRANCHA DE DESENHO TÉCNICO/ DETALHAMENTO FORMATO A1</v>
          </cell>
          <cell r="C2773" t="str">
            <v>UN</v>
          </cell>
          <cell r="D2773">
            <v>1997.89</v>
          </cell>
        </row>
        <row r="2774">
          <cell r="A2774">
            <v>20003024</v>
          </cell>
          <cell r="B2774" t="str">
            <v>DESENHISTA CADISTA</v>
          </cell>
          <cell r="C2774" t="str">
            <v>H</v>
          </cell>
          <cell r="D2774">
            <v>67.05</v>
          </cell>
        </row>
        <row r="2775">
          <cell r="A2775">
            <v>20003050</v>
          </cell>
          <cell r="B2775" t="str">
            <v>SERVIÇO DE PLOTAGEM EM PAPEL SULFITE, TAMANHO A1, PRETO E BRANCO</v>
          </cell>
          <cell r="C2775" t="str">
            <v>UN</v>
          </cell>
          <cell r="D2775">
            <v>11.41</v>
          </cell>
        </row>
        <row r="2776">
          <cell r="A2776">
            <v>20003051</v>
          </cell>
          <cell r="B2776" t="str">
            <v>SERVIÇO DE PLOTAGEM EM PAPEL SULFITE, TAMANHO A0, PRETO E BRANCO</v>
          </cell>
          <cell r="C2776" t="str">
            <v>UN</v>
          </cell>
          <cell r="D2776">
            <v>13.61</v>
          </cell>
        </row>
        <row r="2777">
          <cell r="A2777">
            <v>20003052</v>
          </cell>
          <cell r="B2777" t="str">
            <v>SERVIÇO DE PLOTAGEM EM PAPEL SULFITE, TAMANHO A1, COLORIDA</v>
          </cell>
          <cell r="C2777" t="str">
            <v>UN</v>
          </cell>
          <cell r="D2777">
            <v>15.03</v>
          </cell>
        </row>
        <row r="2778">
          <cell r="A2778">
            <v>20003053</v>
          </cell>
          <cell r="B2778" t="str">
            <v>SERVIÇO DE PLOTAGEM EM PAPEL SULFITE, TAMANHO A0, COLORIDA</v>
          </cell>
          <cell r="C2778" t="str">
            <v>UN</v>
          </cell>
          <cell r="D2778">
            <v>19.850000000000001</v>
          </cell>
        </row>
        <row r="2779">
          <cell r="A2779">
            <v>20003054</v>
          </cell>
          <cell r="B2779" t="str">
            <v>CÓPIA XEROX EM TAMANHO OFÍCIO, UMA FACE, PRETO E BRANCO</v>
          </cell>
          <cell r="C2779" t="str">
            <v>UN</v>
          </cell>
          <cell r="D2779">
            <v>1.58</v>
          </cell>
        </row>
        <row r="2780">
          <cell r="A2780">
            <v>20003055</v>
          </cell>
          <cell r="B2780" t="str">
            <v>CÓPIA XEROX EM TAMANHO OFÍCIO, UMA FACE, COLORIDA</v>
          </cell>
          <cell r="C2780" t="str">
            <v>UN</v>
          </cell>
          <cell r="D2780">
            <v>2.42</v>
          </cell>
        </row>
        <row r="2781">
          <cell r="A2781">
            <v>20003056</v>
          </cell>
          <cell r="B2781" t="str">
            <v>CÓPIA XEROX EM TAMANHO A3, UMA FACE, PRETO E BRANCO</v>
          </cell>
          <cell r="C2781" t="str">
            <v>UN</v>
          </cell>
          <cell r="D2781">
            <v>1.8</v>
          </cell>
        </row>
        <row r="2782">
          <cell r="A2782">
            <v>20003057</v>
          </cell>
          <cell r="B2782" t="str">
            <v>CÓPIA XEROX EM TAMANHO A3, UMA FACE, COLORIDA</v>
          </cell>
          <cell r="C2782" t="str">
            <v>UN</v>
          </cell>
          <cell r="D2782">
            <v>5.57</v>
          </cell>
        </row>
        <row r="2783">
          <cell r="A2783">
            <v>20003058</v>
          </cell>
          <cell r="B2783" t="str">
            <v>CÓPIA XEROX - PRETO E BRANCO</v>
          </cell>
          <cell r="C2783" t="str">
            <v>M2</v>
          </cell>
          <cell r="D2783">
            <v>17.91</v>
          </cell>
        </row>
        <row r="2784">
          <cell r="A2784">
            <v>20003059</v>
          </cell>
          <cell r="B2784" t="str">
            <v>ENGENHEIRO DA OBRA</v>
          </cell>
          <cell r="C2784" t="str">
            <v>H</v>
          </cell>
          <cell r="D2784">
            <v>180.21</v>
          </cell>
        </row>
        <row r="2785">
          <cell r="A2785">
            <v>20003060</v>
          </cell>
          <cell r="B2785" t="str">
            <v>PROJETO BÁSICO (PRANCHA A1)</v>
          </cell>
          <cell r="C2785" t="str">
            <v>UN</v>
          </cell>
          <cell r="D2785">
            <v>5148.67</v>
          </cell>
        </row>
        <row r="2786">
          <cell r="A2786">
            <v>20003061</v>
          </cell>
          <cell r="B2786" t="str">
            <v>PROJETO EXECUTIVO (PRANCHA A1)</v>
          </cell>
          <cell r="C2786" t="str">
            <v>UN</v>
          </cell>
          <cell r="D2786">
            <v>3949.09</v>
          </cell>
        </row>
        <row r="2787">
          <cell r="A2787">
            <v>20003070</v>
          </cell>
          <cell r="B2787" t="str">
            <v>LEVANTAMENTO CADASTRAL DE EDIFICAÇÃO ATÉ 500M2</v>
          </cell>
          <cell r="C2787" t="str">
            <v>UN</v>
          </cell>
          <cell r="D2787">
            <v>4372.63</v>
          </cell>
        </row>
        <row r="2788">
          <cell r="A2788">
            <v>20003071</v>
          </cell>
          <cell r="B2788" t="str">
            <v>LEVANTAMENTO CADASTRAL DE EDIFICAÇÃO EXCEDENTE ENTRE 501M2 À 2000M2</v>
          </cell>
          <cell r="C2788" t="str">
            <v>M2</v>
          </cell>
          <cell r="D2788">
            <v>7.43</v>
          </cell>
        </row>
        <row r="2789">
          <cell r="A2789">
            <v>20003072</v>
          </cell>
          <cell r="B2789" t="str">
            <v>LEVANTAMENTO CADASTRAL DE EDIFICAÇÃO EXCEDENTE ENTRE 2001M2 À 5000M2</v>
          </cell>
          <cell r="C2789" t="str">
            <v>M2</v>
          </cell>
          <cell r="D2789">
            <v>6.56</v>
          </cell>
        </row>
        <row r="2790">
          <cell r="A2790">
            <v>20003073</v>
          </cell>
          <cell r="B2790" t="str">
            <v>LEVANTAMENTO CADASTRAL DE EDIFICAÇÃO EXCEDENTE ACIMA DE 5001M2</v>
          </cell>
          <cell r="C2790" t="str">
            <v>M2</v>
          </cell>
          <cell r="D2790">
            <v>3.94</v>
          </cell>
        </row>
        <row r="2791">
          <cell r="A2791">
            <v>20003074</v>
          </cell>
          <cell r="B2791" t="str">
            <v>LEVANTAMENTO CADASTRAL INSTALAÇÕES ELÉTRICAS ATÉ 500M2</v>
          </cell>
          <cell r="C2791" t="str">
            <v>GL</v>
          </cell>
          <cell r="D2791">
            <v>2430.19</v>
          </cell>
        </row>
        <row r="2792">
          <cell r="A2792">
            <v>20003075</v>
          </cell>
          <cell r="B2792" t="str">
            <v>LEVANT. CADASTRAL INSTALAÇÕES ELÉTRICAS EXCEDENTE ENTRE 501M2 À 2000M2</v>
          </cell>
          <cell r="C2792" t="str">
            <v>M2</v>
          </cell>
          <cell r="D2792">
            <v>4.13</v>
          </cell>
        </row>
        <row r="2793">
          <cell r="A2793">
            <v>20003076</v>
          </cell>
          <cell r="B2793" t="str">
            <v>LEVANTAMENTO CADASTRAL INSTALAÇÕES ELÉTRICAS EXCEDENTE ENTRE 2001M2 À 5000M2</v>
          </cell>
          <cell r="C2793" t="str">
            <v>M2</v>
          </cell>
          <cell r="D2793">
            <v>3.65</v>
          </cell>
        </row>
        <row r="2794">
          <cell r="A2794">
            <v>20003077</v>
          </cell>
          <cell r="B2794" t="str">
            <v>LEVANTAMENTO CADASTRAL INSTALAÇÕES ELÉTRICAS EXCEDENTE ACIMA DE  5000M2</v>
          </cell>
          <cell r="C2794" t="str">
            <v>M2</v>
          </cell>
          <cell r="D2794">
            <v>2.19</v>
          </cell>
        </row>
        <row r="2795">
          <cell r="A2795">
            <v>20003078</v>
          </cell>
          <cell r="B2795" t="str">
            <v>LEVANTAMENTO CADASTRAL INSTALAÇÕES HIDRO-SANITÁRIAS ATÉ 500M2</v>
          </cell>
          <cell r="C2795" t="str">
            <v>UN</v>
          </cell>
          <cell r="D2795">
            <v>1888.32</v>
          </cell>
        </row>
        <row r="2796">
          <cell r="A2796">
            <v>20003079</v>
          </cell>
          <cell r="B2796" t="str">
            <v>LEVANTAMENTO CADASTRAL INSTALAÇÕES HIDRO-SANITÁRIAS EXCEDENTE ENTRE 501M2 À 2000M2</v>
          </cell>
          <cell r="C2796" t="str">
            <v>M2</v>
          </cell>
          <cell r="D2796">
            <v>3.21</v>
          </cell>
        </row>
        <row r="2797">
          <cell r="A2797">
            <v>20003080</v>
          </cell>
          <cell r="B2797" t="str">
            <v>LEVANTAMENTO CADASTRAL INSTALAÇÕES HIDRO-SANITÁRIAS EXCEDENTE ENTRE 2001 M2 À 5000M2</v>
          </cell>
          <cell r="C2797" t="str">
            <v>M2</v>
          </cell>
          <cell r="D2797">
            <v>2.83</v>
          </cell>
        </row>
        <row r="2798">
          <cell r="A2798">
            <v>20003081</v>
          </cell>
          <cell r="B2798" t="str">
            <v>LEVANTAMENTO CADASTRAL INSTALAÇÕES HIDRO-SANITÁRIAS EXCEDENTE ACIMA DE 5000M2</v>
          </cell>
          <cell r="C2798" t="str">
            <v>M2</v>
          </cell>
          <cell r="D2798">
            <v>1.7</v>
          </cell>
        </row>
        <row r="2799">
          <cell r="A2799">
            <v>20004041</v>
          </cell>
          <cell r="B2799" t="str">
            <v>CADASTRAMENTO DE VEGETAÇÃO ARBOREA ATÉ 30 EXEMPLARES</v>
          </cell>
          <cell r="C2799" t="str">
            <v>GL</v>
          </cell>
          <cell r="D2799">
            <v>4554.63</v>
          </cell>
        </row>
        <row r="2800">
          <cell r="A2800">
            <v>20004042</v>
          </cell>
          <cell r="B2800" t="str">
            <v>CADASTRAMENTO/ INVENTÁRIO DE VEGETAÇÃO ARBOREA ACIMA DE 30 EXEMPLARES</v>
          </cell>
          <cell r="C2800" t="str">
            <v>UN</v>
          </cell>
          <cell r="D2800">
            <v>125.5</v>
          </cell>
        </row>
        <row r="2801">
          <cell r="A2801">
            <v>20005030</v>
          </cell>
          <cell r="B2801" t="str">
            <v>PARECER TÉCNICO DE FUNDAÇÃO PARA ÁREA CONSTRUÍDA ATÉ 2000M2</v>
          </cell>
          <cell r="C2801" t="str">
            <v>GL</v>
          </cell>
          <cell r="D2801">
            <v>5282.18</v>
          </cell>
        </row>
        <row r="2802">
          <cell r="A2802">
            <v>20005031</v>
          </cell>
          <cell r="B2802" t="str">
            <v>PARECER TÉCNICO DE FUNDAÇÃO PARA ÁREA CONSTRUÍDA DE 2001 À 5000M2</v>
          </cell>
          <cell r="C2802" t="str">
            <v>GL</v>
          </cell>
          <cell r="D2802">
            <v>8451.48</v>
          </cell>
        </row>
        <row r="2803">
          <cell r="A2803">
            <v>20005032</v>
          </cell>
          <cell r="B2803" t="str">
            <v>PARECER TÉCNICO DE FUNDAÇÃO PARA ÁREA CONSTRUÍDA DE 5001 À 10000M2</v>
          </cell>
          <cell r="C2803" t="str">
            <v>GL</v>
          </cell>
          <cell r="D2803">
            <v>14790.09</v>
          </cell>
        </row>
        <row r="2804">
          <cell r="A2804">
            <v>20005033</v>
          </cell>
          <cell r="B2804" t="str">
            <v>DESENVOLVIMENTO DE PROJETO TÉCNICO DE PREVENÇÃO E COMBATE A INCÊNDIO E APROVAÇÃO JUNTO AO CORPO DE BOMBEIROS PARA EDIFICAÇÕES ATÉ 2000 M2</v>
          </cell>
          <cell r="C2804" t="str">
            <v>GL</v>
          </cell>
          <cell r="D2804">
            <v>7662.86</v>
          </cell>
        </row>
        <row r="2805">
          <cell r="A2805">
            <v>20005034</v>
          </cell>
          <cell r="B2805" t="str">
            <v>DESENVOLVIMENTO DE PROJETO TÉCNICO DE PREVENÇÃO E COMBATE A INCÊNDIO E APROVAÇÃO JUNTO AO CORPO DE BOMBEIROS PARA EDIFICAÇÕES DE 2001 M2 À 5000 M2</v>
          </cell>
          <cell r="C2805" t="str">
            <v>GL</v>
          </cell>
          <cell r="D2805">
            <v>9909.64</v>
          </cell>
        </row>
        <row r="2806">
          <cell r="A2806">
            <v>20005035</v>
          </cell>
          <cell r="B2806" t="str">
            <v>DESENVOLVIMENTO DE PROJETO TÉCNICO DE PREVENÇÃO E COMBATE A INCÊNDIO E APROVAÇÃO JUNTO AO CORPO DE BOMBEIROS PARA EDIFICAÇÕES DE  5001 M2 À 10000 M2</v>
          </cell>
          <cell r="C2806" t="str">
            <v>GL</v>
          </cell>
          <cell r="D2806">
            <v>13411.86</v>
          </cell>
        </row>
        <row r="2807">
          <cell r="A2807">
            <v>20005036</v>
          </cell>
          <cell r="B2807" t="str">
            <v>SERVIÇOS TÉCNICOS PROFISSIONAIS PARA OBTENÇÃO DO AVCB JUNTO AO CORPO DE BOMBEIROS PARA EDIFICAÇÕES ATÉ 2000 M2</v>
          </cell>
          <cell r="C2807" t="str">
            <v>GL</v>
          </cell>
          <cell r="D2807">
            <v>3982.11</v>
          </cell>
        </row>
        <row r="2808">
          <cell r="A2808">
            <v>20005037</v>
          </cell>
          <cell r="B2808" t="str">
            <v>SERVIÇOS TÉCNICOS PROFISSIONAIS PARA OBTENÇÃO DO AVCB JUNTO AO CORPO DE BOMBEIROS PARA EDIFICAÇÕES DE 2001 À 5000 M2</v>
          </cell>
          <cell r="C2808" t="str">
            <v>GL</v>
          </cell>
          <cell r="D2808">
            <v>5973.17</v>
          </cell>
        </row>
        <row r="2809">
          <cell r="A2809">
            <v>20005038</v>
          </cell>
          <cell r="B2809" t="str">
            <v>SERVIÇOS TÉCNICOS PROFISSIONAIS PARA OBTENÇÃO DO AVCB JUNTO AO CORPO DE BOMBEIROS PARA EDIFICAÇÕES DE 5001 À 10000 M2</v>
          </cell>
          <cell r="C2809" t="str">
            <v>GL</v>
          </cell>
          <cell r="D2809">
            <v>8959.75</v>
          </cell>
        </row>
        <row r="2810">
          <cell r="A2810">
            <v>20006000</v>
          </cell>
          <cell r="B2810" t="str">
            <v>CONTROLE TECNOLÓGICO</v>
          </cell>
          <cell r="C2810" t="str">
            <v>.</v>
          </cell>
          <cell r="D2810" t="str">
            <v>.</v>
          </cell>
        </row>
        <row r="2811">
          <cell r="A2811">
            <v>20006001</v>
          </cell>
          <cell r="B2811" t="str">
            <v>CONCRETO - ESTUDOS E ENSAIOS</v>
          </cell>
          <cell r="C2811" t="str">
            <v>UN</v>
          </cell>
          <cell r="D2811">
            <v>2911.21</v>
          </cell>
        </row>
        <row r="2812">
          <cell r="A2812">
            <v>20006002</v>
          </cell>
          <cell r="B2812" t="str">
            <v>CONCRETO - ENSAIOS DE RUPTURA A COMPRESSÃO (CORPOS DE PROVA)</v>
          </cell>
          <cell r="C2812" t="str">
            <v>UN</v>
          </cell>
          <cell r="D2812">
            <v>20.27</v>
          </cell>
        </row>
        <row r="2813">
          <cell r="A2813">
            <v>20006003</v>
          </cell>
          <cell r="B2813" t="str">
            <v>CONTROLE TECNOLÓGICO DE CONCRETO - MOBILIZAÇÃO PARA MOLDAGEM E/OU COLETA DOS CORPOS DE PROVA DE CONCRETO</v>
          </cell>
          <cell r="C2813" t="str">
            <v>VIAGEM</v>
          </cell>
          <cell r="D2813">
            <v>305.68</v>
          </cell>
        </row>
        <row r="2814">
          <cell r="A2814">
            <v>20006004</v>
          </cell>
          <cell r="B2814" t="str">
            <v>CONTROLE TECNOLÓGICO DE CONCRETO MOLDAGEM DE CORPO DE PROVA</v>
          </cell>
          <cell r="C2814" t="str">
            <v>PERÍODO</v>
          </cell>
          <cell r="D2814">
            <v>284.31</v>
          </cell>
        </row>
        <row r="2815">
          <cell r="A2815">
            <v>20006005</v>
          </cell>
          <cell r="B2815" t="str">
            <v>CONTROLE TECNOLÓGICO DE CONCRETO - ENSAIO DE ESCLEROMETRIA EM 10 PONTOS COM 16 TIROS POR PONTO</v>
          </cell>
          <cell r="C2815" t="str">
            <v>ENS.</v>
          </cell>
          <cell r="D2815">
            <v>2048.31</v>
          </cell>
        </row>
        <row r="2816">
          <cell r="A2816">
            <v>20006011</v>
          </cell>
          <cell r="B2816" t="str">
            <v>AÇO - ENSAIOS DE TRAÇÃO EM BARRAS</v>
          </cell>
          <cell r="C2816" t="str">
            <v>UN</v>
          </cell>
          <cell r="D2816">
            <v>81.92</v>
          </cell>
        </row>
        <row r="2817">
          <cell r="A2817">
            <v>20006012</v>
          </cell>
          <cell r="B2817" t="str">
            <v>AÇO - ENSAIOS DE DOBRAMENTO EM BARRAS</v>
          </cell>
          <cell r="C2817" t="str">
            <v>UN</v>
          </cell>
          <cell r="D2817">
            <v>20.260000000000002</v>
          </cell>
        </row>
        <row r="2818">
          <cell r="A2818">
            <v>20006013</v>
          </cell>
          <cell r="B2818" t="str">
            <v>AÇO - ENSAIOS DE VERIFICAÇÃO DE BITOLA</v>
          </cell>
          <cell r="C2818" t="str">
            <v>UN</v>
          </cell>
          <cell r="D2818">
            <v>20.99</v>
          </cell>
        </row>
        <row r="2819">
          <cell r="A2819">
            <v>20006014</v>
          </cell>
          <cell r="B2819" t="str">
            <v>ENSAIO DE ISOLAÇÃO DE CABO DE MÉDIA TENSÃO</v>
          </cell>
          <cell r="C2819" t="str">
            <v>Un</v>
          </cell>
          <cell r="D2819">
            <v>3798.28</v>
          </cell>
        </row>
        <row r="2820">
          <cell r="A2820">
            <v>20006015</v>
          </cell>
          <cell r="B2820" t="str">
            <v>ENSAIO DE ISOLAÇÃO DE TRANFORMADOR DE POTÊNCIA</v>
          </cell>
          <cell r="C2820" t="str">
            <v>Un</v>
          </cell>
          <cell r="D2820">
            <v>2968.44</v>
          </cell>
        </row>
        <row r="2821">
          <cell r="A2821">
            <v>20006016</v>
          </cell>
          <cell r="B2821" t="str">
            <v>ENSAIO DE RELAÇÃO DE TRANSFORMAÇÃO EM TRANSFORMADOR DE POTÊNCIA</v>
          </cell>
          <cell r="C2821" t="str">
            <v>Un</v>
          </cell>
          <cell r="D2821">
            <v>2491.4299999999998</v>
          </cell>
        </row>
        <row r="2822">
          <cell r="A2822">
            <v>20006017</v>
          </cell>
          <cell r="B2822" t="str">
            <v>ENSAIO DE RESISTÊNCIA DE ISOLAÇÃO DE CHAVE SECCIONADORA CLASSE 15KV</v>
          </cell>
          <cell r="C2822" t="str">
            <v>Un</v>
          </cell>
          <cell r="D2822">
            <v>3440</v>
          </cell>
        </row>
        <row r="2823">
          <cell r="A2823">
            <v>20006018</v>
          </cell>
          <cell r="B2823" t="str">
            <v>PARAMETRIZAÇÃO DO RELÊ DE PROTEÇÃO INDIRETA DE DISJUNTOR EM MÉDIA TENSÃO</v>
          </cell>
          <cell r="C2823" t="str">
            <v>Un</v>
          </cell>
          <cell r="D2823">
            <v>3247.37</v>
          </cell>
        </row>
      </sheetData>
      <sheetData sheetId="10">
        <row r="4">
          <cell r="A4" t="str">
            <v>P8001</v>
          </cell>
          <cell r="B4" t="str">
            <v>Advogado júnior</v>
          </cell>
          <cell r="C4" t="str">
            <v>mês</v>
          </cell>
          <cell r="D4">
            <v>5012.84</v>
          </cell>
          <cell r="E4">
            <v>76.83</v>
          </cell>
          <cell r="F4">
            <v>3851.37</v>
          </cell>
          <cell r="G4">
            <v>15.49</v>
          </cell>
          <cell r="H4">
            <v>776.57</v>
          </cell>
          <cell r="I4">
            <v>0.53</v>
          </cell>
          <cell r="J4">
            <v>26.62</v>
          </cell>
          <cell r="K4">
            <v>0</v>
          </cell>
          <cell r="L4">
            <v>0</v>
          </cell>
          <cell r="M4">
            <v>0</v>
          </cell>
          <cell r="N4">
            <v>0</v>
          </cell>
          <cell r="O4">
            <v>0.06</v>
          </cell>
          <cell r="P4">
            <v>2.77</v>
          </cell>
          <cell r="Q4">
            <v>0</v>
          </cell>
          <cell r="R4">
            <v>0</v>
          </cell>
          <cell r="S4">
            <v>6.15</v>
          </cell>
          <cell r="T4">
            <v>308.35000000000002</v>
          </cell>
          <cell r="U4">
            <v>0.2</v>
          </cell>
          <cell r="V4">
            <v>9.98</v>
          </cell>
          <cell r="W4">
            <v>99.258099999999999</v>
          </cell>
          <cell r="X4">
            <v>4975.6499999999996</v>
          </cell>
          <cell r="Y4">
            <v>9988.5</v>
          </cell>
          <cell r="AA4">
            <v>6137.13</v>
          </cell>
          <cell r="AB4" t="str">
            <v>H</v>
          </cell>
          <cell r="AC4">
            <v>27.9</v>
          </cell>
        </row>
        <row r="5">
          <cell r="A5" t="str">
            <v>P8002</v>
          </cell>
          <cell r="B5" t="str">
            <v>Advogado pleno</v>
          </cell>
          <cell r="C5" t="str">
            <v>mês</v>
          </cell>
          <cell r="D5">
            <v>6683.79</v>
          </cell>
          <cell r="E5">
            <v>76.83</v>
          </cell>
          <cell r="F5">
            <v>5135.16</v>
          </cell>
          <cell r="G5">
            <v>11.62</v>
          </cell>
          <cell r="H5">
            <v>776.57</v>
          </cell>
          <cell r="I5">
            <v>0.4</v>
          </cell>
          <cell r="J5">
            <v>26.62</v>
          </cell>
          <cell r="K5">
            <v>0</v>
          </cell>
          <cell r="L5">
            <v>0</v>
          </cell>
          <cell r="M5">
            <v>0</v>
          </cell>
          <cell r="N5">
            <v>0</v>
          </cell>
          <cell r="O5">
            <v>0.04</v>
          </cell>
          <cell r="P5">
            <v>2.77</v>
          </cell>
          <cell r="Q5">
            <v>0</v>
          </cell>
          <cell r="R5">
            <v>0</v>
          </cell>
          <cell r="S5">
            <v>4.6100000000000003</v>
          </cell>
          <cell r="T5">
            <v>308.35000000000002</v>
          </cell>
          <cell r="U5">
            <v>0.15</v>
          </cell>
          <cell r="V5">
            <v>9.98</v>
          </cell>
          <cell r="W5">
            <v>93.6511</v>
          </cell>
          <cell r="X5">
            <v>6259.44</v>
          </cell>
          <cell r="Y5">
            <v>12943.23</v>
          </cell>
          <cell r="AA5">
            <v>7808.07</v>
          </cell>
          <cell r="AB5" t="str">
            <v>H</v>
          </cell>
          <cell r="AC5">
            <v>35.49</v>
          </cell>
        </row>
        <row r="6">
          <cell r="A6" t="str">
            <v>P8003</v>
          </cell>
          <cell r="B6" t="str">
            <v>Advogado sênior</v>
          </cell>
          <cell r="C6" t="str">
            <v>mês</v>
          </cell>
          <cell r="D6">
            <v>11951.52</v>
          </cell>
          <cell r="E6">
            <v>76.83</v>
          </cell>
          <cell r="F6">
            <v>9182.35</v>
          </cell>
          <cell r="G6">
            <v>6.5</v>
          </cell>
          <cell r="H6">
            <v>776.57</v>
          </cell>
          <cell r="I6">
            <v>0.22</v>
          </cell>
          <cell r="J6">
            <v>26.62</v>
          </cell>
          <cell r="K6">
            <v>0</v>
          </cell>
          <cell r="L6">
            <v>0</v>
          </cell>
          <cell r="M6">
            <v>0</v>
          </cell>
          <cell r="N6">
            <v>0</v>
          </cell>
          <cell r="O6">
            <v>0.02</v>
          </cell>
          <cell r="P6">
            <v>2.77</v>
          </cell>
          <cell r="Q6">
            <v>0</v>
          </cell>
          <cell r="R6">
            <v>0</v>
          </cell>
          <cell r="S6">
            <v>2.58</v>
          </cell>
          <cell r="T6">
            <v>308.35000000000002</v>
          </cell>
          <cell r="U6">
            <v>0.08</v>
          </cell>
          <cell r="V6">
            <v>9.98</v>
          </cell>
          <cell r="W6">
            <v>86.237099999999998</v>
          </cell>
          <cell r="X6">
            <v>10306.64</v>
          </cell>
          <cell r="Y6">
            <v>22258.16</v>
          </cell>
          <cell r="AA6">
            <v>13075.81</v>
          </cell>
          <cell r="AB6" t="str">
            <v>H</v>
          </cell>
          <cell r="AC6">
            <v>59.44</v>
          </cell>
        </row>
        <row r="7">
          <cell r="A7" t="str">
            <v>P8007</v>
          </cell>
          <cell r="B7" t="str">
            <v>Analista de desenvolvimento de sistemas júnior</v>
          </cell>
          <cell r="C7" t="str">
            <v>mês</v>
          </cell>
          <cell r="D7">
            <v>4264.5600000000004</v>
          </cell>
          <cell r="E7">
            <v>76.87</v>
          </cell>
          <cell r="F7">
            <v>3278.17</v>
          </cell>
          <cell r="G7">
            <v>18.21</v>
          </cell>
          <cell r="H7">
            <v>776.57</v>
          </cell>
          <cell r="I7">
            <v>0</v>
          </cell>
          <cell r="J7">
            <v>0</v>
          </cell>
          <cell r="K7">
            <v>0</v>
          </cell>
          <cell r="L7">
            <v>0</v>
          </cell>
          <cell r="M7">
            <v>0</v>
          </cell>
          <cell r="N7">
            <v>0</v>
          </cell>
          <cell r="O7">
            <v>7.0000000000000007E-2</v>
          </cell>
          <cell r="P7">
            <v>2.9</v>
          </cell>
          <cell r="Q7">
            <v>0</v>
          </cell>
          <cell r="R7">
            <v>0</v>
          </cell>
          <cell r="S7">
            <v>7.23</v>
          </cell>
          <cell r="T7">
            <v>308.35000000000002</v>
          </cell>
          <cell r="U7">
            <v>0.23</v>
          </cell>
          <cell r="V7">
            <v>9.98</v>
          </cell>
          <cell r="W7">
            <v>102.6123</v>
          </cell>
          <cell r="X7">
            <v>4375.96</v>
          </cell>
          <cell r="Y7">
            <v>8640.52</v>
          </cell>
          <cell r="AA7">
            <v>5362.35</v>
          </cell>
          <cell r="AB7" t="str">
            <v>H</v>
          </cell>
          <cell r="AC7">
            <v>24.37</v>
          </cell>
        </row>
        <row r="8">
          <cell r="A8" t="str">
            <v>P8008</v>
          </cell>
          <cell r="B8" t="str">
            <v>Analista de desenvolvimento de sistemas pleno</v>
          </cell>
          <cell r="C8" t="str">
            <v>mês</v>
          </cell>
          <cell r="D8">
            <v>5686.08</v>
          </cell>
          <cell r="E8">
            <v>76.87</v>
          </cell>
          <cell r="F8">
            <v>4370.8900000000003</v>
          </cell>
          <cell r="G8">
            <v>13.66</v>
          </cell>
          <cell r="H8">
            <v>776.57</v>
          </cell>
          <cell r="I8">
            <v>0</v>
          </cell>
          <cell r="J8">
            <v>0</v>
          </cell>
          <cell r="K8">
            <v>0</v>
          </cell>
          <cell r="L8">
            <v>0</v>
          </cell>
          <cell r="M8">
            <v>0</v>
          </cell>
          <cell r="N8">
            <v>0</v>
          </cell>
          <cell r="O8">
            <v>0.05</v>
          </cell>
          <cell r="P8">
            <v>2.9</v>
          </cell>
          <cell r="Q8">
            <v>0</v>
          </cell>
          <cell r="R8">
            <v>0</v>
          </cell>
          <cell r="S8">
            <v>5.42</v>
          </cell>
          <cell r="T8">
            <v>308.35000000000002</v>
          </cell>
          <cell r="U8">
            <v>0.18</v>
          </cell>
          <cell r="V8">
            <v>9.98</v>
          </cell>
          <cell r="W8">
            <v>96.176699999999997</v>
          </cell>
          <cell r="X8">
            <v>5468.68</v>
          </cell>
          <cell r="Y8">
            <v>11154.76</v>
          </cell>
          <cell r="AA8">
            <v>6783.87</v>
          </cell>
          <cell r="AB8" t="str">
            <v>H</v>
          </cell>
          <cell r="AC8">
            <v>30.84</v>
          </cell>
        </row>
        <row r="9">
          <cell r="A9" t="str">
            <v>P8009</v>
          </cell>
          <cell r="B9" t="str">
            <v>Analista de desenvolvimento de sistemas sênior</v>
          </cell>
          <cell r="C9" t="str">
            <v>mês</v>
          </cell>
          <cell r="D9">
            <v>10167.67</v>
          </cell>
          <cell r="E9">
            <v>76.87</v>
          </cell>
          <cell r="F9">
            <v>7815.89</v>
          </cell>
          <cell r="G9">
            <v>7.64</v>
          </cell>
          <cell r="H9">
            <v>776.57</v>
          </cell>
          <cell r="I9">
            <v>0</v>
          </cell>
          <cell r="J9">
            <v>0</v>
          </cell>
          <cell r="K9">
            <v>0</v>
          </cell>
          <cell r="L9">
            <v>0</v>
          </cell>
          <cell r="M9">
            <v>0</v>
          </cell>
          <cell r="N9">
            <v>0</v>
          </cell>
          <cell r="O9">
            <v>0.03</v>
          </cell>
          <cell r="P9">
            <v>2.9</v>
          </cell>
          <cell r="Q9">
            <v>0</v>
          </cell>
          <cell r="R9">
            <v>0</v>
          </cell>
          <cell r="S9">
            <v>3.03</v>
          </cell>
          <cell r="T9">
            <v>308.35000000000002</v>
          </cell>
          <cell r="U9">
            <v>0.1</v>
          </cell>
          <cell r="V9">
            <v>9.98</v>
          </cell>
          <cell r="W9">
            <v>87.666899999999998</v>
          </cell>
          <cell r="X9">
            <v>8913.68</v>
          </cell>
          <cell r="Y9">
            <v>19081.349999999999</v>
          </cell>
          <cell r="AA9">
            <v>11265.46</v>
          </cell>
          <cell r="AB9" t="str">
            <v>H</v>
          </cell>
          <cell r="AC9">
            <v>51.21</v>
          </cell>
        </row>
        <row r="10">
          <cell r="A10" t="str">
            <v>P8013</v>
          </cell>
          <cell r="B10" t="str">
            <v>Arquiteto júnior</v>
          </cell>
          <cell r="C10" t="str">
            <v>mês</v>
          </cell>
          <cell r="D10">
            <v>12443.57</v>
          </cell>
          <cell r="E10">
            <v>76.8</v>
          </cell>
          <cell r="F10">
            <v>9556.66</v>
          </cell>
          <cell r="G10">
            <v>6.24</v>
          </cell>
          <cell r="H10">
            <v>776.57</v>
          </cell>
          <cell r="I10">
            <v>0.21</v>
          </cell>
          <cell r="J10">
            <v>26.62</v>
          </cell>
          <cell r="K10">
            <v>0</v>
          </cell>
          <cell r="L10">
            <v>0</v>
          </cell>
          <cell r="M10">
            <v>0</v>
          </cell>
          <cell r="N10">
            <v>0</v>
          </cell>
          <cell r="O10">
            <v>0.02</v>
          </cell>
          <cell r="P10">
            <v>2.65</v>
          </cell>
          <cell r="Q10">
            <v>0</v>
          </cell>
          <cell r="R10">
            <v>0</v>
          </cell>
          <cell r="S10">
            <v>2.48</v>
          </cell>
          <cell r="T10">
            <v>308.35000000000002</v>
          </cell>
          <cell r="U10">
            <v>0.08</v>
          </cell>
          <cell r="V10">
            <v>9.98</v>
          </cell>
          <cell r="W10">
            <v>85.834100000000007</v>
          </cell>
          <cell r="X10">
            <v>10680.83</v>
          </cell>
          <cell r="Y10">
            <v>23124.400000000001</v>
          </cell>
          <cell r="AA10">
            <v>13567.740000000002</v>
          </cell>
          <cell r="AB10" t="str">
            <v>H</v>
          </cell>
          <cell r="AC10">
            <v>61.67</v>
          </cell>
        </row>
        <row r="11">
          <cell r="A11" t="str">
            <v>P8014</v>
          </cell>
          <cell r="B11" t="str">
            <v>Arquiteto pleno</v>
          </cell>
          <cell r="C11" t="str">
            <v>mês</v>
          </cell>
          <cell r="D11">
            <v>14673</v>
          </cell>
          <cell r="E11">
            <v>76.8</v>
          </cell>
          <cell r="F11">
            <v>11268.86</v>
          </cell>
          <cell r="G11">
            <v>5.29</v>
          </cell>
          <cell r="H11">
            <v>776.57</v>
          </cell>
          <cell r="I11">
            <v>0.18</v>
          </cell>
          <cell r="J11">
            <v>26.62</v>
          </cell>
          <cell r="K11">
            <v>0</v>
          </cell>
          <cell r="L11">
            <v>0</v>
          </cell>
          <cell r="M11">
            <v>0</v>
          </cell>
          <cell r="N11">
            <v>0</v>
          </cell>
          <cell r="O11">
            <v>0.02</v>
          </cell>
          <cell r="P11">
            <v>2.65</v>
          </cell>
          <cell r="Q11">
            <v>0</v>
          </cell>
          <cell r="R11">
            <v>0</v>
          </cell>
          <cell r="S11">
            <v>2.1</v>
          </cell>
          <cell r="T11">
            <v>308.35000000000002</v>
          </cell>
          <cell r="U11">
            <v>7.0000000000000007E-2</v>
          </cell>
          <cell r="V11">
            <v>9.98</v>
          </cell>
          <cell r="W11">
            <v>84.461500000000001</v>
          </cell>
          <cell r="X11">
            <v>12393.03</v>
          </cell>
          <cell r="Y11">
            <v>27066.03</v>
          </cell>
          <cell r="AA11">
            <v>15797.169999999998</v>
          </cell>
          <cell r="AB11" t="str">
            <v>H</v>
          </cell>
          <cell r="AC11">
            <v>71.81</v>
          </cell>
        </row>
        <row r="12">
          <cell r="A12" t="str">
            <v>P8015</v>
          </cell>
          <cell r="B12" t="str">
            <v>Arquiteto sênior</v>
          </cell>
          <cell r="C12" t="str">
            <v>mês</v>
          </cell>
          <cell r="D12">
            <v>16902.43</v>
          </cell>
          <cell r="E12">
            <v>76.8</v>
          </cell>
          <cell r="F12">
            <v>12981.06</v>
          </cell>
          <cell r="G12">
            <v>4.59</v>
          </cell>
          <cell r="H12">
            <v>776.57</v>
          </cell>
          <cell r="I12">
            <v>0.16</v>
          </cell>
          <cell r="J12">
            <v>26.62</v>
          </cell>
          <cell r="K12">
            <v>0</v>
          </cell>
          <cell r="L12">
            <v>0</v>
          </cell>
          <cell r="M12">
            <v>0</v>
          </cell>
          <cell r="N12">
            <v>0</v>
          </cell>
          <cell r="O12">
            <v>0.02</v>
          </cell>
          <cell r="P12">
            <v>2.65</v>
          </cell>
          <cell r="Q12">
            <v>0</v>
          </cell>
          <cell r="R12">
            <v>0</v>
          </cell>
          <cell r="S12">
            <v>1.82</v>
          </cell>
          <cell r="T12">
            <v>308.35000000000002</v>
          </cell>
          <cell r="U12">
            <v>0.06</v>
          </cell>
          <cell r="V12">
            <v>9.98</v>
          </cell>
          <cell r="W12">
            <v>83.450900000000004</v>
          </cell>
          <cell r="X12">
            <v>14105.23</v>
          </cell>
          <cell r="Y12">
            <v>31007.66</v>
          </cell>
          <cell r="AA12">
            <v>18026.599999999999</v>
          </cell>
          <cell r="AB12" t="str">
            <v>H</v>
          </cell>
          <cell r="AC12">
            <v>81.94</v>
          </cell>
        </row>
        <row r="13">
          <cell r="A13" t="str">
            <v>P8019</v>
          </cell>
          <cell r="B13" t="str">
            <v>Assistente social júnior</v>
          </cell>
          <cell r="C13" t="str">
            <v>mês</v>
          </cell>
          <cell r="D13">
            <v>3336.06</v>
          </cell>
          <cell r="E13">
            <v>77.430000000000007</v>
          </cell>
          <cell r="F13">
            <v>2583.11</v>
          </cell>
          <cell r="G13">
            <v>23.28</v>
          </cell>
          <cell r="H13">
            <v>776.57</v>
          </cell>
          <cell r="I13">
            <v>0.8</v>
          </cell>
          <cell r="J13">
            <v>26.62</v>
          </cell>
          <cell r="K13">
            <v>0</v>
          </cell>
          <cell r="L13">
            <v>0</v>
          </cell>
          <cell r="M13">
            <v>1.46</v>
          </cell>
          <cell r="N13">
            <v>48.74</v>
          </cell>
          <cell r="O13">
            <v>0.12</v>
          </cell>
          <cell r="P13">
            <v>4.03</v>
          </cell>
          <cell r="Q13">
            <v>0</v>
          </cell>
          <cell r="R13">
            <v>0</v>
          </cell>
          <cell r="S13">
            <v>9.24</v>
          </cell>
          <cell r="T13">
            <v>308.35000000000002</v>
          </cell>
          <cell r="U13">
            <v>0.3</v>
          </cell>
          <cell r="V13">
            <v>9.98</v>
          </cell>
          <cell r="W13">
            <v>112.6298</v>
          </cell>
          <cell r="X13">
            <v>3757.4</v>
          </cell>
          <cell r="Y13">
            <v>7093.46</v>
          </cell>
          <cell r="AA13">
            <v>4510.3500000000004</v>
          </cell>
          <cell r="AB13" t="str">
            <v>H</v>
          </cell>
          <cell r="AC13">
            <v>20.5</v>
          </cell>
        </row>
        <row r="14">
          <cell r="A14" t="str">
            <v>P8020</v>
          </cell>
          <cell r="B14" t="str">
            <v>Assistente social pleno</v>
          </cell>
          <cell r="C14" t="str">
            <v>mês</v>
          </cell>
          <cell r="D14">
            <v>4448.08</v>
          </cell>
          <cell r="E14">
            <v>77.430000000000007</v>
          </cell>
          <cell r="F14">
            <v>3444.15</v>
          </cell>
          <cell r="G14">
            <v>17.46</v>
          </cell>
          <cell r="H14">
            <v>776.57</v>
          </cell>
          <cell r="I14">
            <v>0.6</v>
          </cell>
          <cell r="J14">
            <v>26.62</v>
          </cell>
          <cell r="K14">
            <v>0</v>
          </cell>
          <cell r="L14">
            <v>0</v>
          </cell>
          <cell r="M14">
            <v>0</v>
          </cell>
          <cell r="N14">
            <v>0</v>
          </cell>
          <cell r="O14">
            <v>0.09</v>
          </cell>
          <cell r="P14">
            <v>4.03</v>
          </cell>
          <cell r="Q14">
            <v>0</v>
          </cell>
          <cell r="R14">
            <v>0</v>
          </cell>
          <cell r="S14">
            <v>6.93</v>
          </cell>
          <cell r="T14">
            <v>308.35000000000002</v>
          </cell>
          <cell r="U14">
            <v>0.22</v>
          </cell>
          <cell r="V14">
            <v>9.98</v>
          </cell>
          <cell r="W14">
            <v>102.7342</v>
          </cell>
          <cell r="X14">
            <v>4569.7</v>
          </cell>
          <cell r="Y14">
            <v>9017.7800000000007</v>
          </cell>
          <cell r="AA14">
            <v>5573.630000000001</v>
          </cell>
          <cell r="AB14" t="str">
            <v>H</v>
          </cell>
          <cell r="AC14">
            <v>25.33</v>
          </cell>
        </row>
        <row r="15">
          <cell r="A15" t="str">
            <v>P8021</v>
          </cell>
          <cell r="B15" t="str">
            <v>Assistente social sênior</v>
          </cell>
          <cell r="C15" t="str">
            <v>mês</v>
          </cell>
          <cell r="D15">
            <v>7572.66</v>
          </cell>
          <cell r="E15">
            <v>77.430000000000007</v>
          </cell>
          <cell r="F15">
            <v>5863.51</v>
          </cell>
          <cell r="G15">
            <v>10.25</v>
          </cell>
          <cell r="H15">
            <v>776.57</v>
          </cell>
          <cell r="I15">
            <v>0.35</v>
          </cell>
          <cell r="J15">
            <v>26.62</v>
          </cell>
          <cell r="K15">
            <v>0</v>
          </cell>
          <cell r="L15">
            <v>0</v>
          </cell>
          <cell r="M15">
            <v>0</v>
          </cell>
          <cell r="N15">
            <v>0</v>
          </cell>
          <cell r="O15">
            <v>0.05</v>
          </cell>
          <cell r="P15">
            <v>4.03</v>
          </cell>
          <cell r="Q15">
            <v>0</v>
          </cell>
          <cell r="R15">
            <v>0</v>
          </cell>
          <cell r="S15">
            <v>4.07</v>
          </cell>
          <cell r="T15">
            <v>308.35000000000002</v>
          </cell>
          <cell r="U15">
            <v>0.13</v>
          </cell>
          <cell r="V15">
            <v>9.98</v>
          </cell>
          <cell r="W15">
            <v>92.293400000000005</v>
          </cell>
          <cell r="X15">
            <v>6989.06</v>
          </cell>
          <cell r="Y15">
            <v>14561.72</v>
          </cell>
          <cell r="AA15">
            <v>8698.2099999999991</v>
          </cell>
          <cell r="AB15" t="str">
            <v>H</v>
          </cell>
          <cell r="AC15">
            <v>39.54</v>
          </cell>
        </row>
        <row r="16">
          <cell r="A16" t="str">
            <v>P8025</v>
          </cell>
          <cell r="B16" t="str">
            <v>Auxiliar</v>
          </cell>
          <cell r="C16" t="str">
            <v>mês</v>
          </cell>
          <cell r="D16">
            <v>1732.51</v>
          </cell>
          <cell r="E16">
            <v>78.22</v>
          </cell>
          <cell r="F16">
            <v>1355.17</v>
          </cell>
          <cell r="G16">
            <v>44.82</v>
          </cell>
          <cell r="H16">
            <v>776.57</v>
          </cell>
          <cell r="I16">
            <v>1.87</v>
          </cell>
          <cell r="J16">
            <v>32.409999999999997</v>
          </cell>
          <cell r="K16">
            <v>0.1</v>
          </cell>
          <cell r="L16">
            <v>1.66</v>
          </cell>
          <cell r="M16">
            <v>8.3699999999999992</v>
          </cell>
          <cell r="N16">
            <v>144.94999999999999</v>
          </cell>
          <cell r="O16">
            <v>0.23</v>
          </cell>
          <cell r="P16">
            <v>3.92</v>
          </cell>
          <cell r="Q16">
            <v>0</v>
          </cell>
          <cell r="R16">
            <v>0</v>
          </cell>
          <cell r="S16">
            <v>17.8</v>
          </cell>
          <cell r="T16">
            <v>308.35000000000002</v>
          </cell>
          <cell r="U16">
            <v>0.57999999999999996</v>
          </cell>
          <cell r="V16">
            <v>9.98</v>
          </cell>
          <cell r="W16">
            <v>151.97649999999999</v>
          </cell>
          <cell r="X16">
            <v>2633.01</v>
          </cell>
          <cell r="Y16">
            <v>4365.5200000000004</v>
          </cell>
          <cell r="AA16">
            <v>3010.3500000000004</v>
          </cell>
          <cell r="AB16" t="str">
            <v>H</v>
          </cell>
          <cell r="AC16">
            <v>13.68</v>
          </cell>
        </row>
        <row r="17">
          <cell r="A17" t="str">
            <v>P8026</v>
          </cell>
          <cell r="B17" t="str">
            <v>Auxiliar administrativo</v>
          </cell>
          <cell r="C17" t="str">
            <v>mês</v>
          </cell>
          <cell r="D17">
            <v>1992.31</v>
          </cell>
          <cell r="E17">
            <v>77.48</v>
          </cell>
          <cell r="F17">
            <v>1543.64</v>
          </cell>
          <cell r="G17">
            <v>38.979999999999997</v>
          </cell>
          <cell r="H17">
            <v>776.57</v>
          </cell>
          <cell r="I17">
            <v>0</v>
          </cell>
          <cell r="J17">
            <v>0</v>
          </cell>
          <cell r="K17">
            <v>0</v>
          </cell>
          <cell r="L17">
            <v>0</v>
          </cell>
          <cell r="M17">
            <v>6.49</v>
          </cell>
          <cell r="N17">
            <v>129.36000000000001</v>
          </cell>
          <cell r="O17">
            <v>0.19</v>
          </cell>
          <cell r="P17">
            <v>3.82</v>
          </cell>
          <cell r="Q17">
            <v>0</v>
          </cell>
          <cell r="R17">
            <v>0</v>
          </cell>
          <cell r="S17">
            <v>15.48</v>
          </cell>
          <cell r="T17">
            <v>308.35000000000002</v>
          </cell>
          <cell r="U17">
            <v>0.5</v>
          </cell>
          <cell r="V17">
            <v>9.98</v>
          </cell>
          <cell r="W17">
            <v>139.1208</v>
          </cell>
          <cell r="X17">
            <v>2771.72</v>
          </cell>
          <cell r="Y17">
            <v>4764.0200000000004</v>
          </cell>
          <cell r="AA17">
            <v>3220.38</v>
          </cell>
          <cell r="AB17" t="str">
            <v>H</v>
          </cell>
          <cell r="AC17">
            <v>14.64</v>
          </cell>
        </row>
        <row r="18">
          <cell r="A18" t="str">
            <v>P8027</v>
          </cell>
          <cell r="B18" t="str">
            <v>Auxiliar de laboratório</v>
          </cell>
          <cell r="C18" t="str">
            <v>mês</v>
          </cell>
          <cell r="D18">
            <v>1918.76</v>
          </cell>
          <cell r="E18">
            <v>77.489999999999995</v>
          </cell>
          <cell r="F18">
            <v>1486.85</v>
          </cell>
          <cell r="G18">
            <v>40.47</v>
          </cell>
          <cell r="H18">
            <v>776.57</v>
          </cell>
          <cell r="I18">
            <v>1.69</v>
          </cell>
          <cell r="J18">
            <v>32.409999999999997</v>
          </cell>
          <cell r="K18">
            <v>0.18</v>
          </cell>
          <cell r="L18">
            <v>3.41</v>
          </cell>
          <cell r="M18">
            <v>6.97</v>
          </cell>
          <cell r="N18">
            <v>133.77000000000001</v>
          </cell>
          <cell r="O18">
            <v>0.2</v>
          </cell>
          <cell r="P18">
            <v>3.89</v>
          </cell>
          <cell r="Q18">
            <v>0</v>
          </cell>
          <cell r="R18">
            <v>0</v>
          </cell>
          <cell r="S18">
            <v>16.07</v>
          </cell>
          <cell r="T18">
            <v>308.35000000000002</v>
          </cell>
          <cell r="U18">
            <v>0.52</v>
          </cell>
          <cell r="V18">
            <v>9.98</v>
          </cell>
          <cell r="W18">
            <v>143.59440000000001</v>
          </cell>
          <cell r="X18">
            <v>2755.24</v>
          </cell>
          <cell r="Y18">
            <v>4674</v>
          </cell>
          <cell r="AA18">
            <v>3187.15</v>
          </cell>
          <cell r="AB18" t="str">
            <v>H</v>
          </cell>
          <cell r="AC18">
            <v>14.49</v>
          </cell>
        </row>
        <row r="19">
          <cell r="A19" t="str">
            <v>P8028</v>
          </cell>
          <cell r="B19" t="str">
            <v>Auxiliar de topografia</v>
          </cell>
          <cell r="C19" t="str">
            <v>mês</v>
          </cell>
          <cell r="D19">
            <v>1732.51</v>
          </cell>
          <cell r="E19">
            <v>77.510000000000005</v>
          </cell>
          <cell r="F19">
            <v>1342.87</v>
          </cell>
          <cell r="G19">
            <v>44.82</v>
          </cell>
          <cell r="H19">
            <v>776.57</v>
          </cell>
          <cell r="I19">
            <v>1.87</v>
          </cell>
          <cell r="J19">
            <v>32.409999999999997</v>
          </cell>
          <cell r="K19">
            <v>0.08</v>
          </cell>
          <cell r="L19">
            <v>1.44</v>
          </cell>
          <cell r="M19">
            <v>8.3699999999999992</v>
          </cell>
          <cell r="N19">
            <v>144.94999999999999</v>
          </cell>
          <cell r="O19">
            <v>0.22</v>
          </cell>
          <cell r="P19">
            <v>3.81</v>
          </cell>
          <cell r="Q19">
            <v>0</v>
          </cell>
          <cell r="R19">
            <v>0</v>
          </cell>
          <cell r="S19">
            <v>17.8</v>
          </cell>
          <cell r="T19">
            <v>308.35000000000002</v>
          </cell>
          <cell r="U19">
            <v>0.57999999999999996</v>
          </cell>
          <cell r="V19">
            <v>9.98</v>
          </cell>
          <cell r="W19">
            <v>151.2475</v>
          </cell>
          <cell r="X19">
            <v>2620.38</v>
          </cell>
          <cell r="Y19">
            <v>4352.8900000000003</v>
          </cell>
          <cell r="AA19">
            <v>3010.0200000000004</v>
          </cell>
          <cell r="AB19" t="str">
            <v>H</v>
          </cell>
          <cell r="AC19">
            <v>13.68</v>
          </cell>
        </row>
        <row r="20">
          <cell r="A20" t="str">
            <v>P8032</v>
          </cell>
          <cell r="B20" t="str">
            <v>Biólogo júnior</v>
          </cell>
          <cell r="C20" t="str">
            <v>mês</v>
          </cell>
          <cell r="D20">
            <v>3210.2</v>
          </cell>
          <cell r="E20">
            <v>77.040000000000006</v>
          </cell>
          <cell r="F20">
            <v>2473.14</v>
          </cell>
          <cell r="G20">
            <v>24.19</v>
          </cell>
          <cell r="H20">
            <v>776.57</v>
          </cell>
          <cell r="I20">
            <v>0.83</v>
          </cell>
          <cell r="J20">
            <v>26.62</v>
          </cell>
          <cell r="K20">
            <v>0</v>
          </cell>
          <cell r="L20">
            <v>0</v>
          </cell>
          <cell r="M20">
            <v>1.75</v>
          </cell>
          <cell r="N20">
            <v>56.29</v>
          </cell>
          <cell r="O20">
            <v>0.09</v>
          </cell>
          <cell r="P20">
            <v>2.85</v>
          </cell>
          <cell r="Q20">
            <v>0</v>
          </cell>
          <cell r="R20">
            <v>0</v>
          </cell>
          <cell r="S20">
            <v>9.61</v>
          </cell>
          <cell r="T20">
            <v>308.35000000000002</v>
          </cell>
          <cell r="U20">
            <v>0.31</v>
          </cell>
          <cell r="V20">
            <v>9.98</v>
          </cell>
          <cell r="W20">
            <v>113.8184</v>
          </cell>
          <cell r="X20">
            <v>3653.8</v>
          </cell>
          <cell r="Y20">
            <v>6863.99</v>
          </cell>
          <cell r="AA20">
            <v>4390.8500000000004</v>
          </cell>
          <cell r="AB20" t="str">
            <v>H</v>
          </cell>
          <cell r="AC20">
            <v>19.96</v>
          </cell>
        </row>
        <row r="21">
          <cell r="A21" t="str">
            <v>P8033</v>
          </cell>
          <cell r="B21" t="str">
            <v>Biólogo pleno</v>
          </cell>
          <cell r="C21" t="str">
            <v>mês</v>
          </cell>
          <cell r="D21">
            <v>4280.26</v>
          </cell>
          <cell r="E21">
            <v>77.040000000000006</v>
          </cell>
          <cell r="F21">
            <v>3297.52</v>
          </cell>
          <cell r="G21">
            <v>18.14</v>
          </cell>
          <cell r="H21">
            <v>776.57</v>
          </cell>
          <cell r="I21">
            <v>0.62</v>
          </cell>
          <cell r="J21">
            <v>26.62</v>
          </cell>
          <cell r="K21">
            <v>0</v>
          </cell>
          <cell r="L21">
            <v>0</v>
          </cell>
          <cell r="M21">
            <v>0</v>
          </cell>
          <cell r="N21">
            <v>0</v>
          </cell>
          <cell r="O21">
            <v>7.0000000000000007E-2</v>
          </cell>
          <cell r="P21">
            <v>2.85</v>
          </cell>
          <cell r="Q21">
            <v>0</v>
          </cell>
          <cell r="R21">
            <v>0</v>
          </cell>
          <cell r="S21">
            <v>7.2</v>
          </cell>
          <cell r="T21">
            <v>308.35000000000002</v>
          </cell>
          <cell r="U21">
            <v>0.23</v>
          </cell>
          <cell r="V21">
            <v>9.98</v>
          </cell>
          <cell r="W21">
            <v>103.3087</v>
          </cell>
          <cell r="X21">
            <v>4421.8900000000003</v>
          </cell>
          <cell r="Y21">
            <v>8702.15</v>
          </cell>
          <cell r="AA21">
            <v>5404.6299999999992</v>
          </cell>
          <cell r="AB21" t="str">
            <v>H</v>
          </cell>
          <cell r="AC21">
            <v>24.57</v>
          </cell>
        </row>
        <row r="22">
          <cell r="A22" t="str">
            <v>P8034</v>
          </cell>
          <cell r="B22" t="str">
            <v>Biólogo sênior</v>
          </cell>
          <cell r="C22" t="str">
            <v>mês</v>
          </cell>
          <cell r="D22">
            <v>7832.71</v>
          </cell>
          <cell r="E22">
            <v>77.040000000000006</v>
          </cell>
          <cell r="F22">
            <v>6034.32</v>
          </cell>
          <cell r="G22">
            <v>9.91</v>
          </cell>
          <cell r="H22">
            <v>776.57</v>
          </cell>
          <cell r="I22">
            <v>0.34</v>
          </cell>
          <cell r="J22">
            <v>26.62</v>
          </cell>
          <cell r="K22">
            <v>0</v>
          </cell>
          <cell r="L22">
            <v>0</v>
          </cell>
          <cell r="M22">
            <v>0</v>
          </cell>
          <cell r="N22">
            <v>0</v>
          </cell>
          <cell r="O22">
            <v>0.04</v>
          </cell>
          <cell r="P22">
            <v>2.85</v>
          </cell>
          <cell r="Q22">
            <v>0</v>
          </cell>
          <cell r="R22">
            <v>0</v>
          </cell>
          <cell r="S22">
            <v>3.94</v>
          </cell>
          <cell r="T22">
            <v>308.35000000000002</v>
          </cell>
          <cell r="U22">
            <v>0.13</v>
          </cell>
          <cell r="V22">
            <v>9.98</v>
          </cell>
          <cell r="W22">
            <v>91.394800000000004</v>
          </cell>
          <cell r="X22">
            <v>7158.69</v>
          </cell>
          <cell r="Y22">
            <v>14991.41</v>
          </cell>
          <cell r="AA22">
            <v>8957.09</v>
          </cell>
          <cell r="AB22" t="str">
            <v>H</v>
          </cell>
          <cell r="AC22">
            <v>40.71</v>
          </cell>
        </row>
        <row r="23">
          <cell r="A23" t="str">
            <v>P8038</v>
          </cell>
          <cell r="B23" t="str">
            <v>Chefe de escritório</v>
          </cell>
          <cell r="C23" t="str">
            <v>mês</v>
          </cell>
          <cell r="D23">
            <v>3849.47</v>
          </cell>
          <cell r="E23">
            <v>76.62</v>
          </cell>
          <cell r="F23">
            <v>2949.47</v>
          </cell>
          <cell r="G23">
            <v>20.170000000000002</v>
          </cell>
          <cell r="H23">
            <v>776.57</v>
          </cell>
          <cell r="I23">
            <v>0</v>
          </cell>
          <cell r="J23">
            <v>0</v>
          </cell>
          <cell r="K23">
            <v>0</v>
          </cell>
          <cell r="L23">
            <v>0</v>
          </cell>
          <cell r="M23">
            <v>0.47</v>
          </cell>
          <cell r="N23">
            <v>17.93</v>
          </cell>
          <cell r="O23">
            <v>7.0000000000000007E-2</v>
          </cell>
          <cell r="P23">
            <v>2.5099999999999998</v>
          </cell>
          <cell r="Q23">
            <v>0</v>
          </cell>
          <cell r="R23">
            <v>0</v>
          </cell>
          <cell r="S23">
            <v>8.01</v>
          </cell>
          <cell r="T23">
            <v>308.35000000000002</v>
          </cell>
          <cell r="U23">
            <v>0.26</v>
          </cell>
          <cell r="V23">
            <v>9.98</v>
          </cell>
          <cell r="W23">
            <v>105.5938</v>
          </cell>
          <cell r="X23">
            <v>4064.81</v>
          </cell>
          <cell r="Y23">
            <v>7914.28</v>
          </cell>
          <cell r="AA23">
            <v>4964.8099999999995</v>
          </cell>
          <cell r="AB23" t="str">
            <v>H</v>
          </cell>
          <cell r="AC23">
            <v>22.57</v>
          </cell>
        </row>
        <row r="24">
          <cell r="A24" t="str">
            <v>P8040</v>
          </cell>
          <cell r="B24" t="str">
            <v>Contador júnior</v>
          </cell>
          <cell r="C24" t="str">
            <v>mês</v>
          </cell>
          <cell r="D24">
            <v>4528.2</v>
          </cell>
          <cell r="E24">
            <v>76.75</v>
          </cell>
          <cell r="F24">
            <v>3475.4</v>
          </cell>
          <cell r="G24">
            <v>17.149999999999999</v>
          </cell>
          <cell r="H24">
            <v>776.57</v>
          </cell>
          <cell r="I24">
            <v>0</v>
          </cell>
          <cell r="J24">
            <v>0</v>
          </cell>
          <cell r="K24">
            <v>0</v>
          </cell>
          <cell r="L24">
            <v>0</v>
          </cell>
          <cell r="M24">
            <v>0</v>
          </cell>
          <cell r="N24">
            <v>0</v>
          </cell>
          <cell r="O24">
            <v>7.0000000000000007E-2</v>
          </cell>
          <cell r="P24">
            <v>3.1</v>
          </cell>
          <cell r="Q24">
            <v>0</v>
          </cell>
          <cell r="R24">
            <v>0</v>
          </cell>
          <cell r="S24">
            <v>6.81</v>
          </cell>
          <cell r="T24">
            <v>308.35000000000002</v>
          </cell>
          <cell r="U24">
            <v>0.22</v>
          </cell>
          <cell r="V24">
            <v>9.98</v>
          </cell>
          <cell r="W24">
            <v>100.99809999999999</v>
          </cell>
          <cell r="X24">
            <v>4573.3999999999996</v>
          </cell>
          <cell r="Y24">
            <v>9101.6</v>
          </cell>
          <cell r="AA24">
            <v>5626.2000000000007</v>
          </cell>
          <cell r="AB24" t="str">
            <v>H</v>
          </cell>
          <cell r="AC24">
            <v>25.57</v>
          </cell>
        </row>
        <row r="25">
          <cell r="A25" t="str">
            <v>P8041</v>
          </cell>
          <cell r="B25" t="str">
            <v>Contador pleno</v>
          </cell>
          <cell r="C25" t="str">
            <v>mês</v>
          </cell>
          <cell r="D25">
            <v>6037.61</v>
          </cell>
          <cell r="E25">
            <v>76.75</v>
          </cell>
          <cell r="F25">
            <v>4633.8599999999997</v>
          </cell>
          <cell r="G25">
            <v>12.86</v>
          </cell>
          <cell r="H25">
            <v>776.57</v>
          </cell>
          <cell r="I25">
            <v>0</v>
          </cell>
          <cell r="J25">
            <v>0</v>
          </cell>
          <cell r="K25">
            <v>0</v>
          </cell>
          <cell r="L25">
            <v>0</v>
          </cell>
          <cell r="M25">
            <v>0</v>
          </cell>
          <cell r="N25">
            <v>0</v>
          </cell>
          <cell r="O25">
            <v>0.05</v>
          </cell>
          <cell r="P25">
            <v>3.1</v>
          </cell>
          <cell r="Q25">
            <v>0</v>
          </cell>
          <cell r="R25">
            <v>0</v>
          </cell>
          <cell r="S25">
            <v>5.1100000000000003</v>
          </cell>
          <cell r="T25">
            <v>308.35000000000002</v>
          </cell>
          <cell r="U25">
            <v>0.17</v>
          </cell>
          <cell r="V25">
            <v>9.98</v>
          </cell>
          <cell r="W25">
            <v>94.936000000000007</v>
          </cell>
          <cell r="X25">
            <v>5731.86</v>
          </cell>
          <cell r="Y25">
            <v>11769.47</v>
          </cell>
          <cell r="AA25">
            <v>7135.61</v>
          </cell>
          <cell r="AB25" t="str">
            <v>H</v>
          </cell>
          <cell r="AC25">
            <v>32.43</v>
          </cell>
        </row>
        <row r="26">
          <cell r="A26" t="str">
            <v>P8042</v>
          </cell>
          <cell r="B26" t="str">
            <v>Contador sênior</v>
          </cell>
          <cell r="C26" t="str">
            <v>mês</v>
          </cell>
          <cell r="D26">
            <v>11592.84</v>
          </cell>
          <cell r="E26">
            <v>76.75</v>
          </cell>
          <cell r="F26">
            <v>8897.5</v>
          </cell>
          <cell r="G26">
            <v>6.7</v>
          </cell>
          <cell r="H26">
            <v>776.57</v>
          </cell>
          <cell r="I26">
            <v>0</v>
          </cell>
          <cell r="J26">
            <v>0</v>
          </cell>
          <cell r="K26">
            <v>0</v>
          </cell>
          <cell r="L26">
            <v>0</v>
          </cell>
          <cell r="M26">
            <v>0</v>
          </cell>
          <cell r="N26">
            <v>0</v>
          </cell>
          <cell r="O26">
            <v>0.03</v>
          </cell>
          <cell r="P26">
            <v>3.1</v>
          </cell>
          <cell r="Q26">
            <v>0</v>
          </cell>
          <cell r="R26">
            <v>0</v>
          </cell>
          <cell r="S26">
            <v>2.66</v>
          </cell>
          <cell r="T26">
            <v>308.35000000000002</v>
          </cell>
          <cell r="U26">
            <v>0.09</v>
          </cell>
          <cell r="V26">
            <v>9.98</v>
          </cell>
          <cell r="W26">
            <v>86.221400000000003</v>
          </cell>
          <cell r="X26">
            <v>9995.51</v>
          </cell>
          <cell r="Y26">
            <v>21588.35</v>
          </cell>
          <cell r="AA26">
            <v>12690.849999999999</v>
          </cell>
          <cell r="AB26" t="str">
            <v>H</v>
          </cell>
          <cell r="AC26">
            <v>57.69</v>
          </cell>
        </row>
        <row r="27">
          <cell r="A27" t="str">
            <v>P8044</v>
          </cell>
          <cell r="B27" t="str">
            <v>Coordenador ambiental</v>
          </cell>
          <cell r="C27" t="str">
            <v>mês</v>
          </cell>
          <cell r="D27">
            <v>21157.77</v>
          </cell>
          <cell r="E27">
            <v>77.12</v>
          </cell>
          <cell r="F27">
            <v>16316.87</v>
          </cell>
          <cell r="G27">
            <v>3.67</v>
          </cell>
          <cell r="H27">
            <v>776.57</v>
          </cell>
          <cell r="I27">
            <v>0.11</v>
          </cell>
          <cell r="J27">
            <v>24.31</v>
          </cell>
          <cell r="K27">
            <v>0</v>
          </cell>
          <cell r="L27">
            <v>0</v>
          </cell>
          <cell r="M27">
            <v>0</v>
          </cell>
          <cell r="N27">
            <v>0</v>
          </cell>
          <cell r="O27">
            <v>0.02</v>
          </cell>
          <cell r="P27">
            <v>3.31</v>
          </cell>
          <cell r="Q27">
            <v>0</v>
          </cell>
          <cell r="R27">
            <v>0</v>
          </cell>
          <cell r="S27">
            <v>1.46</v>
          </cell>
          <cell r="T27">
            <v>308.35000000000002</v>
          </cell>
          <cell r="U27">
            <v>0.05</v>
          </cell>
          <cell r="V27">
            <v>9.98</v>
          </cell>
          <cell r="W27">
            <v>82.4255</v>
          </cell>
          <cell r="X27">
            <v>17439.39</v>
          </cell>
          <cell r="Y27">
            <v>38597.160000000003</v>
          </cell>
          <cell r="AA27">
            <v>22280.29</v>
          </cell>
          <cell r="AB27" t="str">
            <v>H</v>
          </cell>
          <cell r="AC27">
            <v>101.27</v>
          </cell>
        </row>
        <row r="28">
          <cell r="A28" t="str">
            <v>P8045</v>
          </cell>
          <cell r="B28" t="str">
            <v>Economista júnior</v>
          </cell>
          <cell r="C28" t="str">
            <v>mês</v>
          </cell>
          <cell r="D28">
            <v>4735.0200000000004</v>
          </cell>
          <cell r="E28">
            <v>76.19</v>
          </cell>
          <cell r="F28">
            <v>3607.61</v>
          </cell>
          <cell r="G28">
            <v>16.399999999999999</v>
          </cell>
          <cell r="H28">
            <v>776.57</v>
          </cell>
          <cell r="I28">
            <v>0</v>
          </cell>
          <cell r="J28">
            <v>0</v>
          </cell>
          <cell r="K28">
            <v>0</v>
          </cell>
          <cell r="L28">
            <v>0</v>
          </cell>
          <cell r="M28">
            <v>0</v>
          </cell>
          <cell r="N28">
            <v>0</v>
          </cell>
          <cell r="O28">
            <v>0.04</v>
          </cell>
          <cell r="P28">
            <v>2.09</v>
          </cell>
          <cell r="Q28">
            <v>0</v>
          </cell>
          <cell r="R28">
            <v>0</v>
          </cell>
          <cell r="S28">
            <v>6.51</v>
          </cell>
          <cell r="T28">
            <v>308.35000000000002</v>
          </cell>
          <cell r="U28">
            <v>0.21</v>
          </cell>
          <cell r="V28">
            <v>9.98</v>
          </cell>
          <cell r="W28">
            <v>99.357600000000005</v>
          </cell>
          <cell r="X28">
            <v>4704.6000000000004</v>
          </cell>
          <cell r="Y28">
            <v>9439.6299999999992</v>
          </cell>
          <cell r="AA28">
            <v>5832.0199999999986</v>
          </cell>
          <cell r="AB28" t="str">
            <v>H</v>
          </cell>
          <cell r="AC28">
            <v>26.51</v>
          </cell>
        </row>
        <row r="29">
          <cell r="A29" t="str">
            <v>P8046</v>
          </cell>
          <cell r="B29" t="str">
            <v>Economista pleno</v>
          </cell>
          <cell r="C29" t="str">
            <v>mês</v>
          </cell>
          <cell r="D29">
            <v>6313.36</v>
          </cell>
          <cell r="E29">
            <v>76.19</v>
          </cell>
          <cell r="F29">
            <v>4810.1499999999996</v>
          </cell>
          <cell r="G29">
            <v>12.3</v>
          </cell>
          <cell r="H29">
            <v>776.57</v>
          </cell>
          <cell r="I29">
            <v>0</v>
          </cell>
          <cell r="J29">
            <v>0</v>
          </cell>
          <cell r="K29">
            <v>0</v>
          </cell>
          <cell r="L29">
            <v>0</v>
          </cell>
          <cell r="M29">
            <v>0</v>
          </cell>
          <cell r="N29">
            <v>0</v>
          </cell>
          <cell r="O29">
            <v>0.03</v>
          </cell>
          <cell r="P29">
            <v>2.09</v>
          </cell>
          <cell r="Q29">
            <v>0</v>
          </cell>
          <cell r="R29">
            <v>0</v>
          </cell>
          <cell r="S29">
            <v>4.88</v>
          </cell>
          <cell r="T29">
            <v>308.35000000000002</v>
          </cell>
          <cell r="U29">
            <v>0.16</v>
          </cell>
          <cell r="V29">
            <v>9.98</v>
          </cell>
          <cell r="W29">
            <v>93.565700000000007</v>
          </cell>
          <cell r="X29">
            <v>5907.14</v>
          </cell>
          <cell r="Y29">
            <v>12220.5</v>
          </cell>
          <cell r="AA29">
            <v>7410.35</v>
          </cell>
          <cell r="AB29" t="str">
            <v>H</v>
          </cell>
          <cell r="AC29">
            <v>33.68</v>
          </cell>
        </row>
        <row r="30">
          <cell r="A30" t="str">
            <v>P8047</v>
          </cell>
          <cell r="B30" t="str">
            <v>Economista sênior</v>
          </cell>
          <cell r="C30" t="str">
            <v>mês</v>
          </cell>
          <cell r="D30">
            <v>9336.7999999999993</v>
          </cell>
          <cell r="E30">
            <v>76.19</v>
          </cell>
          <cell r="F30">
            <v>7113.71</v>
          </cell>
          <cell r="G30">
            <v>8.32</v>
          </cell>
          <cell r="H30">
            <v>776.57</v>
          </cell>
          <cell r="I30">
            <v>0</v>
          </cell>
          <cell r="J30">
            <v>0</v>
          </cell>
          <cell r="K30">
            <v>0</v>
          </cell>
          <cell r="L30">
            <v>0</v>
          </cell>
          <cell r="M30">
            <v>0</v>
          </cell>
          <cell r="N30">
            <v>0</v>
          </cell>
          <cell r="O30">
            <v>0.02</v>
          </cell>
          <cell r="P30">
            <v>2.09</v>
          </cell>
          <cell r="Q30">
            <v>0</v>
          </cell>
          <cell r="R30">
            <v>0</v>
          </cell>
          <cell r="S30">
            <v>3.3</v>
          </cell>
          <cell r="T30">
            <v>308.35000000000002</v>
          </cell>
          <cell r="U30">
            <v>0.11</v>
          </cell>
          <cell r="V30">
            <v>9.98</v>
          </cell>
          <cell r="W30">
            <v>87.939099999999996</v>
          </cell>
          <cell r="X30">
            <v>8210.7000000000007</v>
          </cell>
          <cell r="Y30">
            <v>17547.5</v>
          </cell>
          <cell r="AA30">
            <v>10433.790000000001</v>
          </cell>
          <cell r="AB30" t="str">
            <v>H</v>
          </cell>
          <cell r="AC30">
            <v>47.43</v>
          </cell>
        </row>
        <row r="31">
          <cell r="A31" t="str">
            <v>P8054</v>
          </cell>
          <cell r="B31" t="str">
            <v>Engenheiro agrônomo júnior</v>
          </cell>
          <cell r="C31" t="str">
            <v>mês</v>
          </cell>
          <cell r="D31">
            <v>12443.57</v>
          </cell>
          <cell r="E31">
            <v>76.790000000000006</v>
          </cell>
          <cell r="F31">
            <v>9555.42</v>
          </cell>
          <cell r="G31">
            <v>6.24</v>
          </cell>
          <cell r="H31">
            <v>776.57</v>
          </cell>
          <cell r="I31">
            <v>0.21</v>
          </cell>
          <cell r="J31">
            <v>26.62</v>
          </cell>
          <cell r="K31">
            <v>0</v>
          </cell>
          <cell r="L31">
            <v>0</v>
          </cell>
          <cell r="M31">
            <v>0</v>
          </cell>
          <cell r="N31">
            <v>0</v>
          </cell>
          <cell r="O31">
            <v>0.02</v>
          </cell>
          <cell r="P31">
            <v>3.04</v>
          </cell>
          <cell r="Q31">
            <v>0</v>
          </cell>
          <cell r="R31">
            <v>0</v>
          </cell>
          <cell r="S31">
            <v>2.48</v>
          </cell>
          <cell r="T31">
            <v>308.35000000000002</v>
          </cell>
          <cell r="U31">
            <v>0.08</v>
          </cell>
          <cell r="V31">
            <v>9.98</v>
          </cell>
          <cell r="W31">
            <v>85.827299999999994</v>
          </cell>
          <cell r="X31">
            <v>10679.97</v>
          </cell>
          <cell r="Y31">
            <v>23123.54</v>
          </cell>
          <cell r="AA31">
            <v>13568.12</v>
          </cell>
          <cell r="AB31" t="str">
            <v>H</v>
          </cell>
          <cell r="AC31">
            <v>61.67</v>
          </cell>
        </row>
        <row r="32">
          <cell r="A32" t="str">
            <v>P8055</v>
          </cell>
          <cell r="B32" t="str">
            <v>Engenheiro agrônomo pleno</v>
          </cell>
          <cell r="C32" t="str">
            <v>mês</v>
          </cell>
          <cell r="D32">
            <v>13437.97</v>
          </cell>
          <cell r="E32">
            <v>76.790000000000006</v>
          </cell>
          <cell r="F32">
            <v>10319.02</v>
          </cell>
          <cell r="G32">
            <v>5.78</v>
          </cell>
          <cell r="H32">
            <v>776.57</v>
          </cell>
          <cell r="I32">
            <v>0.2</v>
          </cell>
          <cell r="J32">
            <v>26.62</v>
          </cell>
          <cell r="K32">
            <v>0</v>
          </cell>
          <cell r="L32">
            <v>0</v>
          </cell>
          <cell r="M32">
            <v>0</v>
          </cell>
          <cell r="N32">
            <v>0</v>
          </cell>
          <cell r="O32">
            <v>0.02</v>
          </cell>
          <cell r="P32">
            <v>3.04</v>
          </cell>
          <cell r="Q32">
            <v>0</v>
          </cell>
          <cell r="R32">
            <v>0</v>
          </cell>
          <cell r="S32">
            <v>2.29</v>
          </cell>
          <cell r="T32">
            <v>308.35000000000002</v>
          </cell>
          <cell r="U32">
            <v>7.0000000000000007E-2</v>
          </cell>
          <cell r="V32">
            <v>9.98</v>
          </cell>
          <cell r="W32">
            <v>85.158500000000004</v>
          </cell>
          <cell r="X32">
            <v>11443.58</v>
          </cell>
          <cell r="Y32">
            <v>24881.55</v>
          </cell>
          <cell r="AA32">
            <v>14562.529999999999</v>
          </cell>
          <cell r="AB32" t="str">
            <v>H</v>
          </cell>
          <cell r="AC32">
            <v>66.19</v>
          </cell>
        </row>
        <row r="33">
          <cell r="A33" t="str">
            <v>P8056</v>
          </cell>
          <cell r="B33" t="str">
            <v>Engenheiro agrônomo sênior</v>
          </cell>
          <cell r="C33" t="str">
            <v>mês</v>
          </cell>
          <cell r="D33">
            <v>14432.38</v>
          </cell>
          <cell r="E33">
            <v>76.790000000000006</v>
          </cell>
          <cell r="F33">
            <v>11082.62</v>
          </cell>
          <cell r="G33">
            <v>5.38</v>
          </cell>
          <cell r="H33">
            <v>776.57</v>
          </cell>
          <cell r="I33">
            <v>0.18</v>
          </cell>
          <cell r="J33">
            <v>26.62</v>
          </cell>
          <cell r="K33">
            <v>0</v>
          </cell>
          <cell r="L33">
            <v>0</v>
          </cell>
          <cell r="M33">
            <v>0</v>
          </cell>
          <cell r="N33">
            <v>0</v>
          </cell>
          <cell r="O33">
            <v>0.02</v>
          </cell>
          <cell r="P33">
            <v>3.04</v>
          </cell>
          <cell r="Q33">
            <v>0</v>
          </cell>
          <cell r="R33">
            <v>0</v>
          </cell>
          <cell r="S33">
            <v>2.14</v>
          </cell>
          <cell r="T33">
            <v>308.35000000000002</v>
          </cell>
          <cell r="U33">
            <v>7.0000000000000007E-2</v>
          </cell>
          <cell r="V33">
            <v>9.98</v>
          </cell>
          <cell r="W33">
            <v>84.581900000000005</v>
          </cell>
          <cell r="X33">
            <v>12207.18</v>
          </cell>
          <cell r="Y33">
            <v>26639.56</v>
          </cell>
          <cell r="AA33">
            <v>15556.94</v>
          </cell>
          <cell r="AB33" t="str">
            <v>H</v>
          </cell>
          <cell r="AC33">
            <v>70.709999999999994</v>
          </cell>
        </row>
        <row r="34">
          <cell r="A34" t="str">
            <v>P8057</v>
          </cell>
          <cell r="B34" t="str">
            <v>Engenheiro ambiental júnior</v>
          </cell>
          <cell r="C34" t="str">
            <v>mês</v>
          </cell>
          <cell r="D34">
            <v>12443.57</v>
          </cell>
          <cell r="E34">
            <v>77.19</v>
          </cell>
          <cell r="F34">
            <v>9605.19</v>
          </cell>
          <cell r="G34">
            <v>6.24</v>
          </cell>
          <cell r="H34">
            <v>776.57</v>
          </cell>
          <cell r="I34">
            <v>0.21</v>
          </cell>
          <cell r="J34">
            <v>26.62</v>
          </cell>
          <cell r="K34">
            <v>0</v>
          </cell>
          <cell r="L34">
            <v>0</v>
          </cell>
          <cell r="M34">
            <v>0</v>
          </cell>
          <cell r="N34">
            <v>0</v>
          </cell>
          <cell r="O34">
            <v>0.02</v>
          </cell>
          <cell r="P34">
            <v>2.98</v>
          </cell>
          <cell r="Q34">
            <v>0</v>
          </cell>
          <cell r="R34">
            <v>0</v>
          </cell>
          <cell r="S34">
            <v>2.48</v>
          </cell>
          <cell r="T34">
            <v>308.35000000000002</v>
          </cell>
          <cell r="U34">
            <v>0.08</v>
          </cell>
          <cell r="V34">
            <v>9.98</v>
          </cell>
          <cell r="W34">
            <v>86.226799999999997</v>
          </cell>
          <cell r="X34">
            <v>10729.69</v>
          </cell>
          <cell r="Y34">
            <v>23173.26</v>
          </cell>
          <cell r="AA34">
            <v>13568.069999999998</v>
          </cell>
          <cell r="AB34" t="str">
            <v>H</v>
          </cell>
          <cell r="AC34">
            <v>61.67</v>
          </cell>
        </row>
        <row r="35">
          <cell r="A35" t="str">
            <v>P8058</v>
          </cell>
          <cell r="B35" t="str">
            <v>Engenheiro ambiental pleno</v>
          </cell>
          <cell r="C35" t="str">
            <v>mês</v>
          </cell>
          <cell r="D35">
            <v>14959.16</v>
          </cell>
          <cell r="E35">
            <v>77.19</v>
          </cell>
          <cell r="F35">
            <v>11546.98</v>
          </cell>
          <cell r="G35">
            <v>5.19</v>
          </cell>
          <cell r="H35">
            <v>776.57</v>
          </cell>
          <cell r="I35">
            <v>0.18</v>
          </cell>
          <cell r="J35">
            <v>26.62</v>
          </cell>
          <cell r="K35">
            <v>0</v>
          </cell>
          <cell r="L35">
            <v>0</v>
          </cell>
          <cell r="M35">
            <v>0</v>
          </cell>
          <cell r="N35">
            <v>0</v>
          </cell>
          <cell r="O35">
            <v>0.02</v>
          </cell>
          <cell r="P35">
            <v>2.98</v>
          </cell>
          <cell r="Q35">
            <v>0</v>
          </cell>
          <cell r="R35">
            <v>0</v>
          </cell>
          <cell r="S35">
            <v>2.06</v>
          </cell>
          <cell r="T35">
            <v>308.35000000000002</v>
          </cell>
          <cell r="U35">
            <v>7.0000000000000007E-2</v>
          </cell>
          <cell r="V35">
            <v>9.98</v>
          </cell>
          <cell r="W35">
            <v>84.707099999999997</v>
          </cell>
          <cell r="X35">
            <v>12671.47</v>
          </cell>
          <cell r="Y35">
            <v>27630.639999999999</v>
          </cell>
          <cell r="AA35">
            <v>16083.66</v>
          </cell>
          <cell r="AB35" t="str">
            <v>H</v>
          </cell>
          <cell r="AC35">
            <v>73.11</v>
          </cell>
        </row>
        <row r="36">
          <cell r="A36" t="str">
            <v>P8059</v>
          </cell>
          <cell r="B36" t="str">
            <v>Engenheiro ambiental sênior</v>
          </cell>
          <cell r="C36" t="str">
            <v>mês</v>
          </cell>
          <cell r="D36">
            <v>17474.75</v>
          </cell>
          <cell r="E36">
            <v>77.19</v>
          </cell>
          <cell r="F36">
            <v>13488.76</v>
          </cell>
          <cell r="G36">
            <v>4.4400000000000004</v>
          </cell>
          <cell r="H36">
            <v>776.57</v>
          </cell>
          <cell r="I36">
            <v>0.15</v>
          </cell>
          <cell r="J36">
            <v>26.62</v>
          </cell>
          <cell r="K36">
            <v>0</v>
          </cell>
          <cell r="L36">
            <v>0</v>
          </cell>
          <cell r="M36">
            <v>0</v>
          </cell>
          <cell r="N36">
            <v>0</v>
          </cell>
          <cell r="O36">
            <v>0.02</v>
          </cell>
          <cell r="P36">
            <v>2.98</v>
          </cell>
          <cell r="Q36">
            <v>0</v>
          </cell>
          <cell r="R36">
            <v>0</v>
          </cell>
          <cell r="S36">
            <v>1.76</v>
          </cell>
          <cell r="T36">
            <v>308.35000000000002</v>
          </cell>
          <cell r="U36">
            <v>0.06</v>
          </cell>
          <cell r="V36">
            <v>9.98</v>
          </cell>
          <cell r="W36">
            <v>83.625</v>
          </cell>
          <cell r="X36">
            <v>14613.26</v>
          </cell>
          <cell r="Y36">
            <v>32088.01</v>
          </cell>
          <cell r="AA36">
            <v>18599.25</v>
          </cell>
          <cell r="AB36" t="str">
            <v>H</v>
          </cell>
          <cell r="AC36">
            <v>84.54</v>
          </cell>
        </row>
        <row r="37">
          <cell r="A37" t="str">
            <v>P8060</v>
          </cell>
          <cell r="B37" t="str">
            <v>Engenheiro consultor especial</v>
          </cell>
          <cell r="C37" t="str">
            <v>mês</v>
          </cell>
          <cell r="D37">
            <v>23624.9</v>
          </cell>
          <cell r="E37">
            <v>76.959999999999994</v>
          </cell>
          <cell r="F37">
            <v>18181.73</v>
          </cell>
          <cell r="G37">
            <v>3.29</v>
          </cell>
          <cell r="H37">
            <v>776.57</v>
          </cell>
          <cell r="I37">
            <v>0.1</v>
          </cell>
          <cell r="J37">
            <v>24.31</v>
          </cell>
          <cell r="K37">
            <v>0</v>
          </cell>
          <cell r="L37">
            <v>0</v>
          </cell>
          <cell r="M37">
            <v>0</v>
          </cell>
          <cell r="N37">
            <v>0</v>
          </cell>
          <cell r="O37">
            <v>0.01</v>
          </cell>
          <cell r="P37">
            <v>2.87</v>
          </cell>
          <cell r="Q37">
            <v>0</v>
          </cell>
          <cell r="R37">
            <v>0</v>
          </cell>
          <cell r="S37">
            <v>1.31</v>
          </cell>
          <cell r="T37">
            <v>308.35000000000002</v>
          </cell>
          <cell r="U37">
            <v>0.04</v>
          </cell>
          <cell r="V37">
            <v>9.98</v>
          </cell>
          <cell r="W37">
            <v>81.709599999999995</v>
          </cell>
          <cell r="X37">
            <v>19303.8</v>
          </cell>
          <cell r="Y37">
            <v>42928.71</v>
          </cell>
          <cell r="AA37">
            <v>24746.98</v>
          </cell>
          <cell r="AB37" t="str">
            <v>H</v>
          </cell>
          <cell r="AC37">
            <v>112.49</v>
          </cell>
        </row>
        <row r="38">
          <cell r="A38" t="str">
            <v>P8061</v>
          </cell>
          <cell r="B38" t="str">
            <v>Engenheiro coordenador</v>
          </cell>
          <cell r="C38" t="str">
            <v>mês</v>
          </cell>
          <cell r="D38">
            <v>19687.419999999998</v>
          </cell>
          <cell r="E38">
            <v>76.959999999999994</v>
          </cell>
          <cell r="F38">
            <v>15151.44</v>
          </cell>
          <cell r="G38">
            <v>3.94</v>
          </cell>
          <cell r="H38">
            <v>776.57</v>
          </cell>
          <cell r="I38">
            <v>0.12</v>
          </cell>
          <cell r="J38">
            <v>24.31</v>
          </cell>
          <cell r="K38">
            <v>0</v>
          </cell>
          <cell r="L38">
            <v>0</v>
          </cell>
          <cell r="M38">
            <v>0</v>
          </cell>
          <cell r="N38">
            <v>0</v>
          </cell>
          <cell r="O38">
            <v>0.01</v>
          </cell>
          <cell r="P38">
            <v>2.87</v>
          </cell>
          <cell r="Q38">
            <v>0</v>
          </cell>
          <cell r="R38">
            <v>0</v>
          </cell>
          <cell r="S38">
            <v>1.57</v>
          </cell>
          <cell r="T38">
            <v>308.35000000000002</v>
          </cell>
          <cell r="U38">
            <v>0.05</v>
          </cell>
          <cell r="V38">
            <v>9.98</v>
          </cell>
          <cell r="W38">
            <v>82.659499999999994</v>
          </cell>
          <cell r="X38">
            <v>16273.52</v>
          </cell>
          <cell r="Y38">
            <v>35960.94</v>
          </cell>
          <cell r="AA38">
            <v>20809.5</v>
          </cell>
          <cell r="AB38" t="str">
            <v>H</v>
          </cell>
          <cell r="AC38">
            <v>94.59</v>
          </cell>
        </row>
        <row r="39">
          <cell r="A39" t="str">
            <v>P8062</v>
          </cell>
          <cell r="B39" t="str">
            <v>Engenheiro de pesca júnior</v>
          </cell>
          <cell r="C39" t="str">
            <v>mês</v>
          </cell>
          <cell r="D39">
            <v>12443.57</v>
          </cell>
          <cell r="E39">
            <v>77.55</v>
          </cell>
          <cell r="F39">
            <v>9649.99</v>
          </cell>
          <cell r="G39">
            <v>6.24</v>
          </cell>
          <cell r="H39">
            <v>776.57</v>
          </cell>
          <cell r="I39">
            <v>0.21</v>
          </cell>
          <cell r="J39">
            <v>26.62</v>
          </cell>
          <cell r="K39">
            <v>0</v>
          </cell>
          <cell r="L39">
            <v>0</v>
          </cell>
          <cell r="M39">
            <v>0</v>
          </cell>
          <cell r="N39">
            <v>0</v>
          </cell>
          <cell r="O39">
            <v>0.03</v>
          </cell>
          <cell r="P39">
            <v>3.59</v>
          </cell>
          <cell r="Q39">
            <v>0</v>
          </cell>
          <cell r="R39">
            <v>0</v>
          </cell>
          <cell r="S39">
            <v>2.48</v>
          </cell>
          <cell r="T39">
            <v>308.35000000000002</v>
          </cell>
          <cell r="U39">
            <v>0.08</v>
          </cell>
          <cell r="V39">
            <v>9.98</v>
          </cell>
          <cell r="W39">
            <v>86.591700000000003</v>
          </cell>
          <cell r="X39">
            <v>10775.1</v>
          </cell>
          <cell r="Y39">
            <v>23218.67</v>
          </cell>
          <cell r="AA39">
            <v>13568.679999999998</v>
          </cell>
          <cell r="AB39" t="str">
            <v>H</v>
          </cell>
          <cell r="AC39">
            <v>61.68</v>
          </cell>
        </row>
        <row r="40">
          <cell r="A40" t="str">
            <v>P8063</v>
          </cell>
          <cell r="B40" t="str">
            <v>Engenheiro de pesca pleno</v>
          </cell>
          <cell r="C40" t="str">
            <v>mês</v>
          </cell>
          <cell r="D40">
            <v>14437.26</v>
          </cell>
          <cell r="E40">
            <v>77.55</v>
          </cell>
          <cell r="F40">
            <v>11196.09</v>
          </cell>
          <cell r="G40">
            <v>5.38</v>
          </cell>
          <cell r="H40">
            <v>776.57</v>
          </cell>
          <cell r="I40">
            <v>0.18</v>
          </cell>
          <cell r="J40">
            <v>26.62</v>
          </cell>
          <cell r="K40">
            <v>0</v>
          </cell>
          <cell r="L40">
            <v>0</v>
          </cell>
          <cell r="M40">
            <v>0</v>
          </cell>
          <cell r="N40">
            <v>0</v>
          </cell>
          <cell r="O40">
            <v>0.02</v>
          </cell>
          <cell r="P40">
            <v>3.59</v>
          </cell>
          <cell r="Q40">
            <v>0</v>
          </cell>
          <cell r="R40">
            <v>0</v>
          </cell>
          <cell r="S40">
            <v>2.14</v>
          </cell>
          <cell r="T40">
            <v>308.35000000000002</v>
          </cell>
          <cell r="U40">
            <v>7.0000000000000007E-2</v>
          </cell>
          <cell r="V40">
            <v>9.98</v>
          </cell>
          <cell r="W40">
            <v>85.343100000000007</v>
          </cell>
          <cell r="X40">
            <v>12321.2</v>
          </cell>
          <cell r="Y40">
            <v>26758.46</v>
          </cell>
          <cell r="AA40">
            <v>15562.369999999999</v>
          </cell>
          <cell r="AB40" t="str">
            <v>H</v>
          </cell>
          <cell r="AC40">
            <v>70.739999999999995</v>
          </cell>
        </row>
        <row r="41">
          <cell r="A41" t="str">
            <v>P8064</v>
          </cell>
          <cell r="B41" t="str">
            <v>Engenheiro de pesca sênior</v>
          </cell>
          <cell r="C41" t="str">
            <v>mês</v>
          </cell>
          <cell r="D41">
            <v>16430.95</v>
          </cell>
          <cell r="E41">
            <v>77.55</v>
          </cell>
          <cell r="F41">
            <v>12742.2</v>
          </cell>
          <cell r="G41">
            <v>4.7300000000000004</v>
          </cell>
          <cell r="H41">
            <v>776.57</v>
          </cell>
          <cell r="I41">
            <v>0.16</v>
          </cell>
          <cell r="J41">
            <v>26.62</v>
          </cell>
          <cell r="K41">
            <v>0</v>
          </cell>
          <cell r="L41">
            <v>0</v>
          </cell>
          <cell r="M41">
            <v>0</v>
          </cell>
          <cell r="N41">
            <v>0</v>
          </cell>
          <cell r="O41">
            <v>0.02</v>
          </cell>
          <cell r="P41">
            <v>3.59</v>
          </cell>
          <cell r="Q41">
            <v>0</v>
          </cell>
          <cell r="R41">
            <v>0</v>
          </cell>
          <cell r="S41">
            <v>1.88</v>
          </cell>
          <cell r="T41">
            <v>308.35000000000002</v>
          </cell>
          <cell r="U41">
            <v>0.06</v>
          </cell>
          <cell r="V41">
            <v>9.98</v>
          </cell>
          <cell r="W41">
            <v>84.397499999999994</v>
          </cell>
          <cell r="X41">
            <v>13867.31</v>
          </cell>
          <cell r="Y41">
            <v>30298.26</v>
          </cell>
          <cell r="AA41">
            <v>17556.059999999998</v>
          </cell>
          <cell r="AB41" t="str">
            <v>H</v>
          </cell>
          <cell r="AC41">
            <v>79.8</v>
          </cell>
        </row>
        <row r="42">
          <cell r="A42" t="str">
            <v>P8065</v>
          </cell>
          <cell r="B42" t="str">
            <v>Engenheiro de projetos júnior</v>
          </cell>
          <cell r="C42" t="str">
            <v>mês</v>
          </cell>
          <cell r="D42">
            <v>12443.57</v>
          </cell>
          <cell r="E42">
            <v>76.959999999999994</v>
          </cell>
          <cell r="F42">
            <v>9576.57</v>
          </cell>
          <cell r="G42">
            <v>6.24</v>
          </cell>
          <cell r="H42">
            <v>776.57</v>
          </cell>
          <cell r="I42">
            <v>0.21</v>
          </cell>
          <cell r="J42">
            <v>26.62</v>
          </cell>
          <cell r="K42">
            <v>0</v>
          </cell>
          <cell r="L42">
            <v>0</v>
          </cell>
          <cell r="M42">
            <v>0</v>
          </cell>
          <cell r="N42">
            <v>0</v>
          </cell>
          <cell r="O42">
            <v>0.02</v>
          </cell>
          <cell r="P42">
            <v>2.87</v>
          </cell>
          <cell r="Q42">
            <v>0</v>
          </cell>
          <cell r="R42">
            <v>0</v>
          </cell>
          <cell r="S42">
            <v>2.48</v>
          </cell>
          <cell r="T42">
            <v>308.35000000000002</v>
          </cell>
          <cell r="U42">
            <v>0.08</v>
          </cell>
          <cell r="V42">
            <v>9.98</v>
          </cell>
          <cell r="W42">
            <v>85.995900000000006</v>
          </cell>
          <cell r="X42">
            <v>10700.96</v>
          </cell>
          <cell r="Y42">
            <v>23144.52</v>
          </cell>
          <cell r="AA42">
            <v>13567.95</v>
          </cell>
          <cell r="AB42" t="str">
            <v>H</v>
          </cell>
          <cell r="AC42">
            <v>61.67</v>
          </cell>
        </row>
        <row r="43">
          <cell r="A43" t="str">
            <v>P8066</v>
          </cell>
          <cell r="B43" t="str">
            <v>Engenheiro de projetos pleno</v>
          </cell>
          <cell r="C43" t="str">
            <v>mês</v>
          </cell>
          <cell r="D43">
            <v>14798.49</v>
          </cell>
          <cell r="E43">
            <v>76.959999999999994</v>
          </cell>
          <cell r="F43">
            <v>11388.92</v>
          </cell>
          <cell r="G43">
            <v>5.25</v>
          </cell>
          <cell r="H43">
            <v>776.57</v>
          </cell>
          <cell r="I43">
            <v>0.18</v>
          </cell>
          <cell r="J43">
            <v>26.62</v>
          </cell>
          <cell r="K43">
            <v>0</v>
          </cell>
          <cell r="L43">
            <v>0</v>
          </cell>
          <cell r="M43">
            <v>0</v>
          </cell>
          <cell r="N43">
            <v>0</v>
          </cell>
          <cell r="O43">
            <v>0.02</v>
          </cell>
          <cell r="P43">
            <v>2.87</v>
          </cell>
          <cell r="Q43">
            <v>0</v>
          </cell>
          <cell r="R43">
            <v>0</v>
          </cell>
          <cell r="S43">
            <v>2.08</v>
          </cell>
          <cell r="T43">
            <v>308.35000000000002</v>
          </cell>
          <cell r="U43">
            <v>7.0000000000000007E-2</v>
          </cell>
          <cell r="V43">
            <v>9.98</v>
          </cell>
          <cell r="W43">
            <v>84.558000000000007</v>
          </cell>
          <cell r="X43">
            <v>12513.3</v>
          </cell>
          <cell r="Y43">
            <v>27311.8</v>
          </cell>
          <cell r="AA43">
            <v>15922.88</v>
          </cell>
          <cell r="AB43" t="str">
            <v>H</v>
          </cell>
          <cell r="AC43">
            <v>72.38</v>
          </cell>
        </row>
        <row r="44">
          <cell r="A44" t="str">
            <v>P8067</v>
          </cell>
          <cell r="B44" t="str">
            <v>Engenheiro de projetos sênior</v>
          </cell>
          <cell r="C44" t="str">
            <v>mês</v>
          </cell>
          <cell r="D44">
            <v>17153.419999999998</v>
          </cell>
          <cell r="E44">
            <v>76.959999999999994</v>
          </cell>
          <cell r="F44">
            <v>13201.27</v>
          </cell>
          <cell r="G44">
            <v>4.53</v>
          </cell>
          <cell r="H44">
            <v>776.57</v>
          </cell>
          <cell r="I44">
            <v>0.16</v>
          </cell>
          <cell r="J44">
            <v>26.62</v>
          </cell>
          <cell r="K44">
            <v>0</v>
          </cell>
          <cell r="L44">
            <v>0</v>
          </cell>
          <cell r="M44">
            <v>0</v>
          </cell>
          <cell r="N44">
            <v>0</v>
          </cell>
          <cell r="O44">
            <v>0.02</v>
          </cell>
          <cell r="P44">
            <v>2.87</v>
          </cell>
          <cell r="Q44">
            <v>0</v>
          </cell>
          <cell r="R44">
            <v>0</v>
          </cell>
          <cell r="S44">
            <v>1.8</v>
          </cell>
          <cell r="T44">
            <v>308.35000000000002</v>
          </cell>
          <cell r="U44">
            <v>0.06</v>
          </cell>
          <cell r="V44">
            <v>9.98</v>
          </cell>
          <cell r="W44">
            <v>83.514899999999997</v>
          </cell>
          <cell r="X44">
            <v>14325.65</v>
          </cell>
          <cell r="Y44">
            <v>31479.07</v>
          </cell>
          <cell r="AA44">
            <v>18277.8</v>
          </cell>
          <cell r="AB44" t="str">
            <v>H</v>
          </cell>
          <cell r="AC44">
            <v>83.08</v>
          </cell>
        </row>
        <row r="45">
          <cell r="A45" t="str">
            <v>P8068</v>
          </cell>
          <cell r="B45" t="str">
            <v>Engenheiro florestal júnior</v>
          </cell>
          <cell r="C45" t="str">
            <v>mês</v>
          </cell>
          <cell r="D45">
            <v>12443.57</v>
          </cell>
          <cell r="E45">
            <v>77.55</v>
          </cell>
          <cell r="F45">
            <v>9649.99</v>
          </cell>
          <cell r="G45">
            <v>6.24</v>
          </cell>
          <cell r="H45">
            <v>776.57</v>
          </cell>
          <cell r="I45">
            <v>0.21</v>
          </cell>
          <cell r="J45">
            <v>26.62</v>
          </cell>
          <cell r="K45">
            <v>0</v>
          </cell>
          <cell r="L45">
            <v>0</v>
          </cell>
          <cell r="M45">
            <v>0</v>
          </cell>
          <cell r="N45">
            <v>0</v>
          </cell>
          <cell r="O45">
            <v>0.03</v>
          </cell>
          <cell r="P45">
            <v>3.59</v>
          </cell>
          <cell r="Q45">
            <v>0</v>
          </cell>
          <cell r="R45">
            <v>0</v>
          </cell>
          <cell r="S45">
            <v>2.48</v>
          </cell>
          <cell r="T45">
            <v>308.35000000000002</v>
          </cell>
          <cell r="U45">
            <v>0.08</v>
          </cell>
          <cell r="V45">
            <v>9.98</v>
          </cell>
          <cell r="W45">
            <v>86.591700000000003</v>
          </cell>
          <cell r="X45">
            <v>10775.1</v>
          </cell>
          <cell r="Y45">
            <v>23218.67</v>
          </cell>
          <cell r="AA45">
            <v>13568.679999999998</v>
          </cell>
          <cell r="AB45" t="str">
            <v>H</v>
          </cell>
          <cell r="AC45">
            <v>61.68</v>
          </cell>
        </row>
        <row r="46">
          <cell r="A46" t="str">
            <v>P8069</v>
          </cell>
          <cell r="B46" t="str">
            <v>Engenheiro florestal pleno</v>
          </cell>
          <cell r="C46" t="str">
            <v>mês</v>
          </cell>
          <cell r="D46">
            <v>14437.26</v>
          </cell>
          <cell r="E46">
            <v>77.55</v>
          </cell>
          <cell r="F46">
            <v>11196.09</v>
          </cell>
          <cell r="G46">
            <v>5.38</v>
          </cell>
          <cell r="H46">
            <v>776.57</v>
          </cell>
          <cell r="I46">
            <v>0.18</v>
          </cell>
          <cell r="J46">
            <v>26.62</v>
          </cell>
          <cell r="K46">
            <v>0</v>
          </cell>
          <cell r="L46">
            <v>0</v>
          </cell>
          <cell r="M46">
            <v>0</v>
          </cell>
          <cell r="N46">
            <v>0</v>
          </cell>
          <cell r="O46">
            <v>0.02</v>
          </cell>
          <cell r="P46">
            <v>3.59</v>
          </cell>
          <cell r="Q46">
            <v>0</v>
          </cell>
          <cell r="R46">
            <v>0</v>
          </cell>
          <cell r="S46">
            <v>2.14</v>
          </cell>
          <cell r="T46">
            <v>308.35000000000002</v>
          </cell>
          <cell r="U46">
            <v>7.0000000000000007E-2</v>
          </cell>
          <cell r="V46">
            <v>9.98</v>
          </cell>
          <cell r="W46">
            <v>85.343100000000007</v>
          </cell>
          <cell r="X46">
            <v>12321.2</v>
          </cell>
          <cell r="Y46">
            <v>26758.46</v>
          </cell>
          <cell r="AA46">
            <v>15562.369999999999</v>
          </cell>
          <cell r="AB46" t="str">
            <v>H</v>
          </cell>
          <cell r="AC46">
            <v>70.739999999999995</v>
          </cell>
        </row>
        <row r="47">
          <cell r="A47" t="str">
            <v>P8070</v>
          </cell>
          <cell r="B47" t="str">
            <v>Engenheiro florestal sênior</v>
          </cell>
          <cell r="C47" t="str">
            <v>mês</v>
          </cell>
          <cell r="D47">
            <v>16430.95</v>
          </cell>
          <cell r="E47">
            <v>77.55</v>
          </cell>
          <cell r="F47">
            <v>12742.2</v>
          </cell>
          <cell r="G47">
            <v>4.7300000000000004</v>
          </cell>
          <cell r="H47">
            <v>776.57</v>
          </cell>
          <cell r="I47">
            <v>0.16</v>
          </cell>
          <cell r="J47">
            <v>26.62</v>
          </cell>
          <cell r="K47">
            <v>0</v>
          </cell>
          <cell r="L47">
            <v>0</v>
          </cell>
          <cell r="M47">
            <v>0</v>
          </cell>
          <cell r="N47">
            <v>0</v>
          </cell>
          <cell r="O47">
            <v>0.02</v>
          </cell>
          <cell r="P47">
            <v>3.59</v>
          </cell>
          <cell r="Q47">
            <v>0</v>
          </cell>
          <cell r="R47">
            <v>0</v>
          </cell>
          <cell r="S47">
            <v>1.88</v>
          </cell>
          <cell r="T47">
            <v>308.35000000000002</v>
          </cell>
          <cell r="U47">
            <v>0.06</v>
          </cell>
          <cell r="V47">
            <v>9.98</v>
          </cell>
          <cell r="W47">
            <v>84.397499999999994</v>
          </cell>
          <cell r="X47">
            <v>13867.31</v>
          </cell>
          <cell r="Y47">
            <v>30298.26</v>
          </cell>
          <cell r="AA47">
            <v>17556.059999999998</v>
          </cell>
          <cell r="AB47" t="str">
            <v>H</v>
          </cell>
          <cell r="AC47">
            <v>79.8</v>
          </cell>
        </row>
        <row r="48">
          <cell r="A48" t="str">
            <v>P8080</v>
          </cell>
          <cell r="B48" t="str">
            <v>Geólogo júnior</v>
          </cell>
          <cell r="C48" t="str">
            <v>mês</v>
          </cell>
          <cell r="D48">
            <v>11984.56</v>
          </cell>
          <cell r="E48">
            <v>77.52</v>
          </cell>
          <cell r="F48">
            <v>9290.43</v>
          </cell>
          <cell r="G48">
            <v>6.48</v>
          </cell>
          <cell r="H48">
            <v>776.57</v>
          </cell>
          <cell r="I48">
            <v>0.22</v>
          </cell>
          <cell r="J48">
            <v>26.62</v>
          </cell>
          <cell r="K48">
            <v>0</v>
          </cell>
          <cell r="L48">
            <v>0</v>
          </cell>
          <cell r="M48">
            <v>0</v>
          </cell>
          <cell r="N48">
            <v>0</v>
          </cell>
          <cell r="O48">
            <v>0.03</v>
          </cell>
          <cell r="P48">
            <v>4.09</v>
          </cell>
          <cell r="Q48">
            <v>0</v>
          </cell>
          <cell r="R48">
            <v>0</v>
          </cell>
          <cell r="S48">
            <v>2.57</v>
          </cell>
          <cell r="T48">
            <v>308.35000000000002</v>
          </cell>
          <cell r="U48">
            <v>0.08</v>
          </cell>
          <cell r="V48">
            <v>9.98</v>
          </cell>
          <cell r="W48">
            <v>86.912199999999999</v>
          </cell>
          <cell r="X48">
            <v>10416.040000000001</v>
          </cell>
          <cell r="Y48">
            <v>22400.6</v>
          </cell>
          <cell r="AA48">
            <v>13110.169999999998</v>
          </cell>
          <cell r="AB48" t="str">
            <v>H</v>
          </cell>
          <cell r="AC48">
            <v>59.59</v>
          </cell>
        </row>
        <row r="49">
          <cell r="A49" t="str">
            <v>P8081</v>
          </cell>
          <cell r="B49" t="str">
            <v>Geólogo pleno</v>
          </cell>
          <cell r="C49" t="str">
            <v>mês</v>
          </cell>
          <cell r="D49">
            <v>14429.37</v>
          </cell>
          <cell r="E49">
            <v>77.52</v>
          </cell>
          <cell r="F49">
            <v>11185.65</v>
          </cell>
          <cell r="G49">
            <v>5.38</v>
          </cell>
          <cell r="H49">
            <v>776.57</v>
          </cell>
          <cell r="I49">
            <v>0.18</v>
          </cell>
          <cell r="J49">
            <v>26.62</v>
          </cell>
          <cell r="K49">
            <v>0</v>
          </cell>
          <cell r="L49">
            <v>0</v>
          </cell>
          <cell r="M49">
            <v>0</v>
          </cell>
          <cell r="N49">
            <v>0</v>
          </cell>
          <cell r="O49">
            <v>0.03</v>
          </cell>
          <cell r="P49">
            <v>4.09</v>
          </cell>
          <cell r="Q49">
            <v>0</v>
          </cell>
          <cell r="R49">
            <v>0</v>
          </cell>
          <cell r="S49">
            <v>2.14</v>
          </cell>
          <cell r="T49">
            <v>308.35000000000002</v>
          </cell>
          <cell r="U49">
            <v>7.0000000000000007E-2</v>
          </cell>
          <cell r="V49">
            <v>9.98</v>
          </cell>
          <cell r="W49">
            <v>85.320800000000006</v>
          </cell>
          <cell r="X49">
            <v>12311.26</v>
          </cell>
          <cell r="Y49">
            <v>26740.63</v>
          </cell>
          <cell r="AA49">
            <v>15554.980000000001</v>
          </cell>
          <cell r="AB49" t="str">
            <v>H</v>
          </cell>
          <cell r="AC49">
            <v>70.7</v>
          </cell>
        </row>
        <row r="50">
          <cell r="A50" t="str">
            <v>P8082</v>
          </cell>
          <cell r="B50" t="str">
            <v>Geólogo sênior</v>
          </cell>
          <cell r="C50" t="str">
            <v>mês</v>
          </cell>
          <cell r="D50">
            <v>16874.18</v>
          </cell>
          <cell r="E50">
            <v>77.52</v>
          </cell>
          <cell r="F50">
            <v>13080.86</v>
          </cell>
          <cell r="G50">
            <v>4.5999999999999996</v>
          </cell>
          <cell r="H50">
            <v>776.57</v>
          </cell>
          <cell r="I50">
            <v>0.16</v>
          </cell>
          <cell r="J50">
            <v>26.62</v>
          </cell>
          <cell r="K50">
            <v>0</v>
          </cell>
          <cell r="L50">
            <v>0</v>
          </cell>
          <cell r="M50">
            <v>0</v>
          </cell>
          <cell r="N50">
            <v>0</v>
          </cell>
          <cell r="O50">
            <v>0.02</v>
          </cell>
          <cell r="P50">
            <v>4.09</v>
          </cell>
          <cell r="Q50">
            <v>0</v>
          </cell>
          <cell r="R50">
            <v>0</v>
          </cell>
          <cell r="S50">
            <v>1.83</v>
          </cell>
          <cell r="T50">
            <v>308.35000000000002</v>
          </cell>
          <cell r="U50">
            <v>0.06</v>
          </cell>
          <cell r="V50">
            <v>9.98</v>
          </cell>
          <cell r="W50">
            <v>84.190600000000003</v>
          </cell>
          <cell r="X50">
            <v>14206.47</v>
          </cell>
          <cell r="Y50">
            <v>31080.65</v>
          </cell>
          <cell r="AA50">
            <v>17999.79</v>
          </cell>
          <cell r="AB50" t="str">
            <v>H</v>
          </cell>
          <cell r="AC50">
            <v>81.819999999999993</v>
          </cell>
        </row>
        <row r="51">
          <cell r="A51" t="str">
            <v>P8090</v>
          </cell>
          <cell r="B51" t="str">
            <v>Agente local</v>
          </cell>
          <cell r="C51" t="str">
            <v>mês</v>
          </cell>
          <cell r="D51">
            <v>1896.61</v>
          </cell>
          <cell r="E51">
            <v>77.31</v>
          </cell>
          <cell r="F51">
            <v>1466.27</v>
          </cell>
          <cell r="G51">
            <v>40.950000000000003</v>
          </cell>
          <cell r="H51">
            <v>776.57</v>
          </cell>
          <cell r="I51">
            <v>1.4</v>
          </cell>
          <cell r="J51">
            <v>26.62</v>
          </cell>
          <cell r="K51">
            <v>0</v>
          </cell>
          <cell r="L51">
            <v>0</v>
          </cell>
          <cell r="M51">
            <v>7.12</v>
          </cell>
          <cell r="N51">
            <v>135.1</v>
          </cell>
          <cell r="O51">
            <v>0.22</v>
          </cell>
          <cell r="P51">
            <v>4.16</v>
          </cell>
          <cell r="Q51">
            <v>0</v>
          </cell>
          <cell r="R51">
            <v>0</v>
          </cell>
          <cell r="S51">
            <v>16.260000000000002</v>
          </cell>
          <cell r="T51">
            <v>308.35000000000002</v>
          </cell>
          <cell r="U51">
            <v>0.53</v>
          </cell>
          <cell r="V51">
            <v>9.98</v>
          </cell>
          <cell r="W51">
            <v>143.78540000000001</v>
          </cell>
          <cell r="X51">
            <v>2727.05</v>
          </cell>
          <cell r="Y51">
            <v>4623.66</v>
          </cell>
          <cell r="AA51">
            <v>3157.39</v>
          </cell>
          <cell r="AB51" t="str">
            <v>H</v>
          </cell>
          <cell r="AC51">
            <v>14.35</v>
          </cell>
        </row>
        <row r="52">
          <cell r="A52" t="str">
            <v>P8092</v>
          </cell>
          <cell r="B52" t="str">
            <v>Jornalista júnior</v>
          </cell>
          <cell r="C52" t="str">
            <v>mês</v>
          </cell>
          <cell r="D52">
            <v>3383.88</v>
          </cell>
          <cell r="E52">
            <v>76.8</v>
          </cell>
          <cell r="F52">
            <v>2598.8200000000002</v>
          </cell>
          <cell r="G52">
            <v>22.95</v>
          </cell>
          <cell r="H52">
            <v>776.57</v>
          </cell>
          <cell r="I52">
            <v>0.79</v>
          </cell>
          <cell r="J52">
            <v>26.62</v>
          </cell>
          <cell r="K52">
            <v>0</v>
          </cell>
          <cell r="L52">
            <v>0</v>
          </cell>
          <cell r="M52">
            <v>1.36</v>
          </cell>
          <cell r="N52">
            <v>45.87</v>
          </cell>
          <cell r="O52">
            <v>0.09</v>
          </cell>
          <cell r="P52">
            <v>2.97</v>
          </cell>
          <cell r="Q52">
            <v>0</v>
          </cell>
          <cell r="R52">
            <v>0</v>
          </cell>
          <cell r="S52">
            <v>9.11</v>
          </cell>
          <cell r="T52">
            <v>308.35000000000002</v>
          </cell>
          <cell r="U52">
            <v>0.28999999999999998</v>
          </cell>
          <cell r="V52">
            <v>9.98</v>
          </cell>
          <cell r="W52">
            <v>111.3862</v>
          </cell>
          <cell r="X52">
            <v>3769.17</v>
          </cell>
          <cell r="Y52">
            <v>7153.05</v>
          </cell>
          <cell r="AA52">
            <v>4554.2299999999996</v>
          </cell>
          <cell r="AB52" t="str">
            <v>H</v>
          </cell>
          <cell r="AC52">
            <v>20.7</v>
          </cell>
        </row>
        <row r="53">
          <cell r="A53" t="str">
            <v>P8093</v>
          </cell>
          <cell r="B53" t="str">
            <v>Jornalista pleno</v>
          </cell>
          <cell r="C53" t="str">
            <v>mês</v>
          </cell>
          <cell r="D53">
            <v>4511.84</v>
          </cell>
          <cell r="E53">
            <v>76.8</v>
          </cell>
          <cell r="F53">
            <v>3465.09</v>
          </cell>
          <cell r="G53">
            <v>17.21</v>
          </cell>
          <cell r="H53">
            <v>776.57</v>
          </cell>
          <cell r="I53">
            <v>0.59</v>
          </cell>
          <cell r="J53">
            <v>26.62</v>
          </cell>
          <cell r="K53">
            <v>0</v>
          </cell>
          <cell r="L53">
            <v>0</v>
          </cell>
          <cell r="M53">
            <v>0</v>
          </cell>
          <cell r="N53">
            <v>0</v>
          </cell>
          <cell r="O53">
            <v>7.0000000000000007E-2</v>
          </cell>
          <cell r="P53">
            <v>2.97</v>
          </cell>
          <cell r="Q53">
            <v>0</v>
          </cell>
          <cell r="R53">
            <v>0</v>
          </cell>
          <cell r="S53">
            <v>6.83</v>
          </cell>
          <cell r="T53">
            <v>308.35000000000002</v>
          </cell>
          <cell r="U53">
            <v>0.22</v>
          </cell>
          <cell r="V53">
            <v>9.98</v>
          </cell>
          <cell r="W53">
            <v>101.723</v>
          </cell>
          <cell r="X53">
            <v>4589.58</v>
          </cell>
          <cell r="Y53">
            <v>9101.42</v>
          </cell>
          <cell r="AA53">
            <v>5636.33</v>
          </cell>
          <cell r="AB53" t="str">
            <v>H</v>
          </cell>
          <cell r="AC53">
            <v>25.62</v>
          </cell>
        </row>
        <row r="54">
          <cell r="A54" t="str">
            <v>P8094</v>
          </cell>
          <cell r="B54" t="str">
            <v>Jornalista sênior</v>
          </cell>
          <cell r="C54" t="str">
            <v>mês</v>
          </cell>
          <cell r="D54">
            <v>8506.93</v>
          </cell>
          <cell r="E54">
            <v>76.8</v>
          </cell>
          <cell r="F54">
            <v>6533.32</v>
          </cell>
          <cell r="G54">
            <v>9.1300000000000008</v>
          </cell>
          <cell r="H54">
            <v>776.57</v>
          </cell>
          <cell r="I54">
            <v>0.31</v>
          </cell>
          <cell r="J54">
            <v>26.62</v>
          </cell>
          <cell r="K54">
            <v>0</v>
          </cell>
          <cell r="L54">
            <v>0</v>
          </cell>
          <cell r="M54">
            <v>0</v>
          </cell>
          <cell r="N54">
            <v>0</v>
          </cell>
          <cell r="O54">
            <v>0.03</v>
          </cell>
          <cell r="P54">
            <v>2.97</v>
          </cell>
          <cell r="Q54">
            <v>0</v>
          </cell>
          <cell r="R54">
            <v>0</v>
          </cell>
          <cell r="S54">
            <v>3.62</v>
          </cell>
          <cell r="T54">
            <v>308.35000000000002</v>
          </cell>
          <cell r="U54">
            <v>0.12</v>
          </cell>
          <cell r="V54">
            <v>9.98</v>
          </cell>
          <cell r="W54">
            <v>90.018500000000003</v>
          </cell>
          <cell r="X54">
            <v>7657.81</v>
          </cell>
          <cell r="Y54">
            <v>16164.74</v>
          </cell>
          <cell r="AA54">
            <v>9631.42</v>
          </cell>
          <cell r="AB54" t="str">
            <v>H</v>
          </cell>
          <cell r="AC54">
            <v>43.78</v>
          </cell>
        </row>
        <row r="55">
          <cell r="A55" t="str">
            <v>P8098</v>
          </cell>
          <cell r="B55" t="str">
            <v>Laboratorista</v>
          </cell>
          <cell r="C55" t="str">
            <v>mês</v>
          </cell>
          <cell r="D55">
            <v>2558.35</v>
          </cell>
          <cell r="E55">
            <v>77.489999999999995</v>
          </cell>
          <cell r="F55">
            <v>1982.47</v>
          </cell>
          <cell r="G55">
            <v>30.35</v>
          </cell>
          <cell r="H55">
            <v>776.57</v>
          </cell>
          <cell r="I55">
            <v>1.17</v>
          </cell>
          <cell r="J55">
            <v>29.85</v>
          </cell>
          <cell r="K55">
            <v>0</v>
          </cell>
          <cell r="L55">
            <v>0</v>
          </cell>
          <cell r="M55">
            <v>3.73</v>
          </cell>
          <cell r="N55">
            <v>95.4</v>
          </cell>
          <cell r="O55">
            <v>0.15</v>
          </cell>
          <cell r="P55">
            <v>3.89</v>
          </cell>
          <cell r="Q55">
            <v>0</v>
          </cell>
          <cell r="R55">
            <v>0</v>
          </cell>
          <cell r="S55">
            <v>12.05</v>
          </cell>
          <cell r="T55">
            <v>308.35000000000002</v>
          </cell>
          <cell r="U55">
            <v>0.39</v>
          </cell>
          <cell r="V55">
            <v>9.98</v>
          </cell>
          <cell r="W55">
            <v>125.33459999999999</v>
          </cell>
          <cell r="X55">
            <v>3206.5</v>
          </cell>
          <cell r="Y55">
            <v>5764.85</v>
          </cell>
          <cell r="AA55">
            <v>3782.38</v>
          </cell>
          <cell r="AB55" t="str">
            <v>H</v>
          </cell>
          <cell r="AC55">
            <v>17.190000000000001</v>
          </cell>
        </row>
        <row r="56">
          <cell r="A56" t="str">
            <v>P8102</v>
          </cell>
          <cell r="B56" t="str">
            <v>Médico veterinário</v>
          </cell>
          <cell r="C56" t="str">
            <v>mês</v>
          </cell>
          <cell r="D56">
            <v>12443.57</v>
          </cell>
          <cell r="E56">
            <v>76.430000000000007</v>
          </cell>
          <cell r="F56">
            <v>9510.6200000000008</v>
          </cell>
          <cell r="G56">
            <v>6.24</v>
          </cell>
          <cell r="H56">
            <v>776.57</v>
          </cell>
          <cell r="I56">
            <v>0.21</v>
          </cell>
          <cell r="J56">
            <v>26.62</v>
          </cell>
          <cell r="K56">
            <v>0</v>
          </cell>
          <cell r="L56">
            <v>0</v>
          </cell>
          <cell r="M56">
            <v>0</v>
          </cell>
          <cell r="N56">
            <v>0</v>
          </cell>
          <cell r="O56">
            <v>0.02</v>
          </cell>
          <cell r="P56">
            <v>2.33</v>
          </cell>
          <cell r="Q56">
            <v>0</v>
          </cell>
          <cell r="R56">
            <v>0</v>
          </cell>
          <cell r="S56">
            <v>2.48</v>
          </cell>
          <cell r="T56">
            <v>308.35000000000002</v>
          </cell>
          <cell r="U56">
            <v>0.08</v>
          </cell>
          <cell r="V56">
            <v>9.98</v>
          </cell>
          <cell r="W56">
            <v>85.461500000000001</v>
          </cell>
          <cell r="X56">
            <v>10634.46</v>
          </cell>
          <cell r="Y56">
            <v>23078.03</v>
          </cell>
          <cell r="AA56">
            <v>13567.409999999998</v>
          </cell>
          <cell r="AB56" t="str">
            <v>H</v>
          </cell>
          <cell r="AC56">
            <v>61.67</v>
          </cell>
        </row>
        <row r="57">
          <cell r="A57" t="str">
            <v>P8106</v>
          </cell>
          <cell r="B57" t="str">
            <v>Meteorologista júnior</v>
          </cell>
          <cell r="C57" t="str">
            <v>mês</v>
          </cell>
          <cell r="D57">
            <v>5476.86</v>
          </cell>
          <cell r="E57">
            <v>76.69</v>
          </cell>
          <cell r="F57">
            <v>4200.2</v>
          </cell>
          <cell r="G57">
            <v>14.18</v>
          </cell>
          <cell r="H57">
            <v>776.57</v>
          </cell>
          <cell r="I57">
            <v>0.49</v>
          </cell>
          <cell r="J57">
            <v>26.62</v>
          </cell>
          <cell r="K57">
            <v>0</v>
          </cell>
          <cell r="L57">
            <v>0</v>
          </cell>
          <cell r="M57">
            <v>0</v>
          </cell>
          <cell r="N57">
            <v>0</v>
          </cell>
          <cell r="O57">
            <v>0.05</v>
          </cell>
          <cell r="P57">
            <v>2.5299999999999998</v>
          </cell>
          <cell r="Q57">
            <v>0</v>
          </cell>
          <cell r="R57">
            <v>0</v>
          </cell>
          <cell r="S57">
            <v>5.63</v>
          </cell>
          <cell r="T57">
            <v>308.35000000000002</v>
          </cell>
          <cell r="U57">
            <v>0.18</v>
          </cell>
          <cell r="V57">
            <v>9.98</v>
          </cell>
          <cell r="W57">
            <v>97.2136</v>
          </cell>
          <cell r="X57">
            <v>5324.25</v>
          </cell>
          <cell r="Y57">
            <v>10801.11</v>
          </cell>
          <cell r="AA57">
            <v>6600.9100000000008</v>
          </cell>
          <cell r="AB57" t="str">
            <v>H</v>
          </cell>
          <cell r="AC57">
            <v>30</v>
          </cell>
        </row>
        <row r="58">
          <cell r="A58" t="str">
            <v>P8107</v>
          </cell>
          <cell r="B58" t="str">
            <v>Meteorologista pleno</v>
          </cell>
          <cell r="C58" t="str">
            <v>mês</v>
          </cell>
          <cell r="D58">
            <v>7302.48</v>
          </cell>
          <cell r="E58">
            <v>76.69</v>
          </cell>
          <cell r="F58">
            <v>5600.27</v>
          </cell>
          <cell r="G58">
            <v>10.63</v>
          </cell>
          <cell r="H58">
            <v>776.57</v>
          </cell>
          <cell r="I58">
            <v>0.36</v>
          </cell>
          <cell r="J58">
            <v>26.62</v>
          </cell>
          <cell r="K58">
            <v>0</v>
          </cell>
          <cell r="L58">
            <v>0</v>
          </cell>
          <cell r="M58">
            <v>0</v>
          </cell>
          <cell r="N58">
            <v>0</v>
          </cell>
          <cell r="O58">
            <v>0.03</v>
          </cell>
          <cell r="P58">
            <v>2.5299999999999998</v>
          </cell>
          <cell r="Q58">
            <v>0</v>
          </cell>
          <cell r="R58">
            <v>0</v>
          </cell>
          <cell r="S58">
            <v>4.22</v>
          </cell>
          <cell r="T58">
            <v>308.35000000000002</v>
          </cell>
          <cell r="U58">
            <v>0.14000000000000001</v>
          </cell>
          <cell r="V58">
            <v>9.98</v>
          </cell>
          <cell r="W58">
            <v>92.082700000000003</v>
          </cell>
          <cell r="X58">
            <v>6724.32</v>
          </cell>
          <cell r="Y58">
            <v>14026.8</v>
          </cell>
          <cell r="AA58">
            <v>8426.5299999999988</v>
          </cell>
          <cell r="AB58" t="str">
            <v>H</v>
          </cell>
          <cell r="AC58">
            <v>38.299999999999997</v>
          </cell>
        </row>
        <row r="59">
          <cell r="A59" t="str">
            <v>P8108</v>
          </cell>
          <cell r="B59" t="str">
            <v>Meteorologista sênior</v>
          </cell>
          <cell r="C59" t="str">
            <v>mês</v>
          </cell>
          <cell r="D59">
            <v>11944.86</v>
          </cell>
          <cell r="E59">
            <v>76.69</v>
          </cell>
          <cell r="F59">
            <v>9160.51</v>
          </cell>
          <cell r="G59">
            <v>6.5</v>
          </cell>
          <cell r="H59">
            <v>776.57</v>
          </cell>
          <cell r="I59">
            <v>0.22</v>
          </cell>
          <cell r="J59">
            <v>26.62</v>
          </cell>
          <cell r="K59">
            <v>0</v>
          </cell>
          <cell r="L59">
            <v>0</v>
          </cell>
          <cell r="M59">
            <v>0</v>
          </cell>
          <cell r="N59">
            <v>0</v>
          </cell>
          <cell r="O59">
            <v>0.02</v>
          </cell>
          <cell r="P59">
            <v>2.5299999999999998</v>
          </cell>
          <cell r="Q59">
            <v>0</v>
          </cell>
          <cell r="R59">
            <v>0</v>
          </cell>
          <cell r="S59">
            <v>2.58</v>
          </cell>
          <cell r="T59">
            <v>308.35000000000002</v>
          </cell>
          <cell r="U59">
            <v>0.08</v>
          </cell>
          <cell r="V59">
            <v>9.98</v>
          </cell>
          <cell r="W59">
            <v>86.100300000000004</v>
          </cell>
          <cell r="X59">
            <v>10284.56</v>
          </cell>
          <cell r="Y59">
            <v>22229.42</v>
          </cell>
          <cell r="AA59">
            <v>13068.909999999998</v>
          </cell>
          <cell r="AB59" t="str">
            <v>H</v>
          </cell>
          <cell r="AC59">
            <v>59.4</v>
          </cell>
        </row>
        <row r="60">
          <cell r="A60" t="str">
            <v>P8112</v>
          </cell>
          <cell r="B60" t="str">
            <v>Motorista de caminhão</v>
          </cell>
          <cell r="C60" t="str">
            <v>mês</v>
          </cell>
          <cell r="D60">
            <v>2586.73</v>
          </cell>
          <cell r="E60">
            <v>77.45</v>
          </cell>
          <cell r="F60">
            <v>2003.42</v>
          </cell>
          <cell r="G60">
            <v>30.02</v>
          </cell>
          <cell r="H60">
            <v>776.57</v>
          </cell>
          <cell r="I60">
            <v>1.25</v>
          </cell>
          <cell r="J60">
            <v>32.409999999999997</v>
          </cell>
          <cell r="K60">
            <v>0</v>
          </cell>
          <cell r="L60">
            <v>0</v>
          </cell>
          <cell r="M60">
            <v>3.62</v>
          </cell>
          <cell r="N60">
            <v>93.7</v>
          </cell>
          <cell r="O60">
            <v>0.17</v>
          </cell>
          <cell r="P60">
            <v>4.3899999999999997</v>
          </cell>
          <cell r="Q60">
            <v>0</v>
          </cell>
          <cell r="R60">
            <v>0</v>
          </cell>
          <cell r="S60">
            <v>11.92</v>
          </cell>
          <cell r="T60">
            <v>308.35000000000002</v>
          </cell>
          <cell r="U60">
            <v>0.39</v>
          </cell>
          <cell r="V60">
            <v>9.98</v>
          </cell>
          <cell r="W60">
            <v>124.82250000000001</v>
          </cell>
          <cell r="X60">
            <v>3228.82</v>
          </cell>
          <cell r="Y60">
            <v>5815.55</v>
          </cell>
          <cell r="AA60">
            <v>3812.13</v>
          </cell>
          <cell r="AB60" t="str">
            <v>H</v>
          </cell>
          <cell r="AC60">
            <v>17.329999999999998</v>
          </cell>
        </row>
        <row r="61">
          <cell r="A61" t="str">
            <v>P8113</v>
          </cell>
          <cell r="B61" t="str">
            <v>Motorista de veículo leve</v>
          </cell>
          <cell r="C61" t="str">
            <v>mês</v>
          </cell>
          <cell r="D61">
            <v>2243.23</v>
          </cell>
          <cell r="E61">
            <v>77.05</v>
          </cell>
          <cell r="F61">
            <v>1728.41</v>
          </cell>
          <cell r="G61">
            <v>34.619999999999997</v>
          </cell>
          <cell r="H61">
            <v>776.57</v>
          </cell>
          <cell r="I61">
            <v>1.44</v>
          </cell>
          <cell r="J61">
            <v>32.409999999999997</v>
          </cell>
          <cell r="K61">
            <v>0</v>
          </cell>
          <cell r="L61">
            <v>0</v>
          </cell>
          <cell r="M61">
            <v>5.0999999999999996</v>
          </cell>
          <cell r="N61">
            <v>114.31</v>
          </cell>
          <cell r="O61">
            <v>0.15</v>
          </cell>
          <cell r="P61">
            <v>3.28</v>
          </cell>
          <cell r="Q61">
            <v>0</v>
          </cell>
          <cell r="R61">
            <v>0</v>
          </cell>
          <cell r="S61">
            <v>13.75</v>
          </cell>
          <cell r="T61">
            <v>308.35000000000002</v>
          </cell>
          <cell r="U61">
            <v>0.44</v>
          </cell>
          <cell r="V61">
            <v>9.98</v>
          </cell>
          <cell r="W61">
            <v>132.54560000000001</v>
          </cell>
          <cell r="X61">
            <v>2973.3</v>
          </cell>
          <cell r="Y61">
            <v>5216.53</v>
          </cell>
          <cell r="AA61">
            <v>3488.12</v>
          </cell>
          <cell r="AB61" t="str">
            <v>H</v>
          </cell>
          <cell r="AC61">
            <v>15.86</v>
          </cell>
        </row>
        <row r="62">
          <cell r="A62" t="str">
            <v>P8117</v>
          </cell>
          <cell r="B62" t="str">
            <v>Oceanógrafo júnior</v>
          </cell>
          <cell r="C62" t="str">
            <v>mês</v>
          </cell>
          <cell r="D62">
            <v>4658.45</v>
          </cell>
          <cell r="E62">
            <v>80.819999999999993</v>
          </cell>
          <cell r="F62">
            <v>3764.96</v>
          </cell>
          <cell r="G62">
            <v>16.670000000000002</v>
          </cell>
          <cell r="H62">
            <v>776.57</v>
          </cell>
          <cell r="I62">
            <v>0.56999999999999995</v>
          </cell>
          <cell r="J62">
            <v>26.62</v>
          </cell>
          <cell r="K62">
            <v>0</v>
          </cell>
          <cell r="L62">
            <v>0</v>
          </cell>
          <cell r="M62">
            <v>0</v>
          </cell>
          <cell r="N62">
            <v>0</v>
          </cell>
          <cell r="O62">
            <v>0.15</v>
          </cell>
          <cell r="P62">
            <v>7.15</v>
          </cell>
          <cell r="Q62">
            <v>0</v>
          </cell>
          <cell r="R62">
            <v>0</v>
          </cell>
          <cell r="S62">
            <v>6.62</v>
          </cell>
          <cell r="T62">
            <v>308.35000000000002</v>
          </cell>
          <cell r="U62">
            <v>0.21</v>
          </cell>
          <cell r="V62">
            <v>9.98</v>
          </cell>
          <cell r="W62">
            <v>105.0485</v>
          </cell>
          <cell r="X62">
            <v>4893.63</v>
          </cell>
          <cell r="Y62">
            <v>9552.08</v>
          </cell>
          <cell r="AA62">
            <v>5787.12</v>
          </cell>
          <cell r="AB62" t="str">
            <v>H</v>
          </cell>
          <cell r="AC62">
            <v>26.31</v>
          </cell>
        </row>
        <row r="63">
          <cell r="A63" t="str">
            <v>P8118</v>
          </cell>
          <cell r="B63" t="str">
            <v>Oceanógrafo pleno</v>
          </cell>
          <cell r="C63" t="str">
            <v>mês</v>
          </cell>
          <cell r="D63">
            <v>6211.26</v>
          </cell>
          <cell r="E63">
            <v>80.819999999999993</v>
          </cell>
          <cell r="F63">
            <v>5019.9399999999996</v>
          </cell>
          <cell r="G63">
            <v>12.5</v>
          </cell>
          <cell r="H63">
            <v>776.57</v>
          </cell>
          <cell r="I63">
            <v>0.43</v>
          </cell>
          <cell r="J63">
            <v>26.62</v>
          </cell>
          <cell r="K63">
            <v>0</v>
          </cell>
          <cell r="L63">
            <v>0</v>
          </cell>
          <cell r="M63">
            <v>0</v>
          </cell>
          <cell r="N63">
            <v>0</v>
          </cell>
          <cell r="O63">
            <v>0.12</v>
          </cell>
          <cell r="P63">
            <v>7.15</v>
          </cell>
          <cell r="Q63">
            <v>0</v>
          </cell>
          <cell r="R63">
            <v>0</v>
          </cell>
          <cell r="S63">
            <v>4.96</v>
          </cell>
          <cell r="T63">
            <v>308.35000000000002</v>
          </cell>
          <cell r="U63">
            <v>0.16</v>
          </cell>
          <cell r="V63">
            <v>9.98</v>
          </cell>
          <cell r="W63">
            <v>98.991299999999995</v>
          </cell>
          <cell r="X63">
            <v>6148.61</v>
          </cell>
          <cell r="Y63">
            <v>12359.88</v>
          </cell>
          <cell r="AA63">
            <v>7339.94</v>
          </cell>
          <cell r="AB63" t="str">
            <v>H</v>
          </cell>
          <cell r="AC63">
            <v>33.36</v>
          </cell>
        </row>
        <row r="64">
          <cell r="A64" t="str">
            <v>P8119</v>
          </cell>
          <cell r="B64" t="str">
            <v>Oceanógrafo sênior</v>
          </cell>
          <cell r="C64" t="str">
            <v>mês</v>
          </cell>
          <cell r="D64">
            <v>11053.1</v>
          </cell>
          <cell r="E64">
            <v>80.819999999999993</v>
          </cell>
          <cell r="F64">
            <v>8933.1200000000008</v>
          </cell>
          <cell r="G64">
            <v>7.03</v>
          </cell>
          <cell r="H64">
            <v>776.57</v>
          </cell>
          <cell r="I64">
            <v>0.24</v>
          </cell>
          <cell r="J64">
            <v>26.62</v>
          </cell>
          <cell r="K64">
            <v>0</v>
          </cell>
          <cell r="L64">
            <v>0</v>
          </cell>
          <cell r="M64">
            <v>0</v>
          </cell>
          <cell r="N64">
            <v>0</v>
          </cell>
          <cell r="O64">
            <v>0.06</v>
          </cell>
          <cell r="P64">
            <v>7.15</v>
          </cell>
          <cell r="Q64">
            <v>0</v>
          </cell>
          <cell r="R64">
            <v>0</v>
          </cell>
          <cell r="S64">
            <v>2.79</v>
          </cell>
          <cell r="T64">
            <v>308.35000000000002</v>
          </cell>
          <cell r="U64">
            <v>0.09</v>
          </cell>
          <cell r="V64">
            <v>9.98</v>
          </cell>
          <cell r="W64">
            <v>91.031300000000002</v>
          </cell>
          <cell r="X64">
            <v>10061.790000000001</v>
          </cell>
          <cell r="Y64">
            <v>21114.89</v>
          </cell>
          <cell r="AA64">
            <v>12181.769999999999</v>
          </cell>
          <cell r="AB64" t="str">
            <v>H</v>
          </cell>
          <cell r="AC64">
            <v>55.37</v>
          </cell>
        </row>
        <row r="65">
          <cell r="A65" t="str">
            <v>P8129</v>
          </cell>
          <cell r="B65" t="str">
            <v>Pedagogo júnior</v>
          </cell>
          <cell r="C65" t="str">
            <v>mês</v>
          </cell>
          <cell r="D65">
            <v>2410.7399999999998</v>
          </cell>
          <cell r="E65">
            <v>77.38</v>
          </cell>
          <cell r="F65">
            <v>1865.43</v>
          </cell>
          <cell r="G65">
            <v>32.21</v>
          </cell>
          <cell r="H65">
            <v>776.57</v>
          </cell>
          <cell r="I65">
            <v>1.1000000000000001</v>
          </cell>
          <cell r="J65">
            <v>26.62</v>
          </cell>
          <cell r="K65">
            <v>0</v>
          </cell>
          <cell r="L65">
            <v>0</v>
          </cell>
          <cell r="M65">
            <v>4.32</v>
          </cell>
          <cell r="N65">
            <v>104.26</v>
          </cell>
          <cell r="O65">
            <v>0.17</v>
          </cell>
          <cell r="P65">
            <v>4.03</v>
          </cell>
          <cell r="Q65">
            <v>0</v>
          </cell>
          <cell r="R65">
            <v>0</v>
          </cell>
          <cell r="S65">
            <v>12.79</v>
          </cell>
          <cell r="T65">
            <v>308.35000000000002</v>
          </cell>
          <cell r="U65">
            <v>0.41</v>
          </cell>
          <cell r="V65">
            <v>9.98</v>
          </cell>
          <cell r="W65">
            <v>128.39330000000001</v>
          </cell>
          <cell r="X65">
            <v>3095.23</v>
          </cell>
          <cell r="Y65">
            <v>5505.97</v>
          </cell>
          <cell r="AA65">
            <v>3640.54</v>
          </cell>
          <cell r="AB65" t="str">
            <v>H</v>
          </cell>
          <cell r="AC65">
            <v>16.55</v>
          </cell>
        </row>
        <row r="66">
          <cell r="A66" t="str">
            <v>P8130</v>
          </cell>
          <cell r="B66" t="str">
            <v>Pedagogo pleno</v>
          </cell>
          <cell r="C66" t="str">
            <v>mês</v>
          </cell>
          <cell r="D66">
            <v>3214.32</v>
          </cell>
          <cell r="E66">
            <v>77.38</v>
          </cell>
          <cell r="F66">
            <v>2487.2399999999998</v>
          </cell>
          <cell r="G66">
            <v>24.16</v>
          </cell>
          <cell r="H66">
            <v>776.57</v>
          </cell>
          <cell r="I66">
            <v>0.83</v>
          </cell>
          <cell r="J66">
            <v>26.62</v>
          </cell>
          <cell r="K66">
            <v>0</v>
          </cell>
          <cell r="L66">
            <v>0</v>
          </cell>
          <cell r="M66">
            <v>1.74</v>
          </cell>
          <cell r="N66">
            <v>56.04</v>
          </cell>
          <cell r="O66">
            <v>0.13</v>
          </cell>
          <cell r="P66">
            <v>4.03</v>
          </cell>
          <cell r="Q66">
            <v>0</v>
          </cell>
          <cell r="R66">
            <v>0</v>
          </cell>
          <cell r="S66">
            <v>9.59</v>
          </cell>
          <cell r="T66">
            <v>308.35000000000002</v>
          </cell>
          <cell r="U66">
            <v>0.31</v>
          </cell>
          <cell r="V66">
            <v>9.98</v>
          </cell>
          <cell r="W66">
            <v>114.14</v>
          </cell>
          <cell r="X66">
            <v>3668.83</v>
          </cell>
          <cell r="Y66">
            <v>6883.15</v>
          </cell>
          <cell r="AA66">
            <v>4395.91</v>
          </cell>
          <cell r="AB66" t="str">
            <v>H</v>
          </cell>
          <cell r="AC66">
            <v>19.98</v>
          </cell>
        </row>
        <row r="67">
          <cell r="A67" t="str">
            <v>P8131</v>
          </cell>
          <cell r="B67" t="str">
            <v>Pedagogo sênior</v>
          </cell>
          <cell r="C67" t="str">
            <v>mês</v>
          </cell>
          <cell r="D67">
            <v>4198.43</v>
          </cell>
          <cell r="E67">
            <v>77.38</v>
          </cell>
          <cell r="F67">
            <v>3248.74</v>
          </cell>
          <cell r="G67">
            <v>18.5</v>
          </cell>
          <cell r="H67">
            <v>776.57</v>
          </cell>
          <cell r="I67">
            <v>0.63</v>
          </cell>
          <cell r="J67">
            <v>26.62</v>
          </cell>
          <cell r="K67">
            <v>0</v>
          </cell>
          <cell r="L67">
            <v>0</v>
          </cell>
          <cell r="M67">
            <v>0</v>
          </cell>
          <cell r="N67">
            <v>0</v>
          </cell>
          <cell r="O67">
            <v>0.1</v>
          </cell>
          <cell r="P67">
            <v>4.03</v>
          </cell>
          <cell r="Q67">
            <v>0</v>
          </cell>
          <cell r="R67">
            <v>0</v>
          </cell>
          <cell r="S67">
            <v>7.34</v>
          </cell>
          <cell r="T67">
            <v>308.35000000000002</v>
          </cell>
          <cell r="U67">
            <v>0.24</v>
          </cell>
          <cell r="V67">
            <v>9.98</v>
          </cell>
          <cell r="W67">
            <v>104.1887</v>
          </cell>
          <cell r="X67">
            <v>4374.29</v>
          </cell>
          <cell r="Y67">
            <v>8572.7099999999991</v>
          </cell>
          <cell r="AA67">
            <v>5323.9699999999993</v>
          </cell>
          <cell r="AB67" t="str">
            <v>H</v>
          </cell>
          <cell r="AC67">
            <v>24.2</v>
          </cell>
        </row>
        <row r="68">
          <cell r="A68" t="str">
            <v>P8135</v>
          </cell>
          <cell r="B68" t="str">
            <v>Secretária</v>
          </cell>
          <cell r="C68" t="str">
            <v>mês</v>
          </cell>
          <cell r="D68">
            <v>2976.4</v>
          </cell>
          <cell r="E68">
            <v>77.62</v>
          </cell>
          <cell r="F68">
            <v>2310.2800000000002</v>
          </cell>
          <cell r="G68">
            <v>26.09</v>
          </cell>
          <cell r="H68">
            <v>776.57</v>
          </cell>
          <cell r="I68">
            <v>0</v>
          </cell>
          <cell r="J68">
            <v>0</v>
          </cell>
          <cell r="K68">
            <v>0</v>
          </cell>
          <cell r="L68">
            <v>0</v>
          </cell>
          <cell r="M68">
            <v>2.36</v>
          </cell>
          <cell r="N68">
            <v>70.319999999999993</v>
          </cell>
          <cell r="O68">
            <v>0.14000000000000001</v>
          </cell>
          <cell r="P68">
            <v>4.05</v>
          </cell>
          <cell r="Q68">
            <v>0</v>
          </cell>
          <cell r="R68">
            <v>0</v>
          </cell>
          <cell r="S68">
            <v>10.36</v>
          </cell>
          <cell r="T68">
            <v>308.35000000000002</v>
          </cell>
          <cell r="U68">
            <v>0.34</v>
          </cell>
          <cell r="V68">
            <v>9.98</v>
          </cell>
          <cell r="W68">
            <v>116.9044</v>
          </cell>
          <cell r="X68">
            <v>3479.55</v>
          </cell>
          <cell r="Y68">
            <v>6455.95</v>
          </cell>
          <cell r="AA68">
            <v>4145.67</v>
          </cell>
          <cell r="AB68" t="str">
            <v>H</v>
          </cell>
          <cell r="AC68">
            <v>18.84</v>
          </cell>
        </row>
        <row r="69">
          <cell r="A69" t="str">
            <v>P8139</v>
          </cell>
          <cell r="B69" t="str">
            <v>Sondador</v>
          </cell>
          <cell r="C69" t="str">
            <v>mês</v>
          </cell>
          <cell r="D69">
            <v>2268.04</v>
          </cell>
          <cell r="E69">
            <v>77.17</v>
          </cell>
          <cell r="F69">
            <v>1750.25</v>
          </cell>
          <cell r="G69">
            <v>34.24</v>
          </cell>
          <cell r="H69">
            <v>776.57</v>
          </cell>
          <cell r="I69">
            <v>1.32</v>
          </cell>
          <cell r="J69">
            <v>29.85</v>
          </cell>
          <cell r="K69">
            <v>0</v>
          </cell>
          <cell r="L69">
            <v>0</v>
          </cell>
          <cell r="M69">
            <v>4.97</v>
          </cell>
          <cell r="N69">
            <v>112.82</v>
          </cell>
          <cell r="O69">
            <v>0.16</v>
          </cell>
          <cell r="P69">
            <v>3.68</v>
          </cell>
          <cell r="Q69">
            <v>0</v>
          </cell>
          <cell r="R69">
            <v>0</v>
          </cell>
          <cell r="S69">
            <v>13.6</v>
          </cell>
          <cell r="T69">
            <v>308.35000000000002</v>
          </cell>
          <cell r="U69">
            <v>0.44</v>
          </cell>
          <cell r="V69">
            <v>9.98</v>
          </cell>
          <cell r="W69">
            <v>131.8974</v>
          </cell>
          <cell r="X69">
            <v>2991.49</v>
          </cell>
          <cell r="Y69">
            <v>5259.53</v>
          </cell>
          <cell r="AA69">
            <v>3509.2799999999997</v>
          </cell>
          <cell r="AB69" t="str">
            <v>H</v>
          </cell>
          <cell r="AC69">
            <v>15.95</v>
          </cell>
        </row>
        <row r="70">
          <cell r="A70" t="str">
            <v>P8143</v>
          </cell>
          <cell r="B70" t="str">
            <v>Técnico ambiental</v>
          </cell>
          <cell r="C70" t="str">
            <v>mês</v>
          </cell>
          <cell r="D70">
            <v>3052.98</v>
          </cell>
          <cell r="E70">
            <v>77.62</v>
          </cell>
          <cell r="F70">
            <v>2369.7199999999998</v>
          </cell>
          <cell r="G70">
            <v>25.44</v>
          </cell>
          <cell r="H70">
            <v>776.57</v>
          </cell>
          <cell r="I70">
            <v>0.98</v>
          </cell>
          <cell r="J70">
            <v>29.85</v>
          </cell>
          <cell r="K70">
            <v>0</v>
          </cell>
          <cell r="L70">
            <v>0</v>
          </cell>
          <cell r="M70">
            <v>2.15</v>
          </cell>
          <cell r="N70">
            <v>65.72</v>
          </cell>
          <cell r="O70">
            <v>0.13</v>
          </cell>
          <cell r="P70">
            <v>3.84</v>
          </cell>
          <cell r="Q70">
            <v>0</v>
          </cell>
          <cell r="R70">
            <v>0</v>
          </cell>
          <cell r="S70">
            <v>10.1</v>
          </cell>
          <cell r="T70">
            <v>308.35000000000002</v>
          </cell>
          <cell r="U70">
            <v>0.33</v>
          </cell>
          <cell r="V70">
            <v>9.98</v>
          </cell>
          <cell r="W70">
            <v>116.7393</v>
          </cell>
          <cell r="X70">
            <v>3564.02</v>
          </cell>
          <cell r="Y70">
            <v>6617</v>
          </cell>
          <cell r="AA70">
            <v>4247.2800000000007</v>
          </cell>
          <cell r="AB70" t="str">
            <v>H</v>
          </cell>
          <cell r="AC70">
            <v>19.309999999999999</v>
          </cell>
        </row>
        <row r="71">
          <cell r="A71" t="str">
            <v>P8147</v>
          </cell>
          <cell r="B71" t="str">
            <v>Técnico de obras</v>
          </cell>
          <cell r="C71" t="str">
            <v>mês</v>
          </cell>
          <cell r="D71">
            <v>3352.55</v>
          </cell>
          <cell r="E71">
            <v>77.45</v>
          </cell>
          <cell r="F71">
            <v>2596.5500000000002</v>
          </cell>
          <cell r="G71">
            <v>23.16</v>
          </cell>
          <cell r="H71">
            <v>776.57</v>
          </cell>
          <cell r="I71">
            <v>0.89</v>
          </cell>
          <cell r="J71">
            <v>29.85</v>
          </cell>
          <cell r="K71">
            <v>0</v>
          </cell>
          <cell r="L71">
            <v>0</v>
          </cell>
          <cell r="M71">
            <v>1.42</v>
          </cell>
          <cell r="N71">
            <v>47.75</v>
          </cell>
          <cell r="O71">
            <v>0.14000000000000001</v>
          </cell>
          <cell r="P71">
            <v>4.59</v>
          </cell>
          <cell r="Q71">
            <v>0</v>
          </cell>
          <cell r="R71">
            <v>0</v>
          </cell>
          <cell r="S71">
            <v>9.1999999999999993</v>
          </cell>
          <cell r="T71">
            <v>308.35000000000002</v>
          </cell>
          <cell r="U71">
            <v>0.3</v>
          </cell>
          <cell r="V71">
            <v>9.98</v>
          </cell>
          <cell r="W71">
            <v>112.56010000000001</v>
          </cell>
          <cell r="X71">
            <v>3773.63</v>
          </cell>
          <cell r="Y71">
            <v>7126.18</v>
          </cell>
          <cell r="AA71">
            <v>4529.63</v>
          </cell>
          <cell r="AB71" t="str">
            <v>H</v>
          </cell>
          <cell r="AC71">
            <v>20.59</v>
          </cell>
        </row>
        <row r="72">
          <cell r="A72" t="str">
            <v>P8151</v>
          </cell>
          <cell r="B72" t="str">
            <v>Técnico de segurança do trabalho</v>
          </cell>
          <cell r="C72" t="str">
            <v>mês</v>
          </cell>
          <cell r="D72">
            <v>4601.83</v>
          </cell>
          <cell r="E72">
            <v>77.78</v>
          </cell>
          <cell r="F72">
            <v>3579.3</v>
          </cell>
          <cell r="G72">
            <v>16.88</v>
          </cell>
          <cell r="H72">
            <v>776.57</v>
          </cell>
          <cell r="I72">
            <v>0.65</v>
          </cell>
          <cell r="J72">
            <v>29.85</v>
          </cell>
          <cell r="K72">
            <v>0</v>
          </cell>
          <cell r="L72">
            <v>0</v>
          </cell>
          <cell r="M72">
            <v>0</v>
          </cell>
          <cell r="N72">
            <v>0</v>
          </cell>
          <cell r="O72">
            <v>0.08</v>
          </cell>
          <cell r="P72">
            <v>3.51</v>
          </cell>
          <cell r="Q72">
            <v>0</v>
          </cell>
          <cell r="R72">
            <v>0</v>
          </cell>
          <cell r="S72">
            <v>6.7</v>
          </cell>
          <cell r="T72">
            <v>308.35000000000002</v>
          </cell>
          <cell r="U72">
            <v>0.22</v>
          </cell>
          <cell r="V72">
            <v>9.98</v>
          </cell>
          <cell r="W72">
            <v>102.2974</v>
          </cell>
          <cell r="X72">
            <v>4707.55</v>
          </cell>
          <cell r="Y72">
            <v>9309.3799999999992</v>
          </cell>
          <cell r="AA72">
            <v>5730.079999999999</v>
          </cell>
          <cell r="AB72" t="str">
            <v>H</v>
          </cell>
          <cell r="AC72">
            <v>26.05</v>
          </cell>
        </row>
        <row r="73">
          <cell r="A73" t="str">
            <v>P8155</v>
          </cell>
          <cell r="B73" t="str">
            <v>Técnico em geoprocessamento</v>
          </cell>
          <cell r="C73" t="str">
            <v>mês</v>
          </cell>
          <cell r="D73">
            <v>2965.68</v>
          </cell>
          <cell r="E73">
            <v>76.92</v>
          </cell>
          <cell r="F73">
            <v>2281.1999999999998</v>
          </cell>
          <cell r="G73">
            <v>26.19</v>
          </cell>
          <cell r="H73">
            <v>776.57</v>
          </cell>
          <cell r="I73">
            <v>1.01</v>
          </cell>
          <cell r="J73">
            <v>29.85</v>
          </cell>
          <cell r="K73">
            <v>0</v>
          </cell>
          <cell r="L73">
            <v>0</v>
          </cell>
          <cell r="M73">
            <v>2.39</v>
          </cell>
          <cell r="N73">
            <v>70.959999999999994</v>
          </cell>
          <cell r="O73">
            <v>0.1</v>
          </cell>
          <cell r="P73">
            <v>2.88</v>
          </cell>
          <cell r="Q73">
            <v>0</v>
          </cell>
          <cell r="R73">
            <v>0</v>
          </cell>
          <cell r="S73">
            <v>10.4</v>
          </cell>
          <cell r="T73">
            <v>308.35000000000002</v>
          </cell>
          <cell r="U73">
            <v>0.34</v>
          </cell>
          <cell r="V73">
            <v>9.98</v>
          </cell>
          <cell r="W73">
            <v>117.3351</v>
          </cell>
          <cell r="X73">
            <v>3479.79</v>
          </cell>
          <cell r="Y73">
            <v>6445.47</v>
          </cell>
          <cell r="AA73">
            <v>4164.2700000000004</v>
          </cell>
          <cell r="AB73" t="str">
            <v>H</v>
          </cell>
          <cell r="AC73">
            <v>18.93</v>
          </cell>
        </row>
        <row r="74">
          <cell r="A74" t="str">
            <v>P8163</v>
          </cell>
          <cell r="B74" t="str">
            <v>Topógrafo</v>
          </cell>
          <cell r="C74" t="str">
            <v>mês</v>
          </cell>
          <cell r="D74">
            <v>2660.64</v>
          </cell>
          <cell r="E74">
            <v>77.510000000000005</v>
          </cell>
          <cell r="F74">
            <v>2062.2600000000002</v>
          </cell>
          <cell r="G74">
            <v>29.19</v>
          </cell>
          <cell r="H74">
            <v>776.57</v>
          </cell>
          <cell r="I74">
            <v>1.1200000000000001</v>
          </cell>
          <cell r="J74">
            <v>29.85</v>
          </cell>
          <cell r="K74">
            <v>0</v>
          </cell>
          <cell r="L74">
            <v>0</v>
          </cell>
          <cell r="M74">
            <v>3.35</v>
          </cell>
          <cell r="N74">
            <v>89.26</v>
          </cell>
          <cell r="O74">
            <v>0.14000000000000001</v>
          </cell>
          <cell r="P74">
            <v>3.81</v>
          </cell>
          <cell r="Q74">
            <v>0</v>
          </cell>
          <cell r="R74">
            <v>0</v>
          </cell>
          <cell r="S74">
            <v>11.59</v>
          </cell>
          <cell r="T74">
            <v>308.35000000000002</v>
          </cell>
          <cell r="U74">
            <v>0.38</v>
          </cell>
          <cell r="V74">
            <v>9.98</v>
          </cell>
          <cell r="W74">
            <v>123.28149999999999</v>
          </cell>
          <cell r="X74">
            <v>3280.08</v>
          </cell>
          <cell r="Y74">
            <v>5940.72</v>
          </cell>
          <cell r="AA74">
            <v>3878.46</v>
          </cell>
          <cell r="AB74" t="str">
            <v>H</v>
          </cell>
          <cell r="AC74">
            <v>17.63</v>
          </cell>
        </row>
        <row r="75">
          <cell r="A75" t="str">
            <v>P8167</v>
          </cell>
          <cell r="B75" t="str">
            <v>Arquivista júnior</v>
          </cell>
          <cell r="C75" t="str">
            <v>mês</v>
          </cell>
          <cell r="D75">
            <v>2853.05</v>
          </cell>
          <cell r="E75">
            <v>77.42</v>
          </cell>
          <cell r="F75">
            <v>2208.83</v>
          </cell>
          <cell r="G75">
            <v>27.22</v>
          </cell>
          <cell r="H75">
            <v>776.57</v>
          </cell>
          <cell r="I75">
            <v>0</v>
          </cell>
          <cell r="J75">
            <v>0</v>
          </cell>
          <cell r="K75">
            <v>0</v>
          </cell>
          <cell r="L75">
            <v>0</v>
          </cell>
          <cell r="M75">
            <v>2.72</v>
          </cell>
          <cell r="N75">
            <v>77.72</v>
          </cell>
          <cell r="O75">
            <v>0.15</v>
          </cell>
          <cell r="P75">
            <v>4.22</v>
          </cell>
          <cell r="Q75">
            <v>0</v>
          </cell>
          <cell r="R75">
            <v>0</v>
          </cell>
          <cell r="S75">
            <v>10.81</v>
          </cell>
          <cell r="T75">
            <v>308.35000000000002</v>
          </cell>
          <cell r="U75">
            <v>0.35</v>
          </cell>
          <cell r="V75">
            <v>9.98</v>
          </cell>
          <cell r="W75">
            <v>118.6683</v>
          </cell>
          <cell r="X75">
            <v>3385.66</v>
          </cell>
          <cell r="Y75">
            <v>6238.71</v>
          </cell>
          <cell r="AA75">
            <v>4029.88</v>
          </cell>
          <cell r="AB75" t="str">
            <v>H</v>
          </cell>
          <cell r="AC75">
            <v>18.32</v>
          </cell>
        </row>
        <row r="76">
          <cell r="A76" t="str">
            <v>P8168</v>
          </cell>
          <cell r="B76" t="str">
            <v>Arquivista pleno</v>
          </cell>
          <cell r="C76" t="str">
            <v>mês</v>
          </cell>
          <cell r="D76">
            <v>3804.06</v>
          </cell>
          <cell r="E76">
            <v>77.42</v>
          </cell>
          <cell r="F76">
            <v>2945.11</v>
          </cell>
          <cell r="G76">
            <v>20.41</v>
          </cell>
          <cell r="H76">
            <v>776.57</v>
          </cell>
          <cell r="I76">
            <v>0</v>
          </cell>
          <cell r="J76">
            <v>0</v>
          </cell>
          <cell r="K76">
            <v>0</v>
          </cell>
          <cell r="L76">
            <v>0</v>
          </cell>
          <cell r="M76">
            <v>0.54</v>
          </cell>
          <cell r="N76">
            <v>20.66</v>
          </cell>
          <cell r="O76">
            <v>0.11</v>
          </cell>
          <cell r="P76">
            <v>4.22</v>
          </cell>
          <cell r="Q76">
            <v>0</v>
          </cell>
          <cell r="R76">
            <v>0</v>
          </cell>
          <cell r="S76">
            <v>8.11</v>
          </cell>
          <cell r="T76">
            <v>308.35000000000002</v>
          </cell>
          <cell r="U76">
            <v>0.26</v>
          </cell>
          <cell r="V76">
            <v>9.98</v>
          </cell>
          <cell r="W76">
            <v>106.8562</v>
          </cell>
          <cell r="X76">
            <v>4064.88</v>
          </cell>
          <cell r="Y76">
            <v>7868.94</v>
          </cell>
          <cell r="AA76">
            <v>4923.83</v>
          </cell>
          <cell r="AB76" t="str">
            <v>H</v>
          </cell>
          <cell r="AC76">
            <v>22.38</v>
          </cell>
        </row>
        <row r="77">
          <cell r="A77" t="str">
            <v>P8169</v>
          </cell>
          <cell r="B77" t="str">
            <v>Arquivista sênior</v>
          </cell>
          <cell r="C77" t="str">
            <v>mês</v>
          </cell>
          <cell r="D77">
            <v>6270.51</v>
          </cell>
          <cell r="E77">
            <v>77.42</v>
          </cell>
          <cell r="F77">
            <v>4854.63</v>
          </cell>
          <cell r="G77">
            <v>12.38</v>
          </cell>
          <cell r="H77">
            <v>776.57</v>
          </cell>
          <cell r="I77">
            <v>0</v>
          </cell>
          <cell r="J77">
            <v>0</v>
          </cell>
          <cell r="K77">
            <v>0</v>
          </cell>
          <cell r="L77">
            <v>0</v>
          </cell>
          <cell r="M77">
            <v>0</v>
          </cell>
          <cell r="N77">
            <v>0</v>
          </cell>
          <cell r="O77">
            <v>7.0000000000000007E-2</v>
          </cell>
          <cell r="P77">
            <v>4.22</v>
          </cell>
          <cell r="Q77">
            <v>0</v>
          </cell>
          <cell r="R77">
            <v>0</v>
          </cell>
          <cell r="S77">
            <v>4.92</v>
          </cell>
          <cell r="T77">
            <v>308.35000000000002</v>
          </cell>
          <cell r="U77">
            <v>0.16</v>
          </cell>
          <cell r="V77">
            <v>9.98</v>
          </cell>
          <cell r="W77">
            <v>94.948300000000003</v>
          </cell>
          <cell r="X77">
            <v>5953.74</v>
          </cell>
          <cell r="Y77">
            <v>12224.25</v>
          </cell>
          <cell r="AA77">
            <v>7369.62</v>
          </cell>
          <cell r="AB77" t="str">
            <v>H</v>
          </cell>
          <cell r="AC77">
            <v>33.5</v>
          </cell>
        </row>
        <row r="78">
          <cell r="A78" t="str">
            <v>P8173</v>
          </cell>
          <cell r="B78" t="str">
            <v>Administrador júnior</v>
          </cell>
          <cell r="C78" t="str">
            <v>mês</v>
          </cell>
          <cell r="D78">
            <v>3630.41</v>
          </cell>
          <cell r="E78">
            <v>77.02</v>
          </cell>
          <cell r="F78">
            <v>2796.14</v>
          </cell>
          <cell r="G78">
            <v>21.39</v>
          </cell>
          <cell r="H78">
            <v>776.57</v>
          </cell>
          <cell r="I78">
            <v>0</v>
          </cell>
          <cell r="J78">
            <v>0</v>
          </cell>
          <cell r="K78">
            <v>0</v>
          </cell>
          <cell r="L78">
            <v>0</v>
          </cell>
          <cell r="M78">
            <v>0.86</v>
          </cell>
          <cell r="N78">
            <v>31.08</v>
          </cell>
          <cell r="O78">
            <v>0.08</v>
          </cell>
          <cell r="P78">
            <v>2.9</v>
          </cell>
          <cell r="Q78">
            <v>0</v>
          </cell>
          <cell r="R78">
            <v>0</v>
          </cell>
          <cell r="S78">
            <v>8.49</v>
          </cell>
          <cell r="T78">
            <v>308.35000000000002</v>
          </cell>
          <cell r="U78">
            <v>0.27</v>
          </cell>
          <cell r="V78">
            <v>9.98</v>
          </cell>
          <cell r="W78">
            <v>108.11499999999999</v>
          </cell>
          <cell r="X78">
            <v>3925.01</v>
          </cell>
          <cell r="Y78">
            <v>7555.42</v>
          </cell>
          <cell r="AA78">
            <v>4759.2800000000007</v>
          </cell>
          <cell r="AB78" t="str">
            <v>H</v>
          </cell>
          <cell r="AC78">
            <v>21.63</v>
          </cell>
        </row>
        <row r="79">
          <cell r="A79" t="str">
            <v>P8174</v>
          </cell>
          <cell r="B79" t="str">
            <v>Administrador pleno</v>
          </cell>
          <cell r="C79" t="str">
            <v>mês</v>
          </cell>
          <cell r="D79">
            <v>4840.54</v>
          </cell>
          <cell r="E79">
            <v>77.02</v>
          </cell>
          <cell r="F79">
            <v>3728.18</v>
          </cell>
          <cell r="G79">
            <v>16.04</v>
          </cell>
          <cell r="H79">
            <v>776.57</v>
          </cell>
          <cell r="I79">
            <v>0</v>
          </cell>
          <cell r="J79">
            <v>0</v>
          </cell>
          <cell r="K79">
            <v>0</v>
          </cell>
          <cell r="L79">
            <v>0</v>
          </cell>
          <cell r="M79">
            <v>0</v>
          </cell>
          <cell r="N79">
            <v>0</v>
          </cell>
          <cell r="O79">
            <v>0.06</v>
          </cell>
          <cell r="P79">
            <v>2.9</v>
          </cell>
          <cell r="Q79">
            <v>0</v>
          </cell>
          <cell r="R79">
            <v>0</v>
          </cell>
          <cell r="S79">
            <v>6.37</v>
          </cell>
          <cell r="T79">
            <v>308.35000000000002</v>
          </cell>
          <cell r="U79">
            <v>0.21</v>
          </cell>
          <cell r="V79">
            <v>9.98</v>
          </cell>
          <cell r="W79">
            <v>99.699200000000005</v>
          </cell>
          <cell r="X79">
            <v>4825.9799999999996</v>
          </cell>
          <cell r="Y79">
            <v>9666.52</v>
          </cell>
          <cell r="AA79">
            <v>5938.34</v>
          </cell>
          <cell r="AB79" t="str">
            <v>H</v>
          </cell>
          <cell r="AC79">
            <v>26.99</v>
          </cell>
        </row>
        <row r="80">
          <cell r="A80" t="str">
            <v>P8175</v>
          </cell>
          <cell r="B80" t="str">
            <v>Administrador sênior</v>
          </cell>
          <cell r="C80" t="str">
            <v>mês</v>
          </cell>
          <cell r="D80">
            <v>8745.4599999999991</v>
          </cell>
          <cell r="E80">
            <v>77.02</v>
          </cell>
          <cell r="F80">
            <v>6735.75</v>
          </cell>
          <cell r="G80">
            <v>8.8800000000000008</v>
          </cell>
          <cell r="H80">
            <v>776.57</v>
          </cell>
          <cell r="I80">
            <v>0</v>
          </cell>
          <cell r="J80">
            <v>0</v>
          </cell>
          <cell r="K80">
            <v>0</v>
          </cell>
          <cell r="L80">
            <v>0</v>
          </cell>
          <cell r="M80">
            <v>0</v>
          </cell>
          <cell r="N80">
            <v>0</v>
          </cell>
          <cell r="O80">
            <v>0.03</v>
          </cell>
          <cell r="P80">
            <v>2.9</v>
          </cell>
          <cell r="Q80">
            <v>0</v>
          </cell>
          <cell r="R80">
            <v>0</v>
          </cell>
          <cell r="S80">
            <v>3.53</v>
          </cell>
          <cell r="T80">
            <v>308.35000000000002</v>
          </cell>
          <cell r="U80">
            <v>0.11</v>
          </cell>
          <cell r="V80">
            <v>9.98</v>
          </cell>
          <cell r="W80">
            <v>89.572800000000001</v>
          </cell>
          <cell r="X80">
            <v>7833.55</v>
          </cell>
          <cell r="Y80">
            <v>16579.009999999998</v>
          </cell>
          <cell r="AA80">
            <v>9843.2599999999984</v>
          </cell>
          <cell r="AB80" t="str">
            <v>H</v>
          </cell>
          <cell r="AC80">
            <v>44.74</v>
          </cell>
        </row>
        <row r="81">
          <cell r="A81" t="str">
            <v>P8178</v>
          </cell>
          <cell r="B81" t="str">
            <v>Designer gráfico</v>
          </cell>
          <cell r="C81" t="str">
            <v>mês</v>
          </cell>
          <cell r="D81">
            <v>3256.9</v>
          </cell>
          <cell r="E81">
            <v>75.5</v>
          </cell>
          <cell r="F81">
            <v>2458.96</v>
          </cell>
          <cell r="G81">
            <v>23.84</v>
          </cell>
          <cell r="H81">
            <v>776.57</v>
          </cell>
          <cell r="I81">
            <v>0</v>
          </cell>
          <cell r="J81">
            <v>0</v>
          </cell>
          <cell r="K81">
            <v>0</v>
          </cell>
          <cell r="L81">
            <v>0</v>
          </cell>
          <cell r="M81">
            <v>1.64</v>
          </cell>
          <cell r="N81">
            <v>53.49</v>
          </cell>
          <cell r="O81">
            <v>0.1</v>
          </cell>
          <cell r="P81">
            <v>3.1</v>
          </cell>
          <cell r="Q81">
            <v>0</v>
          </cell>
          <cell r="R81">
            <v>0</v>
          </cell>
          <cell r="S81">
            <v>9.4700000000000006</v>
          </cell>
          <cell r="T81">
            <v>308.35000000000002</v>
          </cell>
          <cell r="U81">
            <v>0.31</v>
          </cell>
          <cell r="V81">
            <v>9.98</v>
          </cell>
          <cell r="W81">
            <v>110.8552</v>
          </cell>
          <cell r="X81">
            <v>3610.44</v>
          </cell>
          <cell r="Y81">
            <v>6867.34</v>
          </cell>
          <cell r="AA81">
            <v>4408.38</v>
          </cell>
          <cell r="AB81" t="str">
            <v>H</v>
          </cell>
          <cell r="AC81">
            <v>20.04</v>
          </cell>
        </row>
        <row r="82">
          <cell r="A82" t="str">
            <v>P8180</v>
          </cell>
          <cell r="B82" t="str">
            <v>Engenheiro agrimensor júnior</v>
          </cell>
          <cell r="C82" t="str">
            <v>mês</v>
          </cell>
          <cell r="D82">
            <v>12443.57</v>
          </cell>
          <cell r="E82">
            <v>77.319999999999993</v>
          </cell>
          <cell r="F82">
            <v>9621.3700000000008</v>
          </cell>
          <cell r="G82">
            <v>6.24</v>
          </cell>
          <cell r="H82">
            <v>776.57</v>
          </cell>
          <cell r="I82">
            <v>0.21</v>
          </cell>
          <cell r="J82">
            <v>26.62</v>
          </cell>
          <cell r="K82">
            <v>0</v>
          </cell>
          <cell r="L82">
            <v>0</v>
          </cell>
          <cell r="M82">
            <v>0</v>
          </cell>
          <cell r="N82">
            <v>0</v>
          </cell>
          <cell r="O82">
            <v>0.03</v>
          </cell>
          <cell r="P82">
            <v>3.15</v>
          </cell>
          <cell r="Q82">
            <v>0</v>
          </cell>
          <cell r="R82">
            <v>0</v>
          </cell>
          <cell r="S82">
            <v>2.48</v>
          </cell>
          <cell r="T82">
            <v>308.35000000000002</v>
          </cell>
          <cell r="U82">
            <v>0.08</v>
          </cell>
          <cell r="V82">
            <v>9.98</v>
          </cell>
          <cell r="W82">
            <v>86.358099999999993</v>
          </cell>
          <cell r="X82">
            <v>10746.04</v>
          </cell>
          <cell r="Y82">
            <v>23189.599999999999</v>
          </cell>
          <cell r="AA82">
            <v>13568.229999999998</v>
          </cell>
          <cell r="AB82" t="str">
            <v>H</v>
          </cell>
          <cell r="AC82">
            <v>61.67</v>
          </cell>
        </row>
        <row r="83">
          <cell r="A83" t="str">
            <v>P8181</v>
          </cell>
          <cell r="B83" t="str">
            <v>Engenheiro agrimensor pleno</v>
          </cell>
          <cell r="C83" t="str">
            <v>mês</v>
          </cell>
          <cell r="D83">
            <v>14134.21</v>
          </cell>
          <cell r="E83">
            <v>77.319999999999993</v>
          </cell>
          <cell r="F83">
            <v>10928.57</v>
          </cell>
          <cell r="G83">
            <v>5.49</v>
          </cell>
          <cell r="H83">
            <v>776.57</v>
          </cell>
          <cell r="I83">
            <v>0.19</v>
          </cell>
          <cell r="J83">
            <v>26.62</v>
          </cell>
          <cell r="K83">
            <v>0</v>
          </cell>
          <cell r="L83">
            <v>0</v>
          </cell>
          <cell r="M83">
            <v>0</v>
          </cell>
          <cell r="N83">
            <v>0</v>
          </cell>
          <cell r="O83">
            <v>0.02</v>
          </cell>
          <cell r="P83">
            <v>3.15</v>
          </cell>
          <cell r="Q83">
            <v>0</v>
          </cell>
          <cell r="R83">
            <v>0</v>
          </cell>
          <cell r="S83">
            <v>2.1800000000000002</v>
          </cell>
          <cell r="T83">
            <v>308.35000000000002</v>
          </cell>
          <cell r="U83">
            <v>7.0000000000000007E-2</v>
          </cell>
          <cell r="V83">
            <v>9.98</v>
          </cell>
          <cell r="W83">
            <v>85.277100000000004</v>
          </cell>
          <cell r="X83">
            <v>12053.24</v>
          </cell>
          <cell r="Y83">
            <v>26187.439999999999</v>
          </cell>
          <cell r="AA83">
            <v>15258.869999999999</v>
          </cell>
          <cell r="AB83" t="str">
            <v>H</v>
          </cell>
          <cell r="AC83">
            <v>69.36</v>
          </cell>
        </row>
        <row r="84">
          <cell r="A84" t="str">
            <v>P8182</v>
          </cell>
          <cell r="B84" t="str">
            <v>Engenheiro agrimensor sênior</v>
          </cell>
          <cell r="C84" t="str">
            <v>mês</v>
          </cell>
          <cell r="D84">
            <v>15824.85</v>
          </cell>
          <cell r="E84">
            <v>77.319999999999993</v>
          </cell>
          <cell r="F84">
            <v>12235.77</v>
          </cell>
          <cell r="G84">
            <v>4.91</v>
          </cell>
          <cell r="H84">
            <v>776.57</v>
          </cell>
          <cell r="I84">
            <v>0.17</v>
          </cell>
          <cell r="J84">
            <v>26.62</v>
          </cell>
          <cell r="K84">
            <v>0</v>
          </cell>
          <cell r="L84">
            <v>0</v>
          </cell>
          <cell r="M84">
            <v>0</v>
          </cell>
          <cell r="N84">
            <v>0</v>
          </cell>
          <cell r="O84">
            <v>0.02</v>
          </cell>
          <cell r="P84">
            <v>3.15</v>
          </cell>
          <cell r="Q84">
            <v>0</v>
          </cell>
          <cell r="R84">
            <v>0</v>
          </cell>
          <cell r="S84">
            <v>1.95</v>
          </cell>
          <cell r="T84">
            <v>308.35000000000002</v>
          </cell>
          <cell r="U84">
            <v>0.06</v>
          </cell>
          <cell r="V84">
            <v>9.98</v>
          </cell>
          <cell r="W84">
            <v>84.427000000000007</v>
          </cell>
          <cell r="X84">
            <v>13360.44</v>
          </cell>
          <cell r="Y84">
            <v>29185.29</v>
          </cell>
          <cell r="AA84">
            <v>16949.52</v>
          </cell>
          <cell r="AB84" t="str">
            <v>H</v>
          </cell>
          <cell r="AC84">
            <v>77.040000000000006</v>
          </cell>
        </row>
        <row r="85">
          <cell r="A85" t="str">
            <v>P8183</v>
          </cell>
          <cell r="B85" t="str">
            <v>Geógrafo júnior</v>
          </cell>
          <cell r="C85" t="str">
            <v>mês</v>
          </cell>
          <cell r="D85">
            <v>4040.29</v>
          </cell>
          <cell r="E85">
            <v>76.92</v>
          </cell>
          <cell r="F85">
            <v>3107.79</v>
          </cell>
          <cell r="G85">
            <v>19.22</v>
          </cell>
          <cell r="H85">
            <v>776.57</v>
          </cell>
          <cell r="I85">
            <v>0.66</v>
          </cell>
          <cell r="J85">
            <v>26.62</v>
          </cell>
          <cell r="K85">
            <v>0</v>
          </cell>
          <cell r="L85">
            <v>0</v>
          </cell>
          <cell r="M85">
            <v>0.16</v>
          </cell>
          <cell r="N85">
            <v>6.48</v>
          </cell>
          <cell r="O85">
            <v>0.06</v>
          </cell>
          <cell r="P85">
            <v>2.5</v>
          </cell>
          <cell r="Q85">
            <v>0</v>
          </cell>
          <cell r="R85">
            <v>0</v>
          </cell>
          <cell r="S85">
            <v>7.63</v>
          </cell>
          <cell r="T85">
            <v>308.35000000000002</v>
          </cell>
          <cell r="U85">
            <v>0.25</v>
          </cell>
          <cell r="V85">
            <v>9.98</v>
          </cell>
          <cell r="W85">
            <v>104.9008</v>
          </cell>
          <cell r="X85">
            <v>4238.29</v>
          </cell>
          <cell r="Y85">
            <v>8278.58</v>
          </cell>
          <cell r="AA85">
            <v>5170.79</v>
          </cell>
          <cell r="AB85" t="str">
            <v>H</v>
          </cell>
          <cell r="AC85">
            <v>23.5</v>
          </cell>
        </row>
        <row r="86">
          <cell r="A86" t="str">
            <v>P8184</v>
          </cell>
          <cell r="B86" t="str">
            <v>Geógrafo pleno</v>
          </cell>
          <cell r="C86" t="str">
            <v>mês</v>
          </cell>
          <cell r="D86">
            <v>5387.05</v>
          </cell>
          <cell r="E86">
            <v>76.92</v>
          </cell>
          <cell r="F86">
            <v>4143.72</v>
          </cell>
          <cell r="G86">
            <v>14.42</v>
          </cell>
          <cell r="H86">
            <v>776.57</v>
          </cell>
          <cell r="I86">
            <v>0.49</v>
          </cell>
          <cell r="J86">
            <v>26.62</v>
          </cell>
          <cell r="K86">
            <v>0</v>
          </cell>
          <cell r="L86">
            <v>0</v>
          </cell>
          <cell r="M86">
            <v>0</v>
          </cell>
          <cell r="N86">
            <v>0</v>
          </cell>
          <cell r="O86">
            <v>0.05</v>
          </cell>
          <cell r="P86">
            <v>2.5</v>
          </cell>
          <cell r="Q86">
            <v>0</v>
          </cell>
          <cell r="R86">
            <v>0</v>
          </cell>
          <cell r="S86">
            <v>5.72</v>
          </cell>
          <cell r="T86">
            <v>308.35000000000002</v>
          </cell>
          <cell r="U86">
            <v>0.19</v>
          </cell>
          <cell r="V86">
            <v>9.98</v>
          </cell>
          <cell r="W86">
            <v>97.785300000000007</v>
          </cell>
          <cell r="X86">
            <v>5267.74</v>
          </cell>
          <cell r="Y86">
            <v>10654.79</v>
          </cell>
          <cell r="AA86">
            <v>6511.0700000000006</v>
          </cell>
          <cell r="AB86" t="str">
            <v>H</v>
          </cell>
          <cell r="AC86">
            <v>29.6</v>
          </cell>
        </row>
        <row r="87">
          <cell r="A87" t="str">
            <v>P8185</v>
          </cell>
          <cell r="B87" t="str">
            <v>Geógrafo sênior</v>
          </cell>
          <cell r="C87" t="str">
            <v>mês</v>
          </cell>
          <cell r="D87">
            <v>10549.83</v>
          </cell>
          <cell r="E87">
            <v>76.92</v>
          </cell>
          <cell r="F87">
            <v>8114.93</v>
          </cell>
          <cell r="G87">
            <v>7.36</v>
          </cell>
          <cell r="H87">
            <v>776.57</v>
          </cell>
          <cell r="I87">
            <v>0.25</v>
          </cell>
          <cell r="J87">
            <v>26.62</v>
          </cell>
          <cell r="K87">
            <v>0</v>
          </cell>
          <cell r="L87">
            <v>0</v>
          </cell>
          <cell r="M87">
            <v>0</v>
          </cell>
          <cell r="N87">
            <v>0</v>
          </cell>
          <cell r="O87">
            <v>0.02</v>
          </cell>
          <cell r="P87">
            <v>2.5</v>
          </cell>
          <cell r="Q87">
            <v>0</v>
          </cell>
          <cell r="R87">
            <v>0</v>
          </cell>
          <cell r="S87">
            <v>2.92</v>
          </cell>
          <cell r="T87">
            <v>308.35000000000002</v>
          </cell>
          <cell r="U87">
            <v>0.09</v>
          </cell>
          <cell r="V87">
            <v>9.98</v>
          </cell>
          <cell r="W87">
            <v>87.574399999999997</v>
          </cell>
          <cell r="X87">
            <v>9238.9500000000007</v>
          </cell>
          <cell r="Y87">
            <v>19788.78</v>
          </cell>
          <cell r="AA87">
            <v>11673.849999999999</v>
          </cell>
          <cell r="AB87" t="str">
            <v>H</v>
          </cell>
          <cell r="AC87">
            <v>53.06</v>
          </cell>
        </row>
        <row r="88">
          <cell r="A88" t="str">
            <v>P8186</v>
          </cell>
          <cell r="B88" t="str">
            <v>Antropólogo júnior</v>
          </cell>
          <cell r="C88" t="str">
            <v>mês</v>
          </cell>
          <cell r="D88">
            <v>3560.49</v>
          </cell>
          <cell r="E88">
            <v>79.17</v>
          </cell>
          <cell r="F88">
            <v>2818.84</v>
          </cell>
          <cell r="G88">
            <v>21.81</v>
          </cell>
          <cell r="H88">
            <v>776.57</v>
          </cell>
          <cell r="I88">
            <v>0.75</v>
          </cell>
          <cell r="J88">
            <v>26.62</v>
          </cell>
          <cell r="K88">
            <v>0</v>
          </cell>
          <cell r="L88">
            <v>0</v>
          </cell>
          <cell r="M88">
            <v>0.99</v>
          </cell>
          <cell r="N88">
            <v>35.270000000000003</v>
          </cell>
          <cell r="O88">
            <v>0.12</v>
          </cell>
          <cell r="P88">
            <v>4.26</v>
          </cell>
          <cell r="Q88">
            <v>0</v>
          </cell>
          <cell r="R88">
            <v>0</v>
          </cell>
          <cell r="S88">
            <v>8.66</v>
          </cell>
          <cell r="T88">
            <v>308.35000000000002</v>
          </cell>
          <cell r="U88">
            <v>0.28000000000000003</v>
          </cell>
          <cell r="V88">
            <v>9.98</v>
          </cell>
          <cell r="W88">
            <v>111.77930000000001</v>
          </cell>
          <cell r="X88">
            <v>3979.89</v>
          </cell>
          <cell r="Y88">
            <v>7540.39</v>
          </cell>
          <cell r="AA88">
            <v>4721.55</v>
          </cell>
          <cell r="AB88" t="str">
            <v>H</v>
          </cell>
          <cell r="AC88">
            <v>21.46</v>
          </cell>
        </row>
        <row r="89">
          <cell r="A89" t="str">
            <v>P8187</v>
          </cell>
          <cell r="B89" t="str">
            <v>Antropólogo pleno</v>
          </cell>
          <cell r="C89" t="str">
            <v>mês</v>
          </cell>
          <cell r="D89">
            <v>4747.32</v>
          </cell>
          <cell r="E89">
            <v>79.17</v>
          </cell>
          <cell r="F89">
            <v>3758.46</v>
          </cell>
          <cell r="G89">
            <v>16.36</v>
          </cell>
          <cell r="H89">
            <v>776.57</v>
          </cell>
          <cell r="I89">
            <v>0.56000000000000005</v>
          </cell>
          <cell r="J89">
            <v>26.62</v>
          </cell>
          <cell r="K89">
            <v>0</v>
          </cell>
          <cell r="L89">
            <v>0</v>
          </cell>
          <cell r="M89">
            <v>0</v>
          </cell>
          <cell r="N89">
            <v>0</v>
          </cell>
          <cell r="O89">
            <v>0.09</v>
          </cell>
          <cell r="P89">
            <v>4.26</v>
          </cell>
          <cell r="Q89">
            <v>0</v>
          </cell>
          <cell r="R89">
            <v>0</v>
          </cell>
          <cell r="S89">
            <v>6.5</v>
          </cell>
          <cell r="T89">
            <v>308.35000000000002</v>
          </cell>
          <cell r="U89">
            <v>0.21</v>
          </cell>
          <cell r="V89">
            <v>9.98</v>
          </cell>
          <cell r="W89">
            <v>102.884</v>
          </cell>
          <cell r="X89">
            <v>4884.24</v>
          </cell>
          <cell r="Y89">
            <v>9631.56</v>
          </cell>
          <cell r="AA89">
            <v>5873.0999999999995</v>
          </cell>
          <cell r="AB89" t="str">
            <v>H</v>
          </cell>
          <cell r="AC89">
            <v>26.7</v>
          </cell>
        </row>
        <row r="90">
          <cell r="A90" t="str">
            <v>P8188</v>
          </cell>
          <cell r="B90" t="str">
            <v>Antropólogo sênior</v>
          </cell>
          <cell r="C90" t="str">
            <v>mês</v>
          </cell>
          <cell r="D90">
            <v>7734.89</v>
          </cell>
          <cell r="E90">
            <v>79.17</v>
          </cell>
          <cell r="F90">
            <v>6123.72</v>
          </cell>
          <cell r="G90">
            <v>10.039999999999999</v>
          </cell>
          <cell r="H90">
            <v>776.57</v>
          </cell>
          <cell r="I90">
            <v>0.34</v>
          </cell>
          <cell r="J90">
            <v>26.62</v>
          </cell>
          <cell r="K90">
            <v>0</v>
          </cell>
          <cell r="L90">
            <v>0</v>
          </cell>
          <cell r="M90">
            <v>0</v>
          </cell>
          <cell r="N90">
            <v>0</v>
          </cell>
          <cell r="O90">
            <v>0.06</v>
          </cell>
          <cell r="P90">
            <v>4.26</v>
          </cell>
          <cell r="Q90">
            <v>0</v>
          </cell>
          <cell r="R90">
            <v>0</v>
          </cell>
          <cell r="S90">
            <v>3.99</v>
          </cell>
          <cell r="T90">
            <v>308.35000000000002</v>
          </cell>
          <cell r="U90">
            <v>0.13</v>
          </cell>
          <cell r="V90">
            <v>9.98</v>
          </cell>
          <cell r="W90">
            <v>93.724599999999995</v>
          </cell>
          <cell r="X90">
            <v>7249.5</v>
          </cell>
          <cell r="Y90">
            <v>14984.39</v>
          </cell>
          <cell r="AA90">
            <v>8860.6699999999983</v>
          </cell>
          <cell r="AB90" t="str">
            <v>H</v>
          </cell>
          <cell r="AC90">
            <v>40.28</v>
          </cell>
        </row>
        <row r="91">
          <cell r="A91" t="str">
            <v>P8189</v>
          </cell>
          <cell r="B91" t="str">
            <v>Arqueólogo júnior</v>
          </cell>
          <cell r="C91" t="str">
            <v>mês</v>
          </cell>
          <cell r="D91">
            <v>3038.15</v>
          </cell>
          <cell r="E91">
            <v>80.03</v>
          </cell>
          <cell r="F91">
            <v>2431.4299999999998</v>
          </cell>
          <cell r="G91">
            <v>25.56</v>
          </cell>
          <cell r="H91">
            <v>776.57</v>
          </cell>
          <cell r="I91">
            <v>0.88</v>
          </cell>
          <cell r="J91">
            <v>26.62</v>
          </cell>
          <cell r="K91">
            <v>0</v>
          </cell>
          <cell r="L91">
            <v>0</v>
          </cell>
          <cell r="M91">
            <v>2.19</v>
          </cell>
          <cell r="N91">
            <v>66.61</v>
          </cell>
          <cell r="O91">
            <v>0.2</v>
          </cell>
          <cell r="P91">
            <v>6.02</v>
          </cell>
          <cell r="Q91">
            <v>0</v>
          </cell>
          <cell r="R91">
            <v>0</v>
          </cell>
          <cell r="S91">
            <v>10.15</v>
          </cell>
          <cell r="T91">
            <v>308.35000000000002</v>
          </cell>
          <cell r="U91">
            <v>0.33</v>
          </cell>
          <cell r="V91">
            <v>9.98</v>
          </cell>
          <cell r="W91">
            <v>119.33499999999999</v>
          </cell>
          <cell r="X91">
            <v>3625.58</v>
          </cell>
          <cell r="Y91">
            <v>6663.73</v>
          </cell>
          <cell r="AA91">
            <v>4232.2999999999993</v>
          </cell>
          <cell r="AB91" t="str">
            <v>H</v>
          </cell>
          <cell r="AC91">
            <v>19.239999999999998</v>
          </cell>
        </row>
        <row r="92">
          <cell r="A92" t="str">
            <v>P8190</v>
          </cell>
          <cell r="B92" t="str">
            <v>Arqueólogo pleno</v>
          </cell>
          <cell r="C92" t="str">
            <v>mês</v>
          </cell>
          <cell r="D92">
            <v>4050.87</v>
          </cell>
          <cell r="E92">
            <v>80.03</v>
          </cell>
          <cell r="F92">
            <v>3241.91</v>
          </cell>
          <cell r="G92">
            <v>19.170000000000002</v>
          </cell>
          <cell r="H92">
            <v>776.57</v>
          </cell>
          <cell r="I92">
            <v>0.66</v>
          </cell>
          <cell r="J92">
            <v>26.62</v>
          </cell>
          <cell r="K92">
            <v>0</v>
          </cell>
          <cell r="L92">
            <v>0</v>
          </cell>
          <cell r="M92">
            <v>0.14000000000000001</v>
          </cell>
          <cell r="N92">
            <v>5.85</v>
          </cell>
          <cell r="O92">
            <v>0.15</v>
          </cell>
          <cell r="P92">
            <v>6.02</v>
          </cell>
          <cell r="Q92">
            <v>0</v>
          </cell>
          <cell r="R92">
            <v>0</v>
          </cell>
          <cell r="S92">
            <v>7.61</v>
          </cell>
          <cell r="T92">
            <v>308.35000000000002</v>
          </cell>
          <cell r="U92">
            <v>0.25</v>
          </cell>
          <cell r="V92">
            <v>9.98</v>
          </cell>
          <cell r="W92">
            <v>108.0087</v>
          </cell>
          <cell r="X92">
            <v>4375.29</v>
          </cell>
          <cell r="Y92">
            <v>8426.16</v>
          </cell>
          <cell r="AA92">
            <v>5184.25</v>
          </cell>
          <cell r="AB92" t="str">
            <v>H</v>
          </cell>
          <cell r="AC92">
            <v>23.56</v>
          </cell>
        </row>
        <row r="93">
          <cell r="A93" t="str">
            <v>P8191</v>
          </cell>
          <cell r="B93" t="str">
            <v>Arqueólogo sênior</v>
          </cell>
          <cell r="C93" t="str">
            <v>mês</v>
          </cell>
          <cell r="D93">
            <v>6021.92</v>
          </cell>
          <cell r="E93">
            <v>80.03</v>
          </cell>
          <cell r="F93">
            <v>4819.34</v>
          </cell>
          <cell r="G93">
            <v>12.9</v>
          </cell>
          <cell r="H93">
            <v>776.57</v>
          </cell>
          <cell r="I93">
            <v>0.44</v>
          </cell>
          <cell r="J93">
            <v>26.62</v>
          </cell>
          <cell r="K93">
            <v>0</v>
          </cell>
          <cell r="L93">
            <v>0</v>
          </cell>
          <cell r="M93">
            <v>0</v>
          </cell>
          <cell r="N93">
            <v>0</v>
          </cell>
          <cell r="O93">
            <v>0.1</v>
          </cell>
          <cell r="P93">
            <v>6.02</v>
          </cell>
          <cell r="Q93">
            <v>0</v>
          </cell>
          <cell r="R93">
            <v>0</v>
          </cell>
          <cell r="S93">
            <v>5.12</v>
          </cell>
          <cell r="T93">
            <v>308.35000000000002</v>
          </cell>
          <cell r="U93">
            <v>0.17</v>
          </cell>
          <cell r="V93">
            <v>9.98</v>
          </cell>
          <cell r="W93">
            <v>98.753799999999998</v>
          </cell>
          <cell r="X93">
            <v>5946.87</v>
          </cell>
          <cell r="Y93">
            <v>11968.79</v>
          </cell>
          <cell r="AA93">
            <v>7149.4500000000007</v>
          </cell>
          <cell r="AB93" t="str">
            <v>H</v>
          </cell>
          <cell r="AC93">
            <v>32.5</v>
          </cell>
        </row>
        <row r="94">
          <cell r="A94" t="str">
            <v>P8192</v>
          </cell>
          <cell r="B94" t="str">
            <v>Historiador júnior</v>
          </cell>
          <cell r="C94" t="str">
            <v>mês</v>
          </cell>
          <cell r="D94">
            <v>4448.8100000000004</v>
          </cell>
          <cell r="E94">
            <v>77.89</v>
          </cell>
          <cell r="F94">
            <v>3465.18</v>
          </cell>
          <cell r="G94">
            <v>17.46</v>
          </cell>
          <cell r="H94">
            <v>776.57</v>
          </cell>
          <cell r="I94">
            <v>0.6</v>
          </cell>
          <cell r="J94">
            <v>26.62</v>
          </cell>
          <cell r="K94">
            <v>0</v>
          </cell>
          <cell r="L94">
            <v>0</v>
          </cell>
          <cell r="M94">
            <v>0</v>
          </cell>
          <cell r="N94">
            <v>0</v>
          </cell>
          <cell r="O94">
            <v>7.0000000000000007E-2</v>
          </cell>
          <cell r="P94">
            <v>3.33</v>
          </cell>
          <cell r="Q94">
            <v>0</v>
          </cell>
          <cell r="R94">
            <v>0</v>
          </cell>
          <cell r="S94">
            <v>6.93</v>
          </cell>
          <cell r="T94">
            <v>308.35000000000002</v>
          </cell>
          <cell r="U94">
            <v>0.22</v>
          </cell>
          <cell r="V94">
            <v>9.98</v>
          </cell>
          <cell r="W94">
            <v>103.1742</v>
          </cell>
          <cell r="X94">
            <v>4590.03</v>
          </cell>
          <cell r="Y94">
            <v>9038.84</v>
          </cell>
          <cell r="AA94">
            <v>5573.66</v>
          </cell>
          <cell r="AB94" t="str">
            <v>H</v>
          </cell>
          <cell r="AC94">
            <v>25.33</v>
          </cell>
        </row>
        <row r="95">
          <cell r="A95" t="str">
            <v>P8193</v>
          </cell>
          <cell r="B95" t="str">
            <v>Historiador pleno</v>
          </cell>
          <cell r="C95" t="str">
            <v>mês</v>
          </cell>
          <cell r="D95">
            <v>5931.75</v>
          </cell>
          <cell r="E95">
            <v>77.89</v>
          </cell>
          <cell r="F95">
            <v>4620.24</v>
          </cell>
          <cell r="G95">
            <v>13.09</v>
          </cell>
          <cell r="H95">
            <v>776.57</v>
          </cell>
          <cell r="I95">
            <v>0.45</v>
          </cell>
          <cell r="J95">
            <v>26.62</v>
          </cell>
          <cell r="K95">
            <v>0</v>
          </cell>
          <cell r="L95">
            <v>0</v>
          </cell>
          <cell r="M95">
            <v>0</v>
          </cell>
          <cell r="N95">
            <v>0</v>
          </cell>
          <cell r="O95">
            <v>0.06</v>
          </cell>
          <cell r="P95">
            <v>3.33</v>
          </cell>
          <cell r="Q95">
            <v>0</v>
          </cell>
          <cell r="R95">
            <v>0</v>
          </cell>
          <cell r="S95">
            <v>5.2</v>
          </cell>
          <cell r="T95">
            <v>308.35000000000002</v>
          </cell>
          <cell r="U95">
            <v>0.17</v>
          </cell>
          <cell r="V95">
            <v>9.98</v>
          </cell>
          <cell r="W95">
            <v>96.853099999999998</v>
          </cell>
          <cell r="X95">
            <v>5745.09</v>
          </cell>
          <cell r="Y95">
            <v>11676.84</v>
          </cell>
          <cell r="AA95">
            <v>7056.6</v>
          </cell>
          <cell r="AB95" t="str">
            <v>H</v>
          </cell>
          <cell r="AC95">
            <v>32.08</v>
          </cell>
        </row>
        <row r="96">
          <cell r="A96" t="str">
            <v>P8194</v>
          </cell>
          <cell r="B96" t="str">
            <v>Historiador sênior</v>
          </cell>
          <cell r="C96" t="str">
            <v>mês</v>
          </cell>
          <cell r="D96">
            <v>9893.89</v>
          </cell>
          <cell r="E96">
            <v>77.89</v>
          </cell>
          <cell r="F96">
            <v>7706.35</v>
          </cell>
          <cell r="G96">
            <v>7.85</v>
          </cell>
          <cell r="H96">
            <v>776.57</v>
          </cell>
          <cell r="I96">
            <v>0.27</v>
          </cell>
          <cell r="J96">
            <v>26.62</v>
          </cell>
          <cell r="K96">
            <v>0</v>
          </cell>
          <cell r="L96">
            <v>0</v>
          </cell>
          <cell r="M96">
            <v>0</v>
          </cell>
          <cell r="N96">
            <v>0</v>
          </cell>
          <cell r="O96">
            <v>0.03</v>
          </cell>
          <cell r="P96">
            <v>3.33</v>
          </cell>
          <cell r="Q96">
            <v>0</v>
          </cell>
          <cell r="R96">
            <v>0</v>
          </cell>
          <cell r="S96">
            <v>3.12</v>
          </cell>
          <cell r="T96">
            <v>308.35000000000002</v>
          </cell>
          <cell r="U96">
            <v>0.1</v>
          </cell>
          <cell r="V96">
            <v>9.98</v>
          </cell>
          <cell r="W96">
            <v>89.259100000000004</v>
          </cell>
          <cell r="X96">
            <v>8831.2000000000007</v>
          </cell>
          <cell r="Y96">
            <v>18725.09</v>
          </cell>
          <cell r="AA96">
            <v>11018.74</v>
          </cell>
          <cell r="AB96" t="str">
            <v>H</v>
          </cell>
          <cell r="AC96">
            <v>50.09</v>
          </cell>
        </row>
        <row r="97">
          <cell r="A97" t="str">
            <v>P8195</v>
          </cell>
          <cell r="B97" t="str">
            <v>Paleontólogo júnior</v>
          </cell>
          <cell r="C97" t="str">
            <v>mês</v>
          </cell>
          <cell r="D97">
            <v>3560.49</v>
          </cell>
          <cell r="E97">
            <v>79.17</v>
          </cell>
          <cell r="F97">
            <v>2818.84</v>
          </cell>
          <cell r="G97">
            <v>21.81</v>
          </cell>
          <cell r="H97">
            <v>776.57</v>
          </cell>
          <cell r="I97">
            <v>0.75</v>
          </cell>
          <cell r="J97">
            <v>26.62</v>
          </cell>
          <cell r="K97">
            <v>0</v>
          </cell>
          <cell r="L97">
            <v>0</v>
          </cell>
          <cell r="M97">
            <v>0.99</v>
          </cell>
          <cell r="N97">
            <v>35.270000000000003</v>
          </cell>
          <cell r="O97">
            <v>0.12</v>
          </cell>
          <cell r="P97">
            <v>4.26</v>
          </cell>
          <cell r="Q97">
            <v>0</v>
          </cell>
          <cell r="R97">
            <v>0</v>
          </cell>
          <cell r="S97">
            <v>8.66</v>
          </cell>
          <cell r="T97">
            <v>308.35000000000002</v>
          </cell>
          <cell r="U97">
            <v>0.28000000000000003</v>
          </cell>
          <cell r="V97">
            <v>9.98</v>
          </cell>
          <cell r="W97">
            <v>111.77930000000001</v>
          </cell>
          <cell r="X97">
            <v>3979.89</v>
          </cell>
          <cell r="Y97">
            <v>7540.39</v>
          </cell>
          <cell r="AA97">
            <v>4721.55</v>
          </cell>
          <cell r="AB97" t="str">
            <v>H</v>
          </cell>
          <cell r="AC97">
            <v>21.46</v>
          </cell>
        </row>
        <row r="98">
          <cell r="A98" t="str">
            <v>P8196</v>
          </cell>
          <cell r="B98" t="str">
            <v>Paleontólogo pleno</v>
          </cell>
          <cell r="C98" t="str">
            <v>mês</v>
          </cell>
          <cell r="D98">
            <v>4747.32</v>
          </cell>
          <cell r="E98">
            <v>79.17</v>
          </cell>
          <cell r="F98">
            <v>3758.46</v>
          </cell>
          <cell r="G98">
            <v>16.36</v>
          </cell>
          <cell r="H98">
            <v>776.57</v>
          </cell>
          <cell r="I98">
            <v>0.56000000000000005</v>
          </cell>
          <cell r="J98">
            <v>26.62</v>
          </cell>
          <cell r="K98">
            <v>0</v>
          </cell>
          <cell r="L98">
            <v>0</v>
          </cell>
          <cell r="M98">
            <v>0</v>
          </cell>
          <cell r="N98">
            <v>0</v>
          </cell>
          <cell r="O98">
            <v>0.09</v>
          </cell>
          <cell r="P98">
            <v>4.26</v>
          </cell>
          <cell r="Q98">
            <v>0</v>
          </cell>
          <cell r="R98">
            <v>0</v>
          </cell>
          <cell r="S98">
            <v>6.5</v>
          </cell>
          <cell r="T98">
            <v>308.35000000000002</v>
          </cell>
          <cell r="U98">
            <v>0.21</v>
          </cell>
          <cell r="V98">
            <v>9.98</v>
          </cell>
          <cell r="W98">
            <v>102.884</v>
          </cell>
          <cell r="X98">
            <v>4884.24</v>
          </cell>
          <cell r="Y98">
            <v>9631.56</v>
          </cell>
          <cell r="AA98">
            <v>5873.0999999999995</v>
          </cell>
          <cell r="AB98" t="str">
            <v>H</v>
          </cell>
          <cell r="AC98">
            <v>26.7</v>
          </cell>
        </row>
        <row r="99">
          <cell r="A99" t="str">
            <v>P8197</v>
          </cell>
          <cell r="B99" t="str">
            <v>Paleontólogo sênior</v>
          </cell>
          <cell r="C99" t="str">
            <v>mês</v>
          </cell>
          <cell r="D99">
            <v>7734.89</v>
          </cell>
          <cell r="E99">
            <v>79.17</v>
          </cell>
          <cell r="F99">
            <v>6123.72</v>
          </cell>
          <cell r="G99">
            <v>10.039999999999999</v>
          </cell>
          <cell r="H99">
            <v>776.57</v>
          </cell>
          <cell r="I99">
            <v>0.34</v>
          </cell>
          <cell r="J99">
            <v>26.62</v>
          </cell>
          <cell r="K99">
            <v>0</v>
          </cell>
          <cell r="L99">
            <v>0</v>
          </cell>
          <cell r="M99">
            <v>0</v>
          </cell>
          <cell r="N99">
            <v>0</v>
          </cell>
          <cell r="O99">
            <v>0.06</v>
          </cell>
          <cell r="P99">
            <v>4.26</v>
          </cell>
          <cell r="Q99">
            <v>0</v>
          </cell>
          <cell r="R99">
            <v>0</v>
          </cell>
          <cell r="S99">
            <v>3.99</v>
          </cell>
          <cell r="T99">
            <v>308.35000000000002</v>
          </cell>
          <cell r="U99">
            <v>0.13</v>
          </cell>
          <cell r="V99">
            <v>9.98</v>
          </cell>
          <cell r="W99">
            <v>93.724599999999995</v>
          </cell>
          <cell r="X99">
            <v>7249.5</v>
          </cell>
          <cell r="Y99">
            <v>14984.39</v>
          </cell>
          <cell r="AA99">
            <v>8860.6699999999983</v>
          </cell>
          <cell r="AB99" t="str">
            <v>H</v>
          </cell>
          <cell r="AC99">
            <v>40.28</v>
          </cell>
        </row>
        <row r="100">
          <cell r="A100" t="str">
            <v>P8198</v>
          </cell>
          <cell r="B100" t="str">
            <v>Sociólogo júnior</v>
          </cell>
          <cell r="C100" t="str">
            <v>mês</v>
          </cell>
          <cell r="D100">
            <v>4496.3</v>
          </cell>
          <cell r="E100">
            <v>77.89</v>
          </cell>
          <cell r="F100">
            <v>3502.17</v>
          </cell>
          <cell r="G100">
            <v>17.27</v>
          </cell>
          <cell r="H100">
            <v>776.57</v>
          </cell>
          <cell r="I100">
            <v>0.59</v>
          </cell>
          <cell r="J100">
            <v>26.62</v>
          </cell>
          <cell r="K100">
            <v>0</v>
          </cell>
          <cell r="L100">
            <v>0</v>
          </cell>
          <cell r="M100">
            <v>0</v>
          </cell>
          <cell r="N100">
            <v>0</v>
          </cell>
          <cell r="O100">
            <v>7.0000000000000007E-2</v>
          </cell>
          <cell r="P100">
            <v>3.33</v>
          </cell>
          <cell r="Q100">
            <v>0</v>
          </cell>
          <cell r="R100">
            <v>0</v>
          </cell>
          <cell r="S100">
            <v>6.86</v>
          </cell>
          <cell r="T100">
            <v>308.35000000000002</v>
          </cell>
          <cell r="U100">
            <v>0.22</v>
          </cell>
          <cell r="V100">
            <v>9.98</v>
          </cell>
          <cell r="W100">
            <v>102.9071</v>
          </cell>
          <cell r="X100">
            <v>4627.01</v>
          </cell>
          <cell r="Y100">
            <v>9123.31</v>
          </cell>
          <cell r="AA100">
            <v>5621.1399999999994</v>
          </cell>
          <cell r="AB100" t="str">
            <v>H</v>
          </cell>
          <cell r="AC100">
            <v>25.55</v>
          </cell>
        </row>
        <row r="101">
          <cell r="A101" t="str">
            <v>P8199</v>
          </cell>
          <cell r="B101" t="str">
            <v>Sociólogo pleno</v>
          </cell>
          <cell r="C101" t="str">
            <v>mês</v>
          </cell>
          <cell r="D101">
            <v>5995.07</v>
          </cell>
          <cell r="E101">
            <v>77.89</v>
          </cell>
          <cell r="F101">
            <v>4669.5600000000004</v>
          </cell>
          <cell r="G101">
            <v>12.95</v>
          </cell>
          <cell r="H101">
            <v>776.57</v>
          </cell>
          <cell r="I101">
            <v>0.44</v>
          </cell>
          <cell r="J101">
            <v>26.62</v>
          </cell>
          <cell r="K101">
            <v>0</v>
          </cell>
          <cell r="L101">
            <v>0</v>
          </cell>
          <cell r="M101">
            <v>0</v>
          </cell>
          <cell r="N101">
            <v>0</v>
          </cell>
          <cell r="O101">
            <v>0.06</v>
          </cell>
          <cell r="P101">
            <v>3.33</v>
          </cell>
          <cell r="Q101">
            <v>0</v>
          </cell>
          <cell r="R101">
            <v>0</v>
          </cell>
          <cell r="S101">
            <v>5.14</v>
          </cell>
          <cell r="T101">
            <v>308.35000000000002</v>
          </cell>
          <cell r="U101">
            <v>0.17</v>
          </cell>
          <cell r="V101">
            <v>9.98</v>
          </cell>
          <cell r="W101">
            <v>96.652900000000002</v>
          </cell>
          <cell r="X101">
            <v>5794.4</v>
          </cell>
          <cell r="Y101">
            <v>11789.47</v>
          </cell>
          <cell r="AA101">
            <v>7119.9099999999989</v>
          </cell>
          <cell r="AB101" t="str">
            <v>H</v>
          </cell>
          <cell r="AC101">
            <v>32.36</v>
          </cell>
        </row>
        <row r="102">
          <cell r="A102" t="str">
            <v>P8200</v>
          </cell>
          <cell r="B102" t="str">
            <v>Sociólogo sênior</v>
          </cell>
          <cell r="C102" t="str">
            <v>mês</v>
          </cell>
          <cell r="D102">
            <v>9736.7900000000009</v>
          </cell>
          <cell r="E102">
            <v>77.89</v>
          </cell>
          <cell r="F102">
            <v>7583.98</v>
          </cell>
          <cell r="G102">
            <v>7.98</v>
          </cell>
          <cell r="H102">
            <v>776.57</v>
          </cell>
          <cell r="I102">
            <v>0.27</v>
          </cell>
          <cell r="J102">
            <v>26.62</v>
          </cell>
          <cell r="K102">
            <v>0</v>
          </cell>
          <cell r="L102">
            <v>0</v>
          </cell>
          <cell r="M102">
            <v>0</v>
          </cell>
          <cell r="N102">
            <v>0</v>
          </cell>
          <cell r="O102">
            <v>0.03</v>
          </cell>
          <cell r="P102">
            <v>3.33</v>
          </cell>
          <cell r="Q102">
            <v>0</v>
          </cell>
          <cell r="R102">
            <v>0</v>
          </cell>
          <cell r="S102">
            <v>3.17</v>
          </cell>
          <cell r="T102">
            <v>308.35000000000002</v>
          </cell>
          <cell r="U102">
            <v>0.1</v>
          </cell>
          <cell r="V102">
            <v>9.98</v>
          </cell>
          <cell r="W102">
            <v>89.442499999999995</v>
          </cell>
          <cell r="X102">
            <v>8708.83</v>
          </cell>
          <cell r="Y102">
            <v>18445.62</v>
          </cell>
          <cell r="AA102">
            <v>10861.64</v>
          </cell>
          <cell r="AB102" t="str">
            <v>H</v>
          </cell>
          <cell r="AC102">
            <v>49.37</v>
          </cell>
        </row>
        <row r="103">
          <cell r="A103" t="str">
            <v>P8264</v>
          </cell>
          <cell r="B103" t="str">
            <v>Motorista de veículo leve - horista</v>
          </cell>
          <cell r="C103" t="str">
            <v>h</v>
          </cell>
          <cell r="D103">
            <v>10.199999999999999</v>
          </cell>
          <cell r="E103">
            <v>110.54</v>
          </cell>
          <cell r="F103">
            <v>11.27</v>
          </cell>
          <cell r="G103">
            <v>41.73</v>
          </cell>
          <cell r="H103">
            <v>4.26</v>
          </cell>
          <cell r="I103">
            <v>1.74</v>
          </cell>
          <cell r="J103">
            <v>0.18</v>
          </cell>
          <cell r="K103">
            <v>0</v>
          </cell>
          <cell r="L103">
            <v>0</v>
          </cell>
          <cell r="M103">
            <v>6.14</v>
          </cell>
          <cell r="N103">
            <v>0.63</v>
          </cell>
          <cell r="O103">
            <v>0.18</v>
          </cell>
          <cell r="P103">
            <v>0.02</v>
          </cell>
          <cell r="Q103">
            <v>0</v>
          </cell>
          <cell r="R103">
            <v>0</v>
          </cell>
          <cell r="S103">
            <v>16.57</v>
          </cell>
          <cell r="T103">
            <v>1.69</v>
          </cell>
          <cell r="U103">
            <v>0.54</v>
          </cell>
          <cell r="V103">
            <v>0.05</v>
          </cell>
          <cell r="W103">
            <v>177.44239999999999</v>
          </cell>
          <cell r="X103">
            <v>18.09</v>
          </cell>
          <cell r="Y103">
            <v>28.29</v>
          </cell>
          <cell r="AA103">
            <v>17.02</v>
          </cell>
          <cell r="AB103" t="str">
            <v>H</v>
          </cell>
          <cell r="AC103">
            <v>0.08</v>
          </cell>
        </row>
      </sheetData>
      <sheetData sheetId="11">
        <row r="11">
          <cell r="A11">
            <v>45333</v>
          </cell>
          <cell r="B11" t="str">
            <v>ABERTURA PARA ENCAIXE DE CUBA OU LAVATORIO EM BANCADA DE MARMORE/ GRANITO OU OUTRO TIPO DE PEDRA NATURAL</v>
          </cell>
          <cell r="C11" t="str">
            <v>UN</v>
          </cell>
          <cell r="D11">
            <v>189.89</v>
          </cell>
        </row>
        <row r="12">
          <cell r="A12">
            <v>11270</v>
          </cell>
          <cell r="B12" t="str">
            <v>ABRACADEIRA DE LATAO PARA FIXACAO DE CABO PARA-RAIO, DIMENSOES 32 X 24 X 24 MM</v>
          </cell>
          <cell r="C12" t="str">
            <v>UN</v>
          </cell>
          <cell r="D12">
            <v>2.52</v>
          </cell>
        </row>
        <row r="13">
          <cell r="A13">
            <v>412</v>
          </cell>
          <cell r="B13" t="str">
            <v>ABRACADEIRA DE NYLON PARA AMARRACAO DE CABOS, COMPRIMENTO DE *230* X *7,6* MM</v>
          </cell>
          <cell r="C13" t="str">
            <v>UN</v>
          </cell>
          <cell r="D13">
            <v>1.1299999999999999</v>
          </cell>
        </row>
        <row r="14">
          <cell r="A14">
            <v>414</v>
          </cell>
          <cell r="B14" t="str">
            <v>ABRACADEIRA DE NYLON PARA AMARRACAO DE CABOS, COMPRIMENTO DE 100 X 2,5 MM</v>
          </cell>
          <cell r="C14" t="str">
            <v>UN</v>
          </cell>
          <cell r="D14">
            <v>7.0000000000000007E-2</v>
          </cell>
        </row>
        <row r="15">
          <cell r="A15">
            <v>410</v>
          </cell>
          <cell r="B15" t="str">
            <v>ABRACADEIRA DE NYLON PARA AMARRACAO DE CABOS, COMPRIMENTO DE 150 X *3,6* MM</v>
          </cell>
          <cell r="C15" t="str">
            <v>UN</v>
          </cell>
          <cell r="D15">
            <v>0.17</v>
          </cell>
        </row>
        <row r="16">
          <cell r="A16">
            <v>411</v>
          </cell>
          <cell r="B16" t="str">
            <v>ABRACADEIRA DE NYLON PARA AMARRACAO DE CABOS, COMPRIMENTO DE 200 X *4,6* MM</v>
          </cell>
          <cell r="C16" t="str">
            <v>UN</v>
          </cell>
          <cell r="D16">
            <v>0.22</v>
          </cell>
        </row>
        <row r="17">
          <cell r="A17">
            <v>408</v>
          </cell>
          <cell r="B17" t="str">
            <v>ABRACADEIRA DE NYLON PARA AMARRACAO DE CABOS, COMPRIMENTO DE 390 X *4,6* MM</v>
          </cell>
          <cell r="C17" t="str">
            <v>UN</v>
          </cell>
          <cell r="D17">
            <v>1.0900000000000001</v>
          </cell>
        </row>
        <row r="18">
          <cell r="A18">
            <v>39131</v>
          </cell>
          <cell r="B18" t="str">
            <v>ABRACADEIRA EM ACO PARA AMARRACAO DE ELETRODUTOS, TIPO D, COM 1 1/2" E CUNHA DE FIXACAO</v>
          </cell>
          <cell r="C18" t="str">
            <v>UN</v>
          </cell>
          <cell r="D18">
            <v>3.35</v>
          </cell>
        </row>
        <row r="19">
          <cell r="A19">
            <v>394</v>
          </cell>
          <cell r="B19" t="str">
            <v>ABRACADEIRA EM ACO PARA AMARRACAO DE ELETRODUTOS, TIPO D, COM 1 1/2" E PARAFUSO DE FIXACAO</v>
          </cell>
          <cell r="C19" t="str">
            <v>UN</v>
          </cell>
          <cell r="D19">
            <v>3.39</v>
          </cell>
        </row>
        <row r="20">
          <cell r="A20">
            <v>39130</v>
          </cell>
          <cell r="B20" t="str">
            <v>ABRACADEIRA EM ACO PARA AMARRACAO DE ELETRODUTOS, TIPO D, COM 1 1/4" E CUNHA DE FIXACAO</v>
          </cell>
          <cell r="C20" t="str">
            <v>UN</v>
          </cell>
          <cell r="D20">
            <v>3.05</v>
          </cell>
        </row>
        <row r="21">
          <cell r="A21">
            <v>395</v>
          </cell>
          <cell r="B21" t="str">
            <v>ABRACADEIRA EM ACO PARA AMARRACAO DE ELETRODUTOS, TIPO D, COM 1 1/4" E PARAFUSO DE FIXACAO</v>
          </cell>
          <cell r="C21" t="str">
            <v>UN</v>
          </cell>
          <cell r="D21">
            <v>3.26</v>
          </cell>
        </row>
        <row r="22">
          <cell r="A22">
            <v>39129</v>
          </cell>
          <cell r="B22" t="str">
            <v>ABRACADEIRA EM ACO PARA AMARRACAO DE ELETRODUTOS, TIPO D, COM 1" E CUNHA DE FIXACAO</v>
          </cell>
          <cell r="C22" t="str">
            <v>UN</v>
          </cell>
          <cell r="D22">
            <v>1.88</v>
          </cell>
        </row>
        <row r="23">
          <cell r="A23">
            <v>393</v>
          </cell>
          <cell r="B23" t="str">
            <v>ABRACADEIRA EM ACO PARA AMARRACAO DE ELETRODUTOS, TIPO D, COM 1" E PARAFUSO DE FIXACAO</v>
          </cell>
          <cell r="C23" t="str">
            <v>UN</v>
          </cell>
          <cell r="D23">
            <v>1.97</v>
          </cell>
        </row>
        <row r="24">
          <cell r="A24">
            <v>39127</v>
          </cell>
          <cell r="B24" t="str">
            <v>ABRACADEIRA EM ACO PARA AMARRACAO DE ELETRODUTOS, TIPO D, COM 1/2" E CUNHA DE FIXACAO</v>
          </cell>
          <cell r="C24" t="str">
            <v>UN</v>
          </cell>
          <cell r="D24">
            <v>1.61</v>
          </cell>
        </row>
        <row r="25">
          <cell r="A25">
            <v>392</v>
          </cell>
          <cell r="B25" t="str">
            <v>ABRACADEIRA EM ACO PARA AMARRACAO DE ELETRODUTOS, TIPO D, COM 1/2" E PARAFUSO DE FIXACAO</v>
          </cell>
          <cell r="C25" t="str">
            <v>UN</v>
          </cell>
          <cell r="D25">
            <v>1.65</v>
          </cell>
        </row>
        <row r="26">
          <cell r="A26">
            <v>39133</v>
          </cell>
          <cell r="B26" t="str">
            <v>ABRACADEIRA EM ACO PARA AMARRACAO DE ELETRODUTOS, TIPO D, COM 2 1/2" E CUNHA DE FIXACAO</v>
          </cell>
          <cell r="C26" t="str">
            <v>UN</v>
          </cell>
          <cell r="D26">
            <v>4.4000000000000004</v>
          </cell>
        </row>
        <row r="27">
          <cell r="A27">
            <v>397</v>
          </cell>
          <cell r="B27" t="str">
            <v>ABRACADEIRA EM ACO PARA AMARRACAO DE ELETRODUTOS, TIPO D, COM 2 1/2" E PARAFUSO DE FIXACAO</v>
          </cell>
          <cell r="C27" t="str">
            <v>UN</v>
          </cell>
          <cell r="D27">
            <v>4.8600000000000003</v>
          </cell>
        </row>
        <row r="28">
          <cell r="A28">
            <v>39132</v>
          </cell>
          <cell r="B28" t="str">
            <v>ABRACADEIRA EM ACO PARA AMARRACAO DE ELETRODUTOS, TIPO D, COM 2" E CUNHA DE FIXACAO</v>
          </cell>
          <cell r="C28" t="str">
            <v>UN</v>
          </cell>
          <cell r="D28">
            <v>3.52</v>
          </cell>
        </row>
        <row r="29">
          <cell r="A29">
            <v>396</v>
          </cell>
          <cell r="B29" t="str">
            <v>ABRACADEIRA EM ACO PARA AMARRACAO DE ELETRODUTOS, TIPO D, COM 2" E PARAFUSO DE FIXACAO</v>
          </cell>
          <cell r="C29" t="str">
            <v>UN</v>
          </cell>
          <cell r="D29">
            <v>3.77</v>
          </cell>
        </row>
        <row r="30">
          <cell r="A30">
            <v>39135</v>
          </cell>
          <cell r="B30" t="str">
            <v>ABRACADEIRA EM ACO PARA AMARRACAO DE ELETRODUTOS, TIPO D, COM 3 1/2" E CUNHA DE FIXACAO</v>
          </cell>
          <cell r="C30" t="str">
            <v>UN</v>
          </cell>
          <cell r="D30">
            <v>7.04</v>
          </cell>
        </row>
        <row r="31">
          <cell r="A31">
            <v>39134</v>
          </cell>
          <cell r="B31" t="str">
            <v>ABRACADEIRA EM ACO PARA AMARRACAO DE ELETRODUTOS, TIPO D, COM 3" E CUNHA DE FIXACAO</v>
          </cell>
          <cell r="C31" t="str">
            <v>UN</v>
          </cell>
          <cell r="D31">
            <v>5.86</v>
          </cell>
        </row>
        <row r="32">
          <cell r="A32">
            <v>398</v>
          </cell>
          <cell r="B32" t="str">
            <v>ABRACADEIRA EM ACO PARA AMARRACAO DE ELETRODUTOS, TIPO D, COM 3" E PARAFUSO DE FIXACAO</v>
          </cell>
          <cell r="C32" t="str">
            <v>UN</v>
          </cell>
          <cell r="D32">
            <v>5.4</v>
          </cell>
        </row>
        <row r="33">
          <cell r="A33">
            <v>39128</v>
          </cell>
          <cell r="B33" t="str">
            <v>ABRACADEIRA EM ACO PARA AMARRACAO DE ELETRODUTOS, TIPO D, COM 3/4" E CUNHA DE FIXACAO</v>
          </cell>
          <cell r="C33" t="str">
            <v>UN</v>
          </cell>
          <cell r="D33">
            <v>1.76</v>
          </cell>
        </row>
        <row r="34">
          <cell r="A34">
            <v>400</v>
          </cell>
          <cell r="B34" t="str">
            <v>ABRACADEIRA EM ACO PARA AMARRACAO DE ELETRODUTOS, TIPO D, COM 3/4" E PARAFUSO DE FIXACAO</v>
          </cell>
          <cell r="C34" t="str">
            <v>UN</v>
          </cell>
          <cell r="D34">
            <v>1.71</v>
          </cell>
        </row>
        <row r="35">
          <cell r="A35">
            <v>39125</v>
          </cell>
          <cell r="B35" t="str">
            <v>ABRACADEIRA EM ACO PARA AMARRACAO DE ELETRODUTOS, TIPO D, COM 3/8" E PARAFUSO DE FIXACAO</v>
          </cell>
          <cell r="C35" t="str">
            <v>UN</v>
          </cell>
          <cell r="D35">
            <v>1.76</v>
          </cell>
        </row>
        <row r="36">
          <cell r="A36">
            <v>39126</v>
          </cell>
          <cell r="B36" t="str">
            <v>ABRACADEIRA EM ACO PARA AMARRACAO DE ELETRODUTOS, TIPO D, COM 4" E CUNHA DE FIXACAO</v>
          </cell>
          <cell r="C36" t="str">
            <v>UN</v>
          </cell>
          <cell r="D36">
            <v>7.92</v>
          </cell>
        </row>
        <row r="37">
          <cell r="A37">
            <v>399</v>
          </cell>
          <cell r="B37" t="str">
            <v>ABRACADEIRA EM ACO PARA AMARRACAO DE ELETRODUTOS, TIPO D, COM 4" E PARAFUSO DE FIXACAO</v>
          </cell>
          <cell r="C37" t="str">
            <v>UN</v>
          </cell>
          <cell r="D37">
            <v>6.97</v>
          </cell>
        </row>
        <row r="38">
          <cell r="A38">
            <v>39158</v>
          </cell>
          <cell r="B38" t="str">
            <v>ABRACADEIRA EM ACO PARA AMARRACAO DE ELETRODUTOS, TIPO ECONOMICA (GOTA), COM 8"</v>
          </cell>
          <cell r="C38" t="str">
            <v>UN</v>
          </cell>
          <cell r="D38">
            <v>18.73</v>
          </cell>
        </row>
        <row r="39">
          <cell r="A39">
            <v>39141</v>
          </cell>
          <cell r="B39" t="str">
            <v>ABRACADEIRA EM ACO PARA AMARRACAO DE ELETRODUTOS, TIPO U SIMPLES, COM 1 1/2"</v>
          </cell>
          <cell r="C39" t="str">
            <v>UN</v>
          </cell>
          <cell r="D39">
            <v>1.36</v>
          </cell>
        </row>
        <row r="40">
          <cell r="A40">
            <v>39140</v>
          </cell>
          <cell r="B40" t="str">
            <v>ABRACADEIRA EM ACO PARA AMARRACAO DE ELETRODUTOS, TIPO U SIMPLES, COM 1 1/4"</v>
          </cell>
          <cell r="C40" t="str">
            <v>UN</v>
          </cell>
          <cell r="D40">
            <v>1.23</v>
          </cell>
        </row>
        <row r="41">
          <cell r="A41">
            <v>39139</v>
          </cell>
          <cell r="B41" t="str">
            <v>ABRACADEIRA EM ACO PARA AMARRACAO DE ELETRODUTOS, TIPO U SIMPLES, COM 1"</v>
          </cell>
          <cell r="C41" t="str">
            <v>UN</v>
          </cell>
          <cell r="D41">
            <v>1.02</v>
          </cell>
        </row>
        <row r="42">
          <cell r="A42">
            <v>39137</v>
          </cell>
          <cell r="B42" t="str">
            <v>ABRACADEIRA EM ACO PARA AMARRACAO DE ELETRODUTOS, TIPO U SIMPLES, COM 1/2"</v>
          </cell>
          <cell r="C42" t="str">
            <v>UN</v>
          </cell>
          <cell r="D42">
            <v>0.71</v>
          </cell>
        </row>
        <row r="43">
          <cell r="A43">
            <v>39143</v>
          </cell>
          <cell r="B43" t="str">
            <v>ABRACADEIRA EM ACO PARA AMARRACAO DE ELETRODUTOS, TIPO U SIMPLES, COM 2 1/2"</v>
          </cell>
          <cell r="C43" t="str">
            <v>UN</v>
          </cell>
          <cell r="D43">
            <v>2.8</v>
          </cell>
        </row>
        <row r="44">
          <cell r="A44">
            <v>39142</v>
          </cell>
          <cell r="B44" t="str">
            <v>ABRACADEIRA EM ACO PARA AMARRACAO DE ELETRODUTOS, TIPO U SIMPLES, COM 2"</v>
          </cell>
          <cell r="C44" t="str">
            <v>UN</v>
          </cell>
          <cell r="D44">
            <v>2.0099999999999998</v>
          </cell>
        </row>
        <row r="45">
          <cell r="A45">
            <v>39144</v>
          </cell>
          <cell r="B45" t="str">
            <v>ABRACADEIRA EM ACO PARA AMARRACAO DE ELETRODUTOS, TIPO U SIMPLES, COM 3"</v>
          </cell>
          <cell r="C45" t="str">
            <v>UN</v>
          </cell>
          <cell r="D45">
            <v>3.26</v>
          </cell>
        </row>
        <row r="46">
          <cell r="A46">
            <v>39138</v>
          </cell>
          <cell r="B46" t="str">
            <v>ABRACADEIRA EM ACO PARA AMARRACAO DE ELETRODUTOS, TIPO U SIMPLES, COM 3/4"</v>
          </cell>
          <cell r="C46" t="str">
            <v>UN</v>
          </cell>
          <cell r="D46">
            <v>0.75</v>
          </cell>
        </row>
        <row r="47">
          <cell r="A47">
            <v>39136</v>
          </cell>
          <cell r="B47" t="str">
            <v>ABRACADEIRA EM ACO PARA AMARRACAO DE ELETRODUTOS, TIPO U SIMPLES, COM 3/8"</v>
          </cell>
          <cell r="C47" t="str">
            <v>UN</v>
          </cell>
          <cell r="D47">
            <v>0.5</v>
          </cell>
        </row>
        <row r="48">
          <cell r="A48">
            <v>39145</v>
          </cell>
          <cell r="B48" t="str">
            <v>ABRACADEIRA EM ACO PARA AMARRACAO DE ELETRODUTOS, TIPO U SIMPLES, COM 4"</v>
          </cell>
          <cell r="C48" t="str">
            <v>UN</v>
          </cell>
          <cell r="D48">
            <v>5.38</v>
          </cell>
        </row>
        <row r="49">
          <cell r="A49">
            <v>12615</v>
          </cell>
          <cell r="B49" t="str">
            <v>ABRACADEIRA PVC, PARA CALHA PLUVIAL, DIAMETRO ENTRE *80 E 100* MM, PARA DRENAGEM PLUVIAL PREDIAL</v>
          </cell>
          <cell r="C49" t="str">
            <v>UN</v>
          </cell>
          <cell r="D49">
            <v>14.28</v>
          </cell>
        </row>
        <row r="50">
          <cell r="A50">
            <v>11927</v>
          </cell>
          <cell r="B50" t="str">
            <v>ABRACADEIRA, GALVANIZADA/ZINCADA, ROSCA SEM FIM, PARAFUSO INOX, LARGURA FITA *12,6 A *14 MM, D = 2" A 2 1/2"</v>
          </cell>
          <cell r="C50" t="str">
            <v>UN</v>
          </cell>
          <cell r="D50">
            <v>7.52</v>
          </cell>
        </row>
        <row r="51">
          <cell r="A51">
            <v>11928</v>
          </cell>
          <cell r="B51" t="str">
            <v>ABRACADEIRA, GALVANIZADA/ZINCADA, ROSCA SEM FIM, PARAFUSO INOX, LARGURA FITA *12,6 A *14 MM, D = 3" A 3 3/4"</v>
          </cell>
          <cell r="C51" t="str">
            <v>UN</v>
          </cell>
          <cell r="D51">
            <v>8.61</v>
          </cell>
        </row>
        <row r="52">
          <cell r="A52">
            <v>11929</v>
          </cell>
          <cell r="B52" t="str">
            <v>ABRACADEIRA, GALVANIZADA/ZINCADA, ROSCA SEM FIM, PARAFUSO INOX, LARGURA FITA *12,6 A *14 MM, D = 4" A 4 3/4"</v>
          </cell>
          <cell r="C52" t="str">
            <v>UN</v>
          </cell>
          <cell r="D52">
            <v>13.33</v>
          </cell>
        </row>
        <row r="53">
          <cell r="A53">
            <v>36801</v>
          </cell>
          <cell r="B53" t="str">
            <v>ACABAMENTO DE METAL CROMADO PARA REGISTRO PEQUENO, DE PAREDE, 1/2" OU 3/4"</v>
          </cell>
          <cell r="C53" t="str">
            <v>UN</v>
          </cell>
          <cell r="D53">
            <v>30.6</v>
          </cell>
        </row>
        <row r="54">
          <cell r="A54">
            <v>36246</v>
          </cell>
          <cell r="B54" t="str">
            <v>ACABAMENTO SIMPLES/CONVENCIONAL PARA FORRO PVC, TIPO "U" OU "C", COR BRANCA, COMPRIMENTO 6 M</v>
          </cell>
          <cell r="C54" t="str">
            <v>M</v>
          </cell>
          <cell r="D54">
            <v>4.08</v>
          </cell>
        </row>
        <row r="55">
          <cell r="A55">
            <v>37600</v>
          </cell>
          <cell r="B55" t="str">
            <v>ACESSORIO DE LIGACAO NAO ELETRICO PARA CARGAS EXPLOSIVAS, TUBO DE 6 M</v>
          </cell>
          <cell r="C55" t="str">
            <v>UN</v>
          </cell>
          <cell r="D55">
            <v>104.86</v>
          </cell>
        </row>
        <row r="56">
          <cell r="A56">
            <v>37599</v>
          </cell>
          <cell r="B56" t="str">
            <v>ACESSORIO INICIADOR NAO ELETRICO, TUBO DE 6 M, TEMPO DE RETARDO DE *160* MS</v>
          </cell>
          <cell r="C56" t="str">
            <v>UN</v>
          </cell>
          <cell r="D56">
            <v>97.6</v>
          </cell>
        </row>
        <row r="57">
          <cell r="A57">
            <v>1</v>
          </cell>
          <cell r="B57" t="str">
            <v>ACETILENO - RECARGA DE GAS PARA CILINDRO (NAO INCLUI TROCA/MANUTENCAO DO CILINDRO)</v>
          </cell>
          <cell r="C57" t="str">
            <v>KG</v>
          </cell>
          <cell r="D57">
            <v>110</v>
          </cell>
        </row>
        <row r="58">
          <cell r="A58">
            <v>3</v>
          </cell>
          <cell r="B58" t="str">
            <v>ACIDO CLORIDRICO / ACIDO MURIATICO, DILUICAO 10% A 12% PARA USO EM LIMPEZA</v>
          </cell>
          <cell r="C58" t="str">
            <v>L</v>
          </cell>
          <cell r="D58">
            <v>17.46</v>
          </cell>
        </row>
        <row r="59">
          <cell r="A59">
            <v>43054</v>
          </cell>
          <cell r="B59" t="str">
            <v>ACO CA-25, 10,0 MM, OU 12,5 MM, OU 16,0 MM, OU 20,0 MM, OU 25,0 MM, VERGALHAO</v>
          </cell>
          <cell r="C59" t="str">
            <v>KG</v>
          </cell>
          <cell r="D59">
            <v>6.82</v>
          </cell>
        </row>
        <row r="60">
          <cell r="A60">
            <v>42402</v>
          </cell>
          <cell r="B60" t="str">
            <v>ACO CA-25, 16,0 MM, BARRA DE TRANSFERENCIA</v>
          </cell>
          <cell r="C60" t="str">
            <v>KG</v>
          </cell>
          <cell r="D60">
            <v>6.52</v>
          </cell>
        </row>
        <row r="61">
          <cell r="A61">
            <v>42403</v>
          </cell>
          <cell r="B61" t="str">
            <v>ACO CA-25, 20,0 MM, BARRA DE TRANSFERENCIA</v>
          </cell>
          <cell r="C61" t="str">
            <v>KG</v>
          </cell>
          <cell r="D61">
            <v>8.36</v>
          </cell>
        </row>
        <row r="62">
          <cell r="A62">
            <v>42404</v>
          </cell>
          <cell r="B62" t="str">
            <v>ACO CA-25, 25,0 MM, BARRA DE TRANSFERENCIA</v>
          </cell>
          <cell r="C62" t="str">
            <v>KG</v>
          </cell>
          <cell r="D62">
            <v>8.31</v>
          </cell>
        </row>
        <row r="63">
          <cell r="A63">
            <v>42405</v>
          </cell>
          <cell r="B63" t="str">
            <v>ACO CA-25, 32,0 MM, BARRA DE TRANSFERENCIA</v>
          </cell>
          <cell r="C63" t="str">
            <v>KG</v>
          </cell>
          <cell r="D63">
            <v>8.86</v>
          </cell>
        </row>
        <row r="64">
          <cell r="A64">
            <v>34341</v>
          </cell>
          <cell r="B64" t="str">
            <v>ACO CA-25, 32,0 MM, VERGALHAO</v>
          </cell>
          <cell r="C64" t="str">
            <v>KG</v>
          </cell>
          <cell r="D64">
            <v>7.69</v>
          </cell>
        </row>
        <row r="65">
          <cell r="A65">
            <v>43053</v>
          </cell>
          <cell r="B65" t="str">
            <v>ACO CA-25, 6,3 MM OU 8,0 MM, VERGALHAO</v>
          </cell>
          <cell r="C65" t="str">
            <v>KG</v>
          </cell>
          <cell r="D65">
            <v>6.09</v>
          </cell>
        </row>
        <row r="66">
          <cell r="A66">
            <v>43058</v>
          </cell>
          <cell r="B66" t="str">
            <v>ACO CA-50, 10,0 MM, OU 12,5 MM, OU 16,0 MM, OU 20,0 MM, DOBRADO E CORTADO</v>
          </cell>
          <cell r="C66" t="str">
            <v>KG</v>
          </cell>
          <cell r="D66">
            <v>6.32</v>
          </cell>
        </row>
        <row r="67">
          <cell r="A67">
            <v>34</v>
          </cell>
          <cell r="B67" t="str">
            <v>ACO CA-50, 10,0 MM, VERGALHAO</v>
          </cell>
          <cell r="C67" t="str">
            <v>KG</v>
          </cell>
          <cell r="D67">
            <v>6.35</v>
          </cell>
        </row>
        <row r="68">
          <cell r="A68">
            <v>43055</v>
          </cell>
          <cell r="B68" t="str">
            <v>ACO CA-50, 12,5 MM OU 16,0 MM, VERGALHAO</v>
          </cell>
          <cell r="C68" t="str">
            <v>KG</v>
          </cell>
          <cell r="D68">
            <v>5.5</v>
          </cell>
        </row>
        <row r="69">
          <cell r="A69">
            <v>43056</v>
          </cell>
          <cell r="B69" t="str">
            <v>ACO CA-50, 20,0 MM OU 25,0 MM, VERGALHAO</v>
          </cell>
          <cell r="C69" t="str">
            <v>KG</v>
          </cell>
          <cell r="D69">
            <v>6.34</v>
          </cell>
        </row>
        <row r="70">
          <cell r="A70">
            <v>43057</v>
          </cell>
          <cell r="B70" t="str">
            <v>ACO CA-50, 32,0 MM, VERGALHAO</v>
          </cell>
          <cell r="C70" t="str">
            <v>KG</v>
          </cell>
          <cell r="D70">
            <v>6.97</v>
          </cell>
        </row>
        <row r="71">
          <cell r="A71">
            <v>34449</v>
          </cell>
          <cell r="B71" t="str">
            <v>ACO CA-50, 6,3 MM, DOBRADO E CORTADO</v>
          </cell>
          <cell r="C71" t="str">
            <v>KG</v>
          </cell>
          <cell r="D71">
            <v>7.45</v>
          </cell>
        </row>
        <row r="72">
          <cell r="A72">
            <v>32</v>
          </cell>
          <cell r="B72" t="str">
            <v>ACO CA-50, 6,3 MM, VERGALHAO</v>
          </cell>
          <cell r="C72" t="str">
            <v>KG</v>
          </cell>
          <cell r="D72">
            <v>6.7</v>
          </cell>
        </row>
        <row r="73">
          <cell r="A73">
            <v>33</v>
          </cell>
          <cell r="B73" t="str">
            <v>ACO CA-50, 8,0 MM, VERGALHAO</v>
          </cell>
          <cell r="C73" t="str">
            <v>KG</v>
          </cell>
          <cell r="D73">
            <v>6.73</v>
          </cell>
        </row>
        <row r="74">
          <cell r="A74">
            <v>43061</v>
          </cell>
          <cell r="B74" t="str">
            <v>ACO CA-60, 4,2 MM OU 5,0 MM, DOBRADO E CORTADO</v>
          </cell>
          <cell r="C74" t="str">
            <v>KG</v>
          </cell>
          <cell r="D74">
            <v>6.29</v>
          </cell>
        </row>
        <row r="75">
          <cell r="A75">
            <v>43059</v>
          </cell>
          <cell r="B75" t="str">
            <v>ACO CA-60, 4,2 MM, OU 5,0 MM, OU 6,0 MM, OU 7,0 MM, VERGALHAO</v>
          </cell>
          <cell r="C75" t="str">
            <v>KG</v>
          </cell>
          <cell r="D75">
            <v>6.01</v>
          </cell>
        </row>
        <row r="76">
          <cell r="A76">
            <v>43062</v>
          </cell>
          <cell r="B76" t="str">
            <v>ACO CA-60, 6,0 MM OU 7,0 MM, DOBRADO E CORTADO</v>
          </cell>
          <cell r="C76" t="str">
            <v>KG</v>
          </cell>
          <cell r="D76">
            <v>6.66</v>
          </cell>
        </row>
        <row r="77">
          <cell r="A77">
            <v>43060</v>
          </cell>
          <cell r="B77" t="str">
            <v>ACO CA-60, 8,0 MM OU 9,5 MM, VERGALHAO</v>
          </cell>
          <cell r="C77" t="str">
            <v>KG</v>
          </cell>
          <cell r="D77">
            <v>5.23</v>
          </cell>
        </row>
        <row r="78">
          <cell r="A78">
            <v>40410</v>
          </cell>
          <cell r="B78" t="str">
            <v>ACOPLAMENTO RIGIDO EM FERRO FUNDIDO PARA SISTEMA DE TUBULACAO RANHURADA, DN 50 MM (2")</v>
          </cell>
          <cell r="C78" t="str">
            <v>UN</v>
          </cell>
          <cell r="D78">
            <v>20.49</v>
          </cell>
        </row>
        <row r="79">
          <cell r="A79">
            <v>40411</v>
          </cell>
          <cell r="B79" t="str">
            <v>ACOPLAMENTO RIGIDO EM FERRO FUNDIDO PARA SISTEMA DE TUBULACAO RANHURADA, DN 65 MM (2 1/2")</v>
          </cell>
          <cell r="C79" t="str">
            <v>UN</v>
          </cell>
          <cell r="D79">
            <v>22.23</v>
          </cell>
        </row>
        <row r="80">
          <cell r="A80">
            <v>40412</v>
          </cell>
          <cell r="B80" t="str">
            <v>ACOPLAMENTO RIGIDO EM FERRO FUNDIDO PARA SISTEMA DE TUBULACAO RANHURADA, DN 80 MM (3")</v>
          </cell>
          <cell r="C80" t="str">
            <v>UN</v>
          </cell>
          <cell r="D80">
            <v>24.95</v>
          </cell>
        </row>
        <row r="81">
          <cell r="A81">
            <v>44254</v>
          </cell>
          <cell r="B81" t="str">
            <v>ADAPTADOR CPVC, ROSCAVEL, COM FLANGES E ANEL DE VEDACAO, 15 MM, CAIXA D'AGUA PARA AGUA QUENTE</v>
          </cell>
          <cell r="C81" t="str">
            <v>UN</v>
          </cell>
          <cell r="D81">
            <v>28.59</v>
          </cell>
        </row>
        <row r="82">
          <cell r="A82">
            <v>44255</v>
          </cell>
          <cell r="B82" t="str">
            <v>ADAPTADOR CPVC, ROSCAVEL, COM FLANGES E ANEL DE VEDACAO, 22 MM, CAIXA D'AGUA PARA AGUA QUENTE</v>
          </cell>
          <cell r="C82" t="str">
            <v>UN</v>
          </cell>
          <cell r="D82">
            <v>31.69</v>
          </cell>
        </row>
        <row r="83">
          <cell r="A83">
            <v>44256</v>
          </cell>
          <cell r="B83" t="str">
            <v>ADAPTADOR CPVC, ROSCAVEL, COM FLANGES E ANEL DE VEDACAO, 28 MM, CAIXA D'AGUA PARA AGUA QUENTE</v>
          </cell>
          <cell r="C83" t="str">
            <v>UN</v>
          </cell>
          <cell r="D83">
            <v>35.79</v>
          </cell>
        </row>
        <row r="84">
          <cell r="A84">
            <v>44257</v>
          </cell>
          <cell r="B84" t="str">
            <v>ADAPTADOR CPVC, ROSCAVEL, COM FLANGES E ANEL DE VEDACAO, 35 MM, CAIXA D'AGUA PARA AGUA QUENTE</v>
          </cell>
          <cell r="C84" t="str">
            <v>UN</v>
          </cell>
          <cell r="D84">
            <v>56.62</v>
          </cell>
        </row>
        <row r="85">
          <cell r="A85">
            <v>44258</v>
          </cell>
          <cell r="B85" t="str">
            <v>ADAPTADOR CPVC, ROSCAVEL, COM FLANGES E ANEL DE VEDACAO, 42 MM, CAIXA D'AGUA PARA AGUA QUENTE</v>
          </cell>
          <cell r="C85" t="str">
            <v>UN</v>
          </cell>
          <cell r="D85">
            <v>64.709999999999994</v>
          </cell>
        </row>
        <row r="86">
          <cell r="A86">
            <v>44259</v>
          </cell>
          <cell r="B86" t="str">
            <v>ADAPTADOR CPVC, ROSCAVEL, COM FLANGES E ANEL DE VEDACAO, 54 MM, CAIXA D'AGUA PARA AGUA QUENTE</v>
          </cell>
          <cell r="C86" t="str">
            <v>UN</v>
          </cell>
          <cell r="D86">
            <v>88.82</v>
          </cell>
        </row>
        <row r="87">
          <cell r="A87">
            <v>37997</v>
          </cell>
          <cell r="B87" t="str">
            <v>ADAPTADOR CPVC, SOLDAVEL, 15 MM, PARA AGUA QUENTE</v>
          </cell>
          <cell r="C87" t="str">
            <v>UN</v>
          </cell>
          <cell r="D87">
            <v>17.03</v>
          </cell>
        </row>
        <row r="88">
          <cell r="A88">
            <v>37998</v>
          </cell>
          <cell r="B88" t="str">
            <v>ADAPTADOR CPVC, SOLDAVEL, 22 MM, PARA AGUA QUENTE</v>
          </cell>
          <cell r="C88" t="str">
            <v>UN</v>
          </cell>
          <cell r="D88">
            <v>22.8</v>
          </cell>
        </row>
        <row r="89">
          <cell r="A89">
            <v>55</v>
          </cell>
          <cell r="B89" t="str">
            <v>ADAPTADOR DE COMPRESSAO EM POLIPROPILENO (PP), PARA TUBO EM PEAD, 20 MM X 1/2", PARA LIGACAO PREDIAL DE AGUA (NTS 179)</v>
          </cell>
          <cell r="C89" t="str">
            <v>UN</v>
          </cell>
          <cell r="D89">
            <v>4.5599999999999996</v>
          </cell>
        </row>
        <row r="90">
          <cell r="A90">
            <v>61</v>
          </cell>
          <cell r="B90" t="str">
            <v>ADAPTADOR DE COMPRESSAO EM POLIPROPILENO (PP), PARA TUBO EM PEAD, 20 MM X 3/4", PARA LIGACAO PREDIAL DE AGUA (NTS 179)</v>
          </cell>
          <cell r="C90" t="str">
            <v>UN</v>
          </cell>
          <cell r="D90">
            <v>4.3099999999999996</v>
          </cell>
        </row>
        <row r="91">
          <cell r="A91">
            <v>62</v>
          </cell>
          <cell r="B91" t="str">
            <v>ADAPTADOR DE COMPRESSAO EM POLIPROPILENO (PP), PARA TUBO EM PEAD, 32 MM X 1", PARA LIGACAO PREDIAL DE AGUA (NTS 179)</v>
          </cell>
          <cell r="C91" t="str">
            <v>UN</v>
          </cell>
          <cell r="D91">
            <v>8.94</v>
          </cell>
        </row>
        <row r="92">
          <cell r="A92">
            <v>10899</v>
          </cell>
          <cell r="B92" t="str">
            <v>ADAPTADOR EM LATAO, ENGATE RAPIDO 2 1/2" X ROSCA INTERNA 5 FIOS 2 1/2", PARA INSTALACAO PREDIAL DE COMBATE A INCENDIO</v>
          </cell>
          <cell r="C92" t="str">
            <v>UN</v>
          </cell>
          <cell r="D92">
            <v>144.57</v>
          </cell>
        </row>
        <row r="93">
          <cell r="A93">
            <v>10900</v>
          </cell>
          <cell r="B93" t="str">
            <v>ADAPTADOR EM LATAO, ENGATE RAPIDO1 1/2" X ROSCA INTERNA 5 FIOS 2 1/2", PARA INSTALACAO PREDIAL DE COMBATE A INCENDIO</v>
          </cell>
          <cell r="C93" t="str">
            <v>UN</v>
          </cell>
          <cell r="D93">
            <v>113.14</v>
          </cell>
        </row>
        <row r="94">
          <cell r="A94">
            <v>47</v>
          </cell>
          <cell r="B94" t="str">
            <v>ADAPTADOR PVC PBA, BOLSA/ROSCA, JE, DN 100 / DE 110 MM</v>
          </cell>
          <cell r="C94" t="str">
            <v>UN</v>
          </cell>
          <cell r="D94">
            <v>91.13</v>
          </cell>
        </row>
        <row r="95">
          <cell r="A95">
            <v>48</v>
          </cell>
          <cell r="B95" t="str">
            <v>ADAPTADOR PVC PBA, BOLSA/ROSCA, JE, DN 50 / DE 60 MM</v>
          </cell>
          <cell r="C95" t="str">
            <v>UN</v>
          </cell>
          <cell r="D95">
            <v>23.77</v>
          </cell>
        </row>
        <row r="96">
          <cell r="A96">
            <v>46</v>
          </cell>
          <cell r="B96" t="str">
            <v>ADAPTADOR PVC PBA, BOLSA/ROSCA, JE, DN 75 / DE 85 MM</v>
          </cell>
          <cell r="C96" t="str">
            <v>UN</v>
          </cell>
          <cell r="D96">
            <v>53.29</v>
          </cell>
        </row>
        <row r="97">
          <cell r="A97">
            <v>52</v>
          </cell>
          <cell r="B97" t="str">
            <v>ADAPTADOR PVC PBA, PONTA/ROSCA, JE, DN 50 / DE 60 MM</v>
          </cell>
          <cell r="C97" t="str">
            <v>UN</v>
          </cell>
          <cell r="D97">
            <v>18.059999999999999</v>
          </cell>
        </row>
        <row r="98">
          <cell r="A98">
            <v>43</v>
          </cell>
          <cell r="B98" t="str">
            <v>ADAPTADOR PVC PBA, PONTA/ROSCA, JE, DN 75 / DE 85 MM</v>
          </cell>
          <cell r="C98" t="str">
            <v>UN</v>
          </cell>
          <cell r="D98">
            <v>60.95</v>
          </cell>
        </row>
        <row r="99">
          <cell r="A99">
            <v>103</v>
          </cell>
          <cell r="B99" t="str">
            <v>ADAPTADOR PVC SOLDAVEL CURTO COM BOLSA E ROSCA, 110 MM X 4", PARA AGUA FRIA</v>
          </cell>
          <cell r="C99" t="str">
            <v>UN</v>
          </cell>
          <cell r="D99">
            <v>50.83</v>
          </cell>
        </row>
        <row r="100">
          <cell r="A100">
            <v>107</v>
          </cell>
          <cell r="B100" t="str">
            <v>ADAPTADOR PVC SOLDAVEL CURTO COM BOLSA E ROSCA, 20 MM X 1/2", PARA AGUA FRIA</v>
          </cell>
          <cell r="C100" t="str">
            <v>UN</v>
          </cell>
          <cell r="D100">
            <v>0.95</v>
          </cell>
        </row>
        <row r="101">
          <cell r="A101">
            <v>65</v>
          </cell>
          <cell r="B101" t="str">
            <v>ADAPTADOR PVC SOLDAVEL CURTO COM BOLSA E ROSCA, 25 MM X 3/4", PARA AGUA FRIA</v>
          </cell>
          <cell r="C101" t="str">
            <v>UN</v>
          </cell>
          <cell r="D101">
            <v>1.05</v>
          </cell>
        </row>
        <row r="102">
          <cell r="A102">
            <v>108</v>
          </cell>
          <cell r="B102" t="str">
            <v>ADAPTADOR PVC SOLDAVEL CURTO COM BOLSA E ROSCA, 32 MM X 1", PARA AGUA FRIA</v>
          </cell>
          <cell r="C102" t="str">
            <v>UN</v>
          </cell>
          <cell r="D102">
            <v>2.11</v>
          </cell>
        </row>
        <row r="103">
          <cell r="A103">
            <v>110</v>
          </cell>
          <cell r="B103" t="str">
            <v>ADAPTADOR PVC SOLDAVEL CURTO COM BOLSA E ROSCA, 40 MM X 1 1/2", PARA AGUA FRIA</v>
          </cell>
          <cell r="C103" t="str">
            <v>UN</v>
          </cell>
          <cell r="D103">
            <v>7.31</v>
          </cell>
        </row>
        <row r="104">
          <cell r="A104">
            <v>109</v>
          </cell>
          <cell r="B104" t="str">
            <v>ADAPTADOR PVC SOLDAVEL CURTO COM BOLSA E ROSCA, 40 MM X 1 1/4", PARA AGUA FRIA</v>
          </cell>
          <cell r="C104" t="str">
            <v>UN</v>
          </cell>
          <cell r="D104">
            <v>4.3499999999999996</v>
          </cell>
        </row>
        <row r="105">
          <cell r="A105">
            <v>111</v>
          </cell>
          <cell r="B105" t="str">
            <v>ADAPTADOR PVC SOLDAVEL CURTO COM BOLSA E ROSCA, 50 MM X 1 1/4", PARA AGUA FRIA</v>
          </cell>
          <cell r="C105" t="str">
            <v>UN</v>
          </cell>
          <cell r="D105">
            <v>9.89</v>
          </cell>
        </row>
        <row r="106">
          <cell r="A106">
            <v>112</v>
          </cell>
          <cell r="B106" t="str">
            <v>ADAPTADOR PVC SOLDAVEL CURTO COM BOLSA E ROSCA, 50 MM X1 1/2", PARA AGUA FRIA</v>
          </cell>
          <cell r="C106" t="str">
            <v>UN</v>
          </cell>
          <cell r="D106">
            <v>5.24</v>
          </cell>
        </row>
        <row r="107">
          <cell r="A107">
            <v>113</v>
          </cell>
          <cell r="B107" t="str">
            <v>ADAPTADOR PVC SOLDAVEL CURTO COM BOLSA E ROSCA, 60 MM X 2", PARA AGUA FRIA</v>
          </cell>
          <cell r="C107" t="str">
            <v>UN</v>
          </cell>
          <cell r="D107">
            <v>13.13</v>
          </cell>
        </row>
        <row r="108">
          <cell r="A108">
            <v>104</v>
          </cell>
          <cell r="B108" t="str">
            <v>ADAPTADOR PVC SOLDAVEL CURTO COM BOLSA E ROSCA, 75 MM X 2 1/2", PARA AGUA FRIA</v>
          </cell>
          <cell r="C108" t="str">
            <v>UN</v>
          </cell>
          <cell r="D108">
            <v>22.84</v>
          </cell>
        </row>
        <row r="109">
          <cell r="A109">
            <v>102</v>
          </cell>
          <cell r="B109" t="str">
            <v>ADAPTADOR PVC SOLDAVEL CURTO COM BOLSA E ROSCA, 85 MM X 3", PARA AGUA FRIA</v>
          </cell>
          <cell r="C109" t="str">
            <v>UN</v>
          </cell>
          <cell r="D109">
            <v>31.49</v>
          </cell>
        </row>
        <row r="110">
          <cell r="A110">
            <v>95</v>
          </cell>
          <cell r="B110" t="str">
            <v>ADAPTADOR PVC SOLDAVEL, COM FLANGE E ANEL DE VEDACAO, 20 MM X 1/2", PARA CAIXA D'AGUA</v>
          </cell>
          <cell r="C110" t="str">
            <v>UN</v>
          </cell>
          <cell r="D110">
            <v>13.31</v>
          </cell>
        </row>
        <row r="111">
          <cell r="A111">
            <v>96</v>
          </cell>
          <cell r="B111" t="str">
            <v>ADAPTADOR PVC SOLDAVEL, COM FLANGE E ANEL DE VEDACAO, 25 MM X 3/4", PARA CAIXA D'AGUA</v>
          </cell>
          <cell r="C111" t="str">
            <v>UN</v>
          </cell>
          <cell r="D111">
            <v>14.48</v>
          </cell>
        </row>
        <row r="112">
          <cell r="A112">
            <v>97</v>
          </cell>
          <cell r="B112" t="str">
            <v>ADAPTADOR PVC SOLDAVEL, COM FLANGE E ANEL DE VEDACAO, 32 MM X 1", PARA CAIXA D'AGUA</v>
          </cell>
          <cell r="C112" t="str">
            <v>UN</v>
          </cell>
          <cell r="D112">
            <v>21.78</v>
          </cell>
        </row>
        <row r="113">
          <cell r="A113">
            <v>98</v>
          </cell>
          <cell r="B113" t="str">
            <v>ADAPTADOR PVC SOLDAVEL, COM FLANGE E ANEL DE VEDACAO, 40 MM X 1 1/4", PARA CAIXA D'AGUA</v>
          </cell>
          <cell r="C113" t="str">
            <v>UN</v>
          </cell>
          <cell r="D113">
            <v>32.6</v>
          </cell>
        </row>
        <row r="114">
          <cell r="A114">
            <v>99</v>
          </cell>
          <cell r="B114" t="str">
            <v>ADAPTADOR PVC SOLDAVEL, COM FLANGE E ANEL DE VEDACAO, 50 MM X 1 1/2", PARA CAIXA D'AGUA</v>
          </cell>
          <cell r="C114" t="str">
            <v>UN</v>
          </cell>
          <cell r="D114">
            <v>30.81</v>
          </cell>
        </row>
        <row r="115">
          <cell r="A115">
            <v>60</v>
          </cell>
          <cell r="B115" t="str">
            <v>ADAPTADOR PVC, COM REGISTRO, PARA PEAD, 20 MM X 3/4", PARA LIGACAO PREDIAL DE AGUA</v>
          </cell>
          <cell r="C115" t="str">
            <v>UN</v>
          </cell>
          <cell r="D115">
            <v>5.91</v>
          </cell>
        </row>
        <row r="116">
          <cell r="A116">
            <v>72</v>
          </cell>
          <cell r="B116" t="str">
            <v>ADAPTADOR PVC, ROSCAVEL, COM FLANGES E ANEL DE VEDACAO, 1 1/2", PARA CAIXA D'AGUA</v>
          </cell>
          <cell r="C116" t="str">
            <v>UN</v>
          </cell>
          <cell r="D116">
            <v>59.1</v>
          </cell>
        </row>
        <row r="117">
          <cell r="A117">
            <v>71</v>
          </cell>
          <cell r="B117" t="str">
            <v>ADAPTADOR PVC, ROSCAVEL, COM FLANGES E ANEL DE VEDACAO, 1", PARA CAIXA D'AGUA</v>
          </cell>
          <cell r="C117" t="str">
            <v>UN</v>
          </cell>
          <cell r="D117">
            <v>36.5</v>
          </cell>
        </row>
        <row r="118">
          <cell r="A118">
            <v>67</v>
          </cell>
          <cell r="B118" t="str">
            <v>ADAPTADOR PVC, ROSCAVEL, COM FLANGES E ANEL DE VEDACAO, 1/2", PARA CAIXA D'AGUA</v>
          </cell>
          <cell r="C118" t="str">
            <v>UN</v>
          </cell>
          <cell r="D118">
            <v>19.11</v>
          </cell>
        </row>
        <row r="119">
          <cell r="A119">
            <v>73</v>
          </cell>
          <cell r="B119" t="str">
            <v>ADAPTADOR PVC, ROSCAVEL, COM FLANGES E ANEL DE VEDACAO, 3/4", PARA CAIXA D'AGUA</v>
          </cell>
          <cell r="C119" t="str">
            <v>UN</v>
          </cell>
          <cell r="D119">
            <v>18.28</v>
          </cell>
        </row>
        <row r="120">
          <cell r="A120">
            <v>100</v>
          </cell>
          <cell r="B120" t="str">
            <v>ADAPTADOR PVC, SOLDAVEL, COM FLANGES E ANEL DE VEDACAO, 60 MM X 2", PARA CAIXA D'AGUA</v>
          </cell>
          <cell r="C120" t="str">
            <v>UN</v>
          </cell>
          <cell r="D120">
            <v>53.84</v>
          </cell>
        </row>
        <row r="121">
          <cell r="A121">
            <v>75</v>
          </cell>
          <cell r="B121" t="str">
            <v>ADAPTADOR PVC, SOLDAVEL, COM FLANGES LIVRES, 110 MM X 4", PARA CAIXA D'AGUA</v>
          </cell>
          <cell r="C121" t="str">
            <v>UN</v>
          </cell>
          <cell r="D121">
            <v>313.88</v>
          </cell>
        </row>
        <row r="122">
          <cell r="A122">
            <v>83</v>
          </cell>
          <cell r="B122" t="str">
            <v>ADAPTADOR PVC, SOLDAVEL, COM FLANGES LIVRES, 75 MM X 2 1/2", PARA CAIXA D'AGUA</v>
          </cell>
          <cell r="C122" t="str">
            <v>UN</v>
          </cell>
          <cell r="D122">
            <v>250.94</v>
          </cell>
        </row>
        <row r="123">
          <cell r="A123">
            <v>74</v>
          </cell>
          <cell r="B123" t="str">
            <v>ADAPTADOR PVC, SOLDAVEL, COM FLANGES LIVRES, 85 MM X 3", PARA CAIXA D'AGUA</v>
          </cell>
          <cell r="C123" t="str">
            <v>UN</v>
          </cell>
          <cell r="D123">
            <v>358.78</v>
          </cell>
        </row>
        <row r="124">
          <cell r="A124">
            <v>106</v>
          </cell>
          <cell r="B124" t="str">
            <v>ADAPTADOR PVC, SOLDAVEL, LONGO, COM FLANGE LIVRE, 110 MM X 4", PARA CAIXA D'AGUA</v>
          </cell>
          <cell r="C124" t="str">
            <v>UN</v>
          </cell>
          <cell r="D124">
            <v>453.68</v>
          </cell>
        </row>
        <row r="125">
          <cell r="A125">
            <v>88</v>
          </cell>
          <cell r="B125" t="str">
            <v>ADAPTADOR PVC, SOLDAVEL, LONGO, COM FLANGE LIVRE, 32 MM X 1", PARA CAIXA D'AGUA</v>
          </cell>
          <cell r="C125" t="str">
            <v>UN</v>
          </cell>
          <cell r="D125">
            <v>12.75</v>
          </cell>
        </row>
        <row r="126">
          <cell r="A126">
            <v>82</v>
          </cell>
          <cell r="B126" t="str">
            <v>ADAPTADOR PVC, SOLDAVEL, LONGO, COM FLANGE LIVRE, 75 MM X 2 1/2", PARA CAIXA D'AGUA</v>
          </cell>
          <cell r="C126" t="str">
            <v>UN</v>
          </cell>
          <cell r="D126">
            <v>238.75</v>
          </cell>
        </row>
        <row r="127">
          <cell r="A127">
            <v>105</v>
          </cell>
          <cell r="B127" t="str">
            <v>ADAPTADOR PVC, SOLDAVEL, LONGO, COM FLANGE LIVRE, 85 MM X 3", PARA CAIXA D'AGUA</v>
          </cell>
          <cell r="C127" t="str">
            <v>UN</v>
          </cell>
          <cell r="D127">
            <v>338.3</v>
          </cell>
        </row>
        <row r="128">
          <cell r="A128">
            <v>39719</v>
          </cell>
          <cell r="B128" t="str">
            <v>ADESIVO / COLA DE CONTATO LIQUIDO, A BASE DE RESINAS, PARA COLAGEM DE ESPUMA PARA ISOLAMENTO TERMICO FLEXIVEL</v>
          </cell>
          <cell r="C128" t="str">
            <v>L</v>
          </cell>
          <cell r="D128">
            <v>158.12</v>
          </cell>
        </row>
        <row r="129">
          <cell r="A129">
            <v>3410</v>
          </cell>
          <cell r="B129" t="str">
            <v>ADESIVO / COLA PARA EPS (ISOPOR) E OUTROS MATERIAIS</v>
          </cell>
          <cell r="C129" t="str">
            <v>KG</v>
          </cell>
          <cell r="D129">
            <v>35.57</v>
          </cell>
        </row>
        <row r="130">
          <cell r="A130">
            <v>4791</v>
          </cell>
          <cell r="B130" t="str">
            <v>ADESIVO ACRILICO DE BASE AQUOSA / COLA DE CONTATO</v>
          </cell>
          <cell r="C130" t="str">
            <v>KG</v>
          </cell>
          <cell r="D130">
            <v>53.89</v>
          </cell>
        </row>
        <row r="131">
          <cell r="A131">
            <v>157</v>
          </cell>
          <cell r="B131" t="str">
            <v>ADESIVO ESTRUTURAL A BASE DE RESINA EPOXI PARA INJECAO EM TRINCAS, BICOMPONENTE, BAIXA VISCOSIDADE</v>
          </cell>
          <cell r="C131" t="str">
            <v>KG</v>
          </cell>
          <cell r="D131">
            <v>139.88</v>
          </cell>
        </row>
        <row r="132">
          <cell r="A132">
            <v>156</v>
          </cell>
          <cell r="B132" t="str">
            <v>ADESIVO ESTRUTURAL A BASE DE RESINA EPOXI, BICOMPONENTE, FLUIDO</v>
          </cell>
          <cell r="C132" t="str">
            <v>KG</v>
          </cell>
          <cell r="D132">
            <v>49.8</v>
          </cell>
        </row>
        <row r="133">
          <cell r="A133">
            <v>131</v>
          </cell>
          <cell r="B133" t="str">
            <v>ADESIVO ESTRUTURAL A BASE DE RESINA EPOXI, BICOMPONENTE, PASTOSO (TIXOTROPICO)</v>
          </cell>
          <cell r="C133" t="str">
            <v>KG</v>
          </cell>
          <cell r="D133">
            <v>42.59</v>
          </cell>
        </row>
        <row r="134">
          <cell r="A134">
            <v>21114</v>
          </cell>
          <cell r="B134" t="str">
            <v>ADESIVO PARA TUBOS CPVC, *75* G</v>
          </cell>
          <cell r="C134" t="str">
            <v>UN</v>
          </cell>
          <cell r="D134">
            <v>31.17</v>
          </cell>
        </row>
        <row r="135">
          <cell r="A135">
            <v>119</v>
          </cell>
          <cell r="B135" t="str">
            <v>ADESIVO PLASTICO PARA PVC, BISNAGA COM 75 GR</v>
          </cell>
          <cell r="C135" t="str">
            <v>UN</v>
          </cell>
          <cell r="D135">
            <v>7.9</v>
          </cell>
        </row>
        <row r="136">
          <cell r="A136">
            <v>122</v>
          </cell>
          <cell r="B136" t="str">
            <v>ADESIVO PLASTICO PARA PVC, FRASCO COM *850* GR</v>
          </cell>
          <cell r="C136" t="str">
            <v>UN</v>
          </cell>
          <cell r="D136">
            <v>60.78</v>
          </cell>
        </row>
        <row r="137">
          <cell r="A137">
            <v>20080</v>
          </cell>
          <cell r="B137" t="str">
            <v>ADESIVO PLASTICO PARA PVC, FRASCO COM 175 GR</v>
          </cell>
          <cell r="C137" t="str">
            <v>UN</v>
          </cell>
          <cell r="D137">
            <v>19.84</v>
          </cell>
        </row>
        <row r="138">
          <cell r="A138">
            <v>124</v>
          </cell>
          <cell r="B138" t="str">
            <v>ADITIVO ACELERADOR DE PEGA E ENDURECIMENTO PARA ARGAMASSAS E CONCRETOS, LIQUIDO E ISENTO DE CLORETOS</v>
          </cell>
          <cell r="C138" t="str">
            <v>L</v>
          </cell>
          <cell r="D138">
            <v>16.420000000000002</v>
          </cell>
        </row>
        <row r="139">
          <cell r="A139">
            <v>7334</v>
          </cell>
          <cell r="B139" t="str">
            <v>ADITIVO ADESIVO LIQUIDO PARA ARGAMASSAS DE REVESTIMENTOS CIMENTICIOS</v>
          </cell>
          <cell r="C139" t="str">
            <v>L</v>
          </cell>
          <cell r="D139">
            <v>14.39</v>
          </cell>
        </row>
        <row r="140">
          <cell r="A140">
            <v>45146</v>
          </cell>
          <cell r="B140" t="str">
            <v>ADITIVO IMPERMEABILIZANTE CRISTALIZANTE PARA CONCRETO</v>
          </cell>
          <cell r="C140" t="str">
            <v>KG</v>
          </cell>
          <cell r="D140">
            <v>31.49</v>
          </cell>
        </row>
        <row r="141">
          <cell r="A141">
            <v>123</v>
          </cell>
          <cell r="B141" t="str">
            <v>ADITIVO IMPERMEABILIZANTE DE PEGA NORMAL PARA ARGAMASSAS E CONCRETOS SEM ARMACAO, LIQUIDO E ISENTO DE CLORETOS</v>
          </cell>
          <cell r="C141" t="str">
            <v>L</v>
          </cell>
          <cell r="D141">
            <v>6.72</v>
          </cell>
        </row>
        <row r="142">
          <cell r="A142">
            <v>127</v>
          </cell>
          <cell r="B142" t="str">
            <v>ADITIVO IMPERMEABILIZANTE DE PEGA ULTRARRAPIDA, LIQUIDO E ISENTO DE CLORETOS</v>
          </cell>
          <cell r="C142" t="str">
            <v>L</v>
          </cell>
          <cell r="D142">
            <v>16.04</v>
          </cell>
        </row>
        <row r="143">
          <cell r="A143">
            <v>133</v>
          </cell>
          <cell r="B143" t="str">
            <v>ADITIVO LIQUIDO INCORPORADOR DE AR PARA CONCRETO E ARGAMASSA, LIQUIDO E ISENTO DE CLORETOS</v>
          </cell>
          <cell r="C143" t="str">
            <v>L</v>
          </cell>
          <cell r="D143">
            <v>6.66</v>
          </cell>
        </row>
        <row r="144">
          <cell r="A144">
            <v>43617</v>
          </cell>
          <cell r="B144" t="str">
            <v>ADITIVO PLASTIFICANTE E ESTABILIZADOR PARA ARGAMASSAS DE ASSENTAMENTO E REBOCO, LIQUIDO E ISENTO DE CLORETOS</v>
          </cell>
          <cell r="C144" t="str">
            <v>L</v>
          </cell>
          <cell r="D144">
            <v>7.44</v>
          </cell>
        </row>
        <row r="145">
          <cell r="A145">
            <v>132</v>
          </cell>
          <cell r="B145" t="str">
            <v>ADITIVO PLASTIFICANTE RETARDADOR DE PEGA E REDUTOR DE AGUA PARA CONCRETO, LIQUIDO E ISENTO DE CLORETOS</v>
          </cell>
          <cell r="C145" t="str">
            <v>L</v>
          </cell>
          <cell r="D145">
            <v>6.91</v>
          </cell>
        </row>
        <row r="146">
          <cell r="A146">
            <v>43618</v>
          </cell>
          <cell r="B146" t="str">
            <v>ADITIVO SUPERPLASTIFICANTE DE PEGA NORMAL PARA CONCRETO, LIQUIDO E ISENTO DE CLORETOS</v>
          </cell>
          <cell r="C146" t="str">
            <v>KG</v>
          </cell>
          <cell r="D146">
            <v>17.39</v>
          </cell>
        </row>
        <row r="147">
          <cell r="A147">
            <v>37476</v>
          </cell>
          <cell r="B147" t="str">
            <v>ADUELA/ GALERIA PRE-MOLDADA DE CONCRETO ARMADO, SECAO QUADRADA INTERNA DE 1,50 X 1,50 M (L X A), MISULA DE 20 X 20 CM, C = 1,00 M, ESPESSURA MIN = 15 CM, TB-45 E FCK DO CONCRETO = 30 MPA</v>
          </cell>
          <cell r="C147" t="str">
            <v>UN</v>
          </cell>
          <cell r="D147">
            <v>4457.49</v>
          </cell>
        </row>
        <row r="148">
          <cell r="A148">
            <v>37478</v>
          </cell>
          <cell r="B148" t="str">
            <v>ADUELA/ GALERIA PRE-MOLDADA DE CONCRETO ARMADO, SECAO RETANGULAR INTERNA DE 2,00 X 2,00 M (L X A), MISULA DE 20 X 20 CM, C = 1,00 M, ESPESSURA MIN = 15 CM, TB-45 E FCK DO CONCRETO = 30 MPA</v>
          </cell>
          <cell r="C148" t="str">
            <v>UN</v>
          </cell>
          <cell r="D148">
            <v>5583.12</v>
          </cell>
        </row>
        <row r="149">
          <cell r="A149">
            <v>37477</v>
          </cell>
          <cell r="B149" t="str">
            <v>ADUELA/ GALERIA PRE-MOLDADA DE CONCRETO ARMADO, SECAO RETANGULAR INTERNA DE 2,50 X 2,50 M (L X A), MISULA DE 20 X 20 CM, C = 1,00 M, ESPESSURA MIN = 15 CM, TB-45 E FCK DO CONCRETO = 30 MPA</v>
          </cell>
          <cell r="C149" t="str">
            <v>UN</v>
          </cell>
          <cell r="D149">
            <v>7564.23</v>
          </cell>
        </row>
        <row r="150">
          <cell r="A150">
            <v>37479</v>
          </cell>
          <cell r="B150" t="str">
            <v>ADUELA/ GALERIA PRE-MOLDADA DE CONCRETO ARMADO, SECAO RETANGULAR INTERNA DE 3,00 X 3,00 M (L X A), MISULA DE 20 X 20 CM, C = 1.00 M, ESPESSURA MIN = 20 CM, TB-45 E FCK DO CONCRETO = 30 MPA</v>
          </cell>
          <cell r="C150" t="str">
            <v>UN</v>
          </cell>
          <cell r="D150">
            <v>8971.27</v>
          </cell>
        </row>
        <row r="151">
          <cell r="A151">
            <v>4319</v>
          </cell>
          <cell r="B151" t="str">
            <v>AFASTADOR PARA TELHA DE FIBROCIMENTO CANALETE 90 OU KALHETAO</v>
          </cell>
          <cell r="C151" t="str">
            <v>UN</v>
          </cell>
          <cell r="D151">
            <v>1.85</v>
          </cell>
        </row>
        <row r="152">
          <cell r="A152">
            <v>42409</v>
          </cell>
          <cell r="B152" t="str">
            <v>AGENTE DE CURA, PROTETOR DA EVAPORACAO DA AGUA DE HIDRATACAO DO CONCRETO</v>
          </cell>
          <cell r="C152" t="str">
            <v>KG</v>
          </cell>
          <cell r="D152">
            <v>10.95</v>
          </cell>
        </row>
        <row r="153">
          <cell r="A153">
            <v>40553</v>
          </cell>
          <cell r="B153" t="str">
            <v>AGREGADO RECICLADO, TIPO RACHAO RECICLADO CINZA, CLASSE A</v>
          </cell>
          <cell r="C153" t="str">
            <v>M3</v>
          </cell>
          <cell r="D153">
            <v>62.5</v>
          </cell>
        </row>
        <row r="154">
          <cell r="A154">
            <v>6114</v>
          </cell>
          <cell r="B154" t="str">
            <v>AJUDANTE DE ARMADOR (HORISTA)</v>
          </cell>
          <cell r="C154" t="str">
            <v>H</v>
          </cell>
          <cell r="D154">
            <v>23.98</v>
          </cell>
        </row>
        <row r="155">
          <cell r="A155">
            <v>40912</v>
          </cell>
          <cell r="B155" t="str">
            <v>AJUDANTE DE ARMADOR (MENSALISTA)</v>
          </cell>
          <cell r="C155" t="str">
            <v>MES</v>
          </cell>
          <cell r="D155">
            <v>4203.34</v>
          </cell>
        </row>
        <row r="156">
          <cell r="A156">
            <v>247</v>
          </cell>
          <cell r="B156" t="str">
            <v>AJUDANTE DE ELETRICISTA (HORISTA)</v>
          </cell>
          <cell r="C156" t="str">
            <v>H</v>
          </cell>
          <cell r="D156">
            <v>23.98</v>
          </cell>
        </row>
        <row r="157">
          <cell r="A157">
            <v>40919</v>
          </cell>
          <cell r="B157" t="str">
            <v>AJUDANTE DE ELETRICISTA (MENSALISTA)</v>
          </cell>
          <cell r="C157" t="str">
            <v>MES</v>
          </cell>
          <cell r="D157">
            <v>4203.34</v>
          </cell>
        </row>
        <row r="158">
          <cell r="A158">
            <v>44499</v>
          </cell>
          <cell r="B158" t="str">
            <v>AJUDANTE DE ESTRUTURAS METALICAS (HORISTA)</v>
          </cell>
          <cell r="C158" t="str">
            <v>H</v>
          </cell>
          <cell r="D158">
            <v>23.98</v>
          </cell>
        </row>
        <row r="159">
          <cell r="A159">
            <v>40984</v>
          </cell>
          <cell r="B159" t="str">
            <v>AJUDANTE DE ESTRUTURAS METALICAS (MENSALISTA)</v>
          </cell>
          <cell r="C159" t="str">
            <v>MES</v>
          </cell>
          <cell r="D159">
            <v>4203.34</v>
          </cell>
        </row>
        <row r="160">
          <cell r="A160">
            <v>248</v>
          </cell>
          <cell r="B160" t="str">
            <v>AJUDANTE DE OPERACAO EM GERAL (HORISTA)</v>
          </cell>
          <cell r="C160" t="str">
            <v>H</v>
          </cell>
          <cell r="D160">
            <v>21.54</v>
          </cell>
        </row>
        <row r="161">
          <cell r="A161">
            <v>41086</v>
          </cell>
          <cell r="B161" t="str">
            <v>AJUDANTE DE OPERACAO EM GERAL (MENSALISTA)</v>
          </cell>
          <cell r="C161" t="str">
            <v>MES</v>
          </cell>
          <cell r="D161">
            <v>3775.92</v>
          </cell>
        </row>
        <row r="162">
          <cell r="A162">
            <v>34466</v>
          </cell>
          <cell r="B162" t="str">
            <v>AJUDANTE DE PINTOR (HORISTA)</v>
          </cell>
          <cell r="C162" t="str">
            <v>H</v>
          </cell>
          <cell r="D162">
            <v>23.98</v>
          </cell>
        </row>
        <row r="163">
          <cell r="A163">
            <v>41083</v>
          </cell>
          <cell r="B163" t="str">
            <v>AJUDANTE DE PINTOR (MENSALISTA)</v>
          </cell>
          <cell r="C163" t="str">
            <v>MES</v>
          </cell>
          <cell r="D163">
            <v>4203.34</v>
          </cell>
        </row>
        <row r="164">
          <cell r="A164">
            <v>252</v>
          </cell>
          <cell r="B164" t="str">
            <v>AJUDANTE DE SERRALHEIRO (HORISTA)</v>
          </cell>
          <cell r="C164" t="str">
            <v>H</v>
          </cell>
          <cell r="D164">
            <v>23.98</v>
          </cell>
        </row>
        <row r="165">
          <cell r="A165">
            <v>40909</v>
          </cell>
          <cell r="B165" t="str">
            <v>AJUDANTE DE SERRALHEIRO (MENSALISTA)</v>
          </cell>
          <cell r="C165" t="str">
            <v>MES</v>
          </cell>
          <cell r="D165">
            <v>4203.34</v>
          </cell>
        </row>
        <row r="166">
          <cell r="A166">
            <v>242</v>
          </cell>
          <cell r="B166" t="str">
            <v>AJUDANTE ESPECIALIZADO (HORISTA)</v>
          </cell>
          <cell r="C166" t="str">
            <v>H</v>
          </cell>
          <cell r="D166">
            <v>23.05</v>
          </cell>
        </row>
        <row r="167">
          <cell r="A167">
            <v>41085</v>
          </cell>
          <cell r="B167" t="str">
            <v>AJUDANTE ESPECIALIZADO (MENSALISTA)</v>
          </cell>
          <cell r="C167" t="str">
            <v>MES</v>
          </cell>
          <cell r="D167">
            <v>4040.69</v>
          </cell>
        </row>
        <row r="168">
          <cell r="A168">
            <v>427</v>
          </cell>
          <cell r="B168" t="str">
            <v>ALCA PREFORMADA DE CONTRA POSTE, EM ACO GALVANIZADO, PARA CABO 3/16", COMPRIMENTO *860* MM</v>
          </cell>
          <cell r="C168" t="str">
            <v>UN</v>
          </cell>
          <cell r="D168">
            <v>6.55</v>
          </cell>
        </row>
        <row r="169">
          <cell r="A169">
            <v>417</v>
          </cell>
          <cell r="B169" t="str">
            <v>ALCA PREFORMADA DE DISTRIBUICAO, EM ACO GALVANIZADO, PARA CABO DE ALUMINIO DIAMETRO 16 A 25 MM</v>
          </cell>
          <cell r="C169" t="str">
            <v>UN</v>
          </cell>
          <cell r="D169">
            <v>3.08</v>
          </cell>
        </row>
        <row r="170">
          <cell r="A170">
            <v>11273</v>
          </cell>
          <cell r="B170" t="str">
            <v>ALCA PREFORMADA DE DISTRIBUICAO, EM ACO GALVANIZADO, PARA CONDUTORES DE ALUMINIO AWG 1/0 (CAA 6/1 OU CA 7 FIOS)</v>
          </cell>
          <cell r="C170" t="str">
            <v>UN</v>
          </cell>
          <cell r="D170">
            <v>9.58</v>
          </cell>
        </row>
        <row r="171">
          <cell r="A171">
            <v>11272</v>
          </cell>
          <cell r="B171" t="str">
            <v>ALCA PREFORMADA DE DISTRIBUICAO, EM ACO GALVANIZADO, PARA CONDUTORES DE ALUMINIO AWG 2 (CAA 6/1 OU CA 7 FIOS)</v>
          </cell>
          <cell r="C171" t="str">
            <v>UN</v>
          </cell>
          <cell r="D171">
            <v>5.78</v>
          </cell>
        </row>
        <row r="172">
          <cell r="A172">
            <v>11275</v>
          </cell>
          <cell r="B172" t="str">
            <v>ALCA PREFORMADA DE SERVICO, EM ACO GALVANIZADO, PARA CONDUTORES DE ALUMINIO AWG 4 (CAA 6/1)</v>
          </cell>
          <cell r="C172" t="str">
            <v>UN</v>
          </cell>
          <cell r="D172">
            <v>2.3199999999999998</v>
          </cell>
        </row>
        <row r="173">
          <cell r="A173">
            <v>11274</v>
          </cell>
          <cell r="B173" t="str">
            <v>ALCA PREFORMADA DE SERVICO, EM ACO GALVANIZADO, PARA CONDUTORES DE ALUMINIO AWG 6 (CAA 6/1)</v>
          </cell>
          <cell r="C173" t="str">
            <v>UN</v>
          </cell>
          <cell r="D173">
            <v>1.77</v>
          </cell>
        </row>
        <row r="174">
          <cell r="A174">
            <v>45208</v>
          </cell>
          <cell r="B174" t="str">
            <v>ALICATE AMPERIMETRO, TENSAO AC/DC, CAPACIDADE MAXIMA 1000 A</v>
          </cell>
          <cell r="C174" t="str">
            <v>UN</v>
          </cell>
          <cell r="D174">
            <v>227.55</v>
          </cell>
        </row>
        <row r="175">
          <cell r="A175">
            <v>45250</v>
          </cell>
          <cell r="B175" t="str">
            <v>ALICATE BICO LONGO (MEIA CANA) 6", COM ISOLAMENTO ATE 1000 V</v>
          </cell>
          <cell r="C175" t="str">
            <v>UN</v>
          </cell>
          <cell r="D175">
            <v>39.6</v>
          </cell>
        </row>
        <row r="176">
          <cell r="A176">
            <v>38470</v>
          </cell>
          <cell r="B176" t="str">
            <v>ALICATE DE CORTE DIAGONAL 6" COM ISOLAMENTO</v>
          </cell>
          <cell r="C176" t="str">
            <v>UN</v>
          </cell>
          <cell r="D176">
            <v>40.54</v>
          </cell>
        </row>
        <row r="177">
          <cell r="A177">
            <v>38547</v>
          </cell>
          <cell r="B177" t="str">
            <v>ALICATE DE CRIMPAR RJ11, RJ12 E RJ45, COM CATRACA</v>
          </cell>
          <cell r="C177" t="str">
            <v>UN</v>
          </cell>
          <cell r="D177">
            <v>269.12</v>
          </cell>
        </row>
        <row r="178">
          <cell r="A178">
            <v>38467</v>
          </cell>
          <cell r="B178" t="str">
            <v>ALICATE DE PRESSAO 11" PARA SOLDA, TIPO C</v>
          </cell>
          <cell r="C178" t="str">
            <v>UN</v>
          </cell>
          <cell r="D178">
            <v>141.72999999999999</v>
          </cell>
        </row>
        <row r="179">
          <cell r="A179">
            <v>38468</v>
          </cell>
          <cell r="B179" t="str">
            <v>ALICATE DE PRESSAO 11" PARA SOLDA, TIPO U</v>
          </cell>
          <cell r="C179" t="str">
            <v>UN</v>
          </cell>
          <cell r="D179">
            <v>176.92</v>
          </cell>
        </row>
        <row r="180">
          <cell r="A180">
            <v>38469</v>
          </cell>
          <cell r="B180" t="str">
            <v>ALICATE DE PRESSAO PARA SOLDA DE CHAPA 18"</v>
          </cell>
          <cell r="C180" t="str">
            <v>UN</v>
          </cell>
          <cell r="D180">
            <v>256.95999999999998</v>
          </cell>
        </row>
        <row r="181">
          <cell r="A181">
            <v>45197</v>
          </cell>
          <cell r="B181" t="str">
            <v>ALICATE DESENCAPADOR AUTOMATICO 8"</v>
          </cell>
          <cell r="C181" t="str">
            <v>UN</v>
          </cell>
          <cell r="D181">
            <v>204.93</v>
          </cell>
        </row>
        <row r="182">
          <cell r="A182">
            <v>38471</v>
          </cell>
          <cell r="B182" t="str">
            <v>ALICATE PARA ANEIS DE PISTAO, CAPACIDADE *50* A 100 MM</v>
          </cell>
          <cell r="C182" t="str">
            <v>UN</v>
          </cell>
          <cell r="D182">
            <v>274.83</v>
          </cell>
        </row>
        <row r="183">
          <cell r="A183">
            <v>45206</v>
          </cell>
          <cell r="B183" t="str">
            <v>ALICATE PROFISSIONAL 8", UNIVERSAL, COM ISOLAMENTO ATE 1000 V</v>
          </cell>
          <cell r="C183" t="str">
            <v>UN</v>
          </cell>
          <cell r="D183">
            <v>54.3</v>
          </cell>
        </row>
        <row r="184">
          <cell r="A184">
            <v>37370</v>
          </cell>
          <cell r="B184" t="str">
            <v>ALIMENTACAO - HORISTA (COLETADO CAIXA - ENCARGOS COMPLEMENTARES)</v>
          </cell>
          <cell r="C184" t="str">
            <v>H</v>
          </cell>
          <cell r="D184">
            <v>4.33</v>
          </cell>
        </row>
        <row r="185">
          <cell r="A185">
            <v>40862</v>
          </cell>
          <cell r="B185" t="str">
            <v>ALIMENTACAO - MENSALISTA (COLETADO CAIXA - ENCARGOS COMPLEMENTARES)</v>
          </cell>
          <cell r="C185" t="str">
            <v>MES</v>
          </cell>
          <cell r="D185">
            <v>817.31</v>
          </cell>
        </row>
        <row r="186">
          <cell r="A186">
            <v>10658</v>
          </cell>
          <cell r="B186" t="str">
            <v>ALISADORA DE CONCRETO COM MOTOR A GASOLINA DE 5,5 HP, PESO COM MOTOR DE 78 KG, 4 PAS</v>
          </cell>
          <cell r="C186" t="str">
            <v>UN</v>
          </cell>
          <cell r="D186">
            <v>10193.450000000001</v>
          </cell>
        </row>
        <row r="187">
          <cell r="A187">
            <v>253</v>
          </cell>
          <cell r="B187" t="str">
            <v>ALMOXARIFE (HORISTA)</v>
          </cell>
          <cell r="C187" t="str">
            <v>H</v>
          </cell>
          <cell r="D187">
            <v>38.33</v>
          </cell>
        </row>
        <row r="188">
          <cell r="A188">
            <v>40809</v>
          </cell>
          <cell r="B188" t="str">
            <v>ALMOXARIFE (MENSALISTA)</v>
          </cell>
          <cell r="C188" t="str">
            <v>MES</v>
          </cell>
          <cell r="D188">
            <v>6713.73</v>
          </cell>
        </row>
        <row r="189">
          <cell r="A189">
            <v>42428</v>
          </cell>
          <cell r="B189" t="str">
            <v>ALONGADOR COM TRES ALTURAS, EM TUBO DE ACO CARBONO, PINTURA NO PROCESSO ELETROSTATICO - EQUIPAMENTO DE GINASTICA PARA ACADEMIA AO AR LIVRE / ACADEMIA DA TERCEIRA IDADE - ATI</v>
          </cell>
          <cell r="C189" t="str">
            <v>UN</v>
          </cell>
          <cell r="D189">
            <v>2271</v>
          </cell>
        </row>
        <row r="190">
          <cell r="A190">
            <v>301</v>
          </cell>
          <cell r="B190" t="str">
            <v>ANEL BORRACHA PARA TUBO ESGOTO PREDIAL, DN 100 MM (NBR 5688)</v>
          </cell>
          <cell r="C190" t="str">
            <v>UN</v>
          </cell>
          <cell r="D190">
            <v>2.79</v>
          </cell>
        </row>
        <row r="191">
          <cell r="A191">
            <v>296</v>
          </cell>
          <cell r="B191" t="str">
            <v>ANEL BORRACHA PARA TUBO ESGOTO PREDIAL, DN 50 MM (NBR 5688)</v>
          </cell>
          <cell r="C191" t="str">
            <v>UN</v>
          </cell>
          <cell r="D191">
            <v>1.57</v>
          </cell>
        </row>
        <row r="192">
          <cell r="A192">
            <v>297</v>
          </cell>
          <cell r="B192" t="str">
            <v>ANEL BORRACHA PARA TUBO ESGOTO PREDIAL, DN 75 MM (NBR 5688)</v>
          </cell>
          <cell r="C192" t="str">
            <v>UN</v>
          </cell>
          <cell r="D192">
            <v>2.31</v>
          </cell>
        </row>
        <row r="193">
          <cell r="A193">
            <v>299</v>
          </cell>
          <cell r="B193" t="str">
            <v>ANEL BORRACHA, DN 100 MM, PARA TUBO SERIE REFORCADA ESGOTO PREDIAL</v>
          </cell>
          <cell r="C193" t="str">
            <v>UN</v>
          </cell>
          <cell r="D193">
            <v>3.27</v>
          </cell>
        </row>
        <row r="194">
          <cell r="A194">
            <v>300</v>
          </cell>
          <cell r="B194" t="str">
            <v>ANEL BORRACHA, DN 150 MM, PARA TUBO SERIE REFORCADA ESGOTO PREDIAL</v>
          </cell>
          <cell r="C194" t="str">
            <v>UN</v>
          </cell>
          <cell r="D194">
            <v>11.32</v>
          </cell>
        </row>
        <row r="195">
          <cell r="A195">
            <v>20085</v>
          </cell>
          <cell r="B195" t="str">
            <v>ANEL BORRACHA, DN 50 MM, PARA TUBO SERIE REFORCADA ESGOTO PREDIAL</v>
          </cell>
          <cell r="C195" t="str">
            <v>UN</v>
          </cell>
          <cell r="D195">
            <v>2.0699999999999998</v>
          </cell>
        </row>
        <row r="196">
          <cell r="A196">
            <v>298</v>
          </cell>
          <cell r="B196" t="str">
            <v>ANEL BORRACHA, DN 75 MM, PARA TUBO SERIE REFORCADA ESGOTO PREDIAL</v>
          </cell>
          <cell r="C196" t="str">
            <v>UN</v>
          </cell>
          <cell r="D196">
            <v>2.5099999999999998</v>
          </cell>
        </row>
        <row r="197">
          <cell r="A197">
            <v>311</v>
          </cell>
          <cell r="B197" t="str">
            <v>ANEL BORRACHA, PARA TUBO PVC DEFOFO, DN 100 MM (NBR 7665)</v>
          </cell>
          <cell r="C197" t="str">
            <v>UN</v>
          </cell>
          <cell r="D197">
            <v>9.34</v>
          </cell>
        </row>
        <row r="198">
          <cell r="A198">
            <v>318</v>
          </cell>
          <cell r="B198" t="str">
            <v>ANEL BORRACHA, PARA TUBO PVC DEFOFO, DN 150 MM (NBR 7665)</v>
          </cell>
          <cell r="C198" t="str">
            <v>UN</v>
          </cell>
          <cell r="D198">
            <v>18.809999999999999</v>
          </cell>
        </row>
        <row r="199">
          <cell r="A199">
            <v>319</v>
          </cell>
          <cell r="B199" t="str">
            <v>ANEL BORRACHA, PARA TUBO PVC DEFOFO, DN 200 MM (NBR 7665)</v>
          </cell>
          <cell r="C199" t="str">
            <v>UN</v>
          </cell>
          <cell r="D199">
            <v>29.49</v>
          </cell>
        </row>
        <row r="200">
          <cell r="A200">
            <v>303</v>
          </cell>
          <cell r="B200" t="str">
            <v>ANEL BORRACHA, PARA TUBO PVC, REDE COLETOR ESGOTO, DN 100 MM (NBR 7362)</v>
          </cell>
          <cell r="C200" t="str">
            <v>UN</v>
          </cell>
          <cell r="D200">
            <v>3.09</v>
          </cell>
        </row>
        <row r="201">
          <cell r="A201">
            <v>305</v>
          </cell>
          <cell r="B201" t="str">
            <v>ANEL BORRACHA, PARA TUBO PVC, REDE COLETOR ESGOTO, DN 150 MM (NBR 7362)</v>
          </cell>
          <cell r="C201" t="str">
            <v>UN</v>
          </cell>
          <cell r="D201">
            <v>9.7200000000000006</v>
          </cell>
        </row>
        <row r="202">
          <cell r="A202">
            <v>306</v>
          </cell>
          <cell r="B202" t="str">
            <v>ANEL BORRACHA, PARA TUBO PVC, REDE COLETOR ESGOTO, DN 200 MM (NBR 7362)</v>
          </cell>
          <cell r="C202" t="str">
            <v>UN</v>
          </cell>
          <cell r="D202">
            <v>14.74</v>
          </cell>
        </row>
        <row r="203">
          <cell r="A203">
            <v>307</v>
          </cell>
          <cell r="B203" t="str">
            <v>ANEL BORRACHA, PARA TUBO PVC, REDE COLETOR ESGOTO, DN 250 MM (NBR 7362)</v>
          </cell>
          <cell r="C203" t="str">
            <v>UN</v>
          </cell>
          <cell r="D203">
            <v>37.25</v>
          </cell>
        </row>
        <row r="204">
          <cell r="A204">
            <v>309</v>
          </cell>
          <cell r="B204" t="str">
            <v>ANEL BORRACHA, PARA TUBO PVC, REDE COLETOR ESGOTO, DN 350 MM (NBR 7362)</v>
          </cell>
          <cell r="C204" t="str">
            <v>UN</v>
          </cell>
          <cell r="D204">
            <v>61.02</v>
          </cell>
        </row>
        <row r="205">
          <cell r="A205">
            <v>310</v>
          </cell>
          <cell r="B205" t="str">
            <v>ANEL BORRACHA, PARA TUBO PVC, REDE COLETOR ESGOTO, DN 400 MM (NBR 7362)</v>
          </cell>
          <cell r="C205" t="str">
            <v>UN</v>
          </cell>
          <cell r="D205">
            <v>84.58</v>
          </cell>
        </row>
        <row r="206">
          <cell r="A206">
            <v>308</v>
          </cell>
          <cell r="B206" t="str">
            <v>ANEL BORRACHA, PARA TUBO, PVC REDE COLETOR ESGOTO, DN 300 MM (NBR 7362)</v>
          </cell>
          <cell r="C206" t="str">
            <v>UN</v>
          </cell>
          <cell r="D206">
            <v>83.14</v>
          </cell>
        </row>
        <row r="207">
          <cell r="A207">
            <v>328</v>
          </cell>
          <cell r="B207" t="str">
            <v>ANEL BORRACHA, PARA TUBO/CONEXAO PVC PBA, DN 100 MM, PARA REDE AGUA</v>
          </cell>
          <cell r="C207" t="str">
            <v>UN</v>
          </cell>
          <cell r="D207">
            <v>7.39</v>
          </cell>
        </row>
        <row r="208">
          <cell r="A208">
            <v>325</v>
          </cell>
          <cell r="B208" t="str">
            <v>ANEL BORRACHA, PARA TUBO/CONEXAO PVC PBA, DN 50 MM, PARA REDE AGUA</v>
          </cell>
          <cell r="C208" t="str">
            <v>UN</v>
          </cell>
          <cell r="D208">
            <v>2.1800000000000002</v>
          </cell>
        </row>
        <row r="209">
          <cell r="A209">
            <v>20326</v>
          </cell>
          <cell r="B209" t="str">
            <v>ANEL BORRACHA, PARA TUBO/CONEXAO PVC PBA, DN 60 MM, PARA REDE AGUA</v>
          </cell>
          <cell r="C209" t="str">
            <v>UN</v>
          </cell>
          <cell r="D209">
            <v>3.99</v>
          </cell>
        </row>
        <row r="210">
          <cell r="A210">
            <v>329</v>
          </cell>
          <cell r="B210" t="str">
            <v>ANEL BORRACHA, PARA TUBO/CONEXAO PVC PBA, DN 75 MM, PARA REDE AGUA</v>
          </cell>
          <cell r="C210" t="str">
            <v>UN</v>
          </cell>
          <cell r="D210">
            <v>6.18</v>
          </cell>
        </row>
        <row r="211">
          <cell r="A211">
            <v>39642</v>
          </cell>
          <cell r="B211" t="str">
            <v>ANEL DE BORRACHA PARA VEDACAO DE DUTO PEAD CORRUGADO PARA ELETRICA, DN 1 1/2" (NBR 15715)</v>
          </cell>
          <cell r="C211" t="str">
            <v>UN</v>
          </cell>
          <cell r="D211">
            <v>2.74</v>
          </cell>
        </row>
        <row r="212">
          <cell r="A212">
            <v>39641</v>
          </cell>
          <cell r="B212" t="str">
            <v>ANEL DE BORRACHA PARA VEDACAO DE DUTO PEAD CORRUGADO PARA ELETRICA, DN 1 1/4" (NBR 15715)</v>
          </cell>
          <cell r="C212" t="str">
            <v>UN</v>
          </cell>
          <cell r="D212">
            <v>2.4</v>
          </cell>
        </row>
        <row r="213">
          <cell r="A213">
            <v>39643</v>
          </cell>
          <cell r="B213" t="str">
            <v>ANEL DE BORRACHA PARA VEDACAO DE DUTO PEAD CORRUGADO PARA ELETRICA, DN 2" (NBR 15715)</v>
          </cell>
          <cell r="C213" t="str">
            <v>UN</v>
          </cell>
          <cell r="D213">
            <v>3.22</v>
          </cell>
        </row>
        <row r="214">
          <cell r="A214">
            <v>39644</v>
          </cell>
          <cell r="B214" t="str">
            <v>ANEL DE BORRACHA PARA VEDACAO DE DUTO PEAD CORRUGADO PARA ELETRICA, DN 3" (NBR 15715)</v>
          </cell>
          <cell r="C214" t="str">
            <v>UN</v>
          </cell>
          <cell r="D214">
            <v>4.99</v>
          </cell>
        </row>
        <row r="215">
          <cell r="A215">
            <v>39645</v>
          </cell>
          <cell r="B215" t="str">
            <v>ANEL DE BORRACHA PARA VEDACAO DE DUTO PEAD CORRUGADO PARA ELETRICA, DN 4" (NBR 15715)</v>
          </cell>
          <cell r="C215" t="str">
            <v>UN</v>
          </cell>
          <cell r="D215">
            <v>5.46</v>
          </cell>
        </row>
        <row r="216">
          <cell r="A216">
            <v>41610</v>
          </cell>
          <cell r="B216" t="str">
            <v>ANEL DE CONCRETO ARMADO COM FUNDO, PARA FOSSA E POCO 1,50 X *0,50* M</v>
          </cell>
          <cell r="C216" t="str">
            <v>UN</v>
          </cell>
          <cell r="D216">
            <v>826.97</v>
          </cell>
        </row>
        <row r="217">
          <cell r="A217">
            <v>41611</v>
          </cell>
          <cell r="B217" t="str">
            <v>ANEL DE CONCRETO ARMADO COM FUNDO, PARA FOSSA E POCO 2,00 X *0,50* M</v>
          </cell>
          <cell r="C217" t="str">
            <v>UN</v>
          </cell>
          <cell r="D217">
            <v>1303.47</v>
          </cell>
        </row>
        <row r="218">
          <cell r="A218">
            <v>41612</v>
          </cell>
          <cell r="B218" t="str">
            <v>ANEL DE CONCRETO ARMADO COM FUNDO, PARA FOSSA E POCO 2,50 X *0,50* M</v>
          </cell>
          <cell r="C218" t="str">
            <v>UN</v>
          </cell>
          <cell r="D218">
            <v>1830.27</v>
          </cell>
        </row>
        <row r="219">
          <cell r="A219">
            <v>41637</v>
          </cell>
          <cell r="B219" t="str">
            <v>ANEL DE CONCRETO ARMADO, COM FUROS/DRENO PARA SUMIDOURO, D = 0,80 M, H = 0,50 M</v>
          </cell>
          <cell r="C219" t="str">
            <v>UN</v>
          </cell>
          <cell r="D219">
            <v>171.09</v>
          </cell>
        </row>
        <row r="220">
          <cell r="A220">
            <v>41638</v>
          </cell>
          <cell r="B220" t="str">
            <v>ANEL DE CONCRETO ARMADO, COM FUROS/DRENO PARA SUMIDOURO, D = 1,00 M, H = 0,50M</v>
          </cell>
          <cell r="C220" t="str">
            <v>UN</v>
          </cell>
          <cell r="D220">
            <v>222.87</v>
          </cell>
        </row>
        <row r="221">
          <cell r="A221">
            <v>41639</v>
          </cell>
          <cell r="B221" t="str">
            <v>ANEL DE CONCRETO ARMADO, COM FUROS/DRENO PARA SUMIDOURO, D = 1,50 M, H = 0,50 M</v>
          </cell>
          <cell r="C221" t="str">
            <v>UN</v>
          </cell>
          <cell r="D221">
            <v>539.16999999999996</v>
          </cell>
        </row>
        <row r="222">
          <cell r="A222">
            <v>11789</v>
          </cell>
          <cell r="B222" t="str">
            <v>ANEL DE DISTRIBUICAO EM ACO GALVANIZADO PARA FIO FE-160</v>
          </cell>
          <cell r="C222" t="str">
            <v>UN</v>
          </cell>
          <cell r="D222">
            <v>0.87</v>
          </cell>
        </row>
        <row r="223">
          <cell r="A223">
            <v>20975</v>
          </cell>
          <cell r="B223" t="str">
            <v>ANEL DE EXPANSAO EM COBRE, ENGATE RAPIDO 1 1/2", PARA EMPATACAO MANGUEIRA DE COMBATE A INCENDIO PREDIAL</v>
          </cell>
          <cell r="C223" t="str">
            <v>UN</v>
          </cell>
          <cell r="D223">
            <v>22.67</v>
          </cell>
        </row>
        <row r="224">
          <cell r="A224">
            <v>20976</v>
          </cell>
          <cell r="B224" t="str">
            <v>ANEL DE EXPANSAO EM COBRE, ENGATE RAPIDO 2 1/2", PARA EMPATACAO MANGUEIRA DE COMBATE A INCENDIO PREDIAL</v>
          </cell>
          <cell r="C224" t="str">
            <v>UN</v>
          </cell>
          <cell r="D224">
            <v>34.25</v>
          </cell>
        </row>
        <row r="225">
          <cell r="A225">
            <v>6138</v>
          </cell>
          <cell r="B225" t="str">
            <v>ANEL DE VEDACAO, PVC FLEXIVEL, 100 MM, PARA SAIDA DE BACIA / VASO SANITARIO</v>
          </cell>
          <cell r="C225" t="str">
            <v>UN</v>
          </cell>
          <cell r="D225">
            <v>12.11</v>
          </cell>
        </row>
        <row r="226">
          <cell r="A226">
            <v>40340</v>
          </cell>
          <cell r="B226" t="str">
            <v>ANEL DE VEDACAO/JUNTA ELASTICA, H = *16* MM, PARA TUBO DE CONCRETO, DN 300 MM</v>
          </cell>
          <cell r="C226" t="str">
            <v>UN</v>
          </cell>
          <cell r="D226">
            <v>20.52</v>
          </cell>
        </row>
        <row r="227">
          <cell r="A227">
            <v>40341</v>
          </cell>
          <cell r="B227" t="str">
            <v>ANEL DE VEDACAO/JUNTA ELASTICA, H = *16* MM, PARA TUBO DE CONCRETO, DN 400 MM</v>
          </cell>
          <cell r="C227" t="str">
            <v>UN</v>
          </cell>
          <cell r="D227">
            <v>24.49</v>
          </cell>
        </row>
        <row r="228">
          <cell r="A228">
            <v>40342</v>
          </cell>
          <cell r="B228" t="str">
            <v>ANEL DE VEDACAO/JUNTA ELASTICA, H = *16* MM, PARA TUBO DE CONCRETO, DN 500 MM</v>
          </cell>
          <cell r="C228" t="str">
            <v>UN</v>
          </cell>
          <cell r="D228">
            <v>29.21</v>
          </cell>
        </row>
        <row r="229">
          <cell r="A229">
            <v>40343</v>
          </cell>
          <cell r="B229" t="str">
            <v>ANEL DE VEDACAO/JUNTA ELASTICA, H = *16* MM, PARA TUBO DE CONCRETO, DN 600 MM</v>
          </cell>
          <cell r="C229" t="str">
            <v>UN</v>
          </cell>
          <cell r="D229">
            <v>34.65</v>
          </cell>
        </row>
        <row r="230">
          <cell r="A230">
            <v>40344</v>
          </cell>
          <cell r="B230" t="str">
            <v>ANEL DE VEDACAO/JUNTA ELASTICA, H = *18* MM, PARA TUBO DE CONCRETO, DN 700 MM</v>
          </cell>
          <cell r="C230" t="str">
            <v>UN</v>
          </cell>
          <cell r="D230">
            <v>47.23</v>
          </cell>
        </row>
        <row r="231">
          <cell r="A231">
            <v>40345</v>
          </cell>
          <cell r="B231" t="str">
            <v>ANEL DE VEDACAO/JUNTA ELASTICA, H = *19* MM, PARA TUBO DE CONCRETO, DN 800 MM</v>
          </cell>
          <cell r="C231" t="str">
            <v>UN</v>
          </cell>
          <cell r="D231">
            <v>58.2</v>
          </cell>
        </row>
        <row r="232">
          <cell r="A232">
            <v>40346</v>
          </cell>
          <cell r="B232" t="str">
            <v>ANEL DE VEDACAO/JUNTA ELASTICA, H = *19* MM, PARA TUBO DE CONCRETO, DN 900 MM</v>
          </cell>
          <cell r="C232" t="str">
            <v>UN</v>
          </cell>
          <cell r="D232">
            <v>67.510000000000005</v>
          </cell>
        </row>
        <row r="233">
          <cell r="A233">
            <v>40347</v>
          </cell>
          <cell r="B233" t="str">
            <v>ANEL DE VEDACAO/JUNTA ELASTICA, H = *21* MM, PARA TUBO DE CONCRETO, DN 1000 MM</v>
          </cell>
          <cell r="C233" t="str">
            <v>UN</v>
          </cell>
          <cell r="D233">
            <v>84.83</v>
          </cell>
        </row>
        <row r="234">
          <cell r="A234">
            <v>43424</v>
          </cell>
          <cell r="B234" t="str">
            <v>ANEL EM CONCRETO ARMADO, LISO, PARA FOSSAS SEPTICAS E SUMIDOUROS, COM FUNDO, DIAMETRO INTERNO DE 1,20 M E ALTURA DE 0,50 M</v>
          </cell>
          <cell r="C234" t="str">
            <v>UN</v>
          </cell>
          <cell r="D234">
            <v>692.87</v>
          </cell>
        </row>
        <row r="235">
          <cell r="A235">
            <v>43426</v>
          </cell>
          <cell r="B235" t="str">
            <v>ANEL EM CONCRETO ARMADO, LISO, PARA FOSSAS SEPTICAS E SUMIDOUROS, COM FUNDO, DIAMETRO INTERNO DE 3,00 M E ALTURA DE 0,50 M</v>
          </cell>
          <cell r="C235" t="str">
            <v>UN</v>
          </cell>
          <cell r="D235">
            <v>2389.71</v>
          </cell>
        </row>
        <row r="236">
          <cell r="A236">
            <v>12565</v>
          </cell>
          <cell r="B236" t="str">
            <v>ANEL EM CONCRETO ARMADO, LISO, PARA FOSSAS SEPTICAS E SUMIDOUROS, SEM FUNDO, DIAMETRO INTERNO DE 2,00 M E ALTURA DE 0,50 M</v>
          </cell>
          <cell r="C236" t="str">
            <v>UN</v>
          </cell>
          <cell r="D236">
            <v>838.04</v>
          </cell>
        </row>
        <row r="237">
          <cell r="A237">
            <v>12567</v>
          </cell>
          <cell r="B237" t="str">
            <v>ANEL EM CONCRETO ARMADO, LISO, PARA FOSSAS SEPTICAS E SUMIDOUROS, SEM FUNDO, DIAMETRO INTERNO DE 2,50 M E ALTURA DE 0,50 M</v>
          </cell>
          <cell r="C237" t="str">
            <v>UN</v>
          </cell>
          <cell r="D237">
            <v>1125.6300000000001</v>
          </cell>
        </row>
        <row r="238">
          <cell r="A238">
            <v>12568</v>
          </cell>
          <cell r="B238" t="str">
            <v>ANEL EM CONCRETO ARMADO, LISO, PARA FOSSAS SEPTICAS E SUMIDOUROS, SEM FUNDO, DIAMETRO INTERNO DE 3,00 M E ALTURA DE 0,50 M</v>
          </cell>
          <cell r="C238" t="str">
            <v>UN</v>
          </cell>
          <cell r="D238">
            <v>1575.88</v>
          </cell>
        </row>
        <row r="239">
          <cell r="A239">
            <v>43441</v>
          </cell>
          <cell r="B239" t="str">
            <v>ANEL EM CONCRETO ARMADO, LISO, PARA POCOS DE INSPECAO, COM FUNDO, DIAMETRO INTERNO DE 0,60 M E ALTURA DE 0,50 M</v>
          </cell>
          <cell r="C239" t="str">
            <v>UN</v>
          </cell>
          <cell r="D239">
            <v>202.61</v>
          </cell>
        </row>
        <row r="240">
          <cell r="A240">
            <v>43423</v>
          </cell>
          <cell r="B240" t="str">
            <v>ANEL EM CONCRETO ARMADO, LISO, PARA POCOS DE INSPECAO, SEM FUNDO, DIAMETRO INTERNO DE 0,60 M E ALTURA DE 0,20 M</v>
          </cell>
          <cell r="C240" t="str">
            <v>UN</v>
          </cell>
          <cell r="D240">
            <v>94.55</v>
          </cell>
        </row>
        <row r="241">
          <cell r="A241">
            <v>12532</v>
          </cell>
          <cell r="B241" t="str">
            <v>ANEL EM CONCRETO ARMADO, LISO, PARA POCOS DE INSPECAO, SEM FUNDO, DIAMETRO INTERNO DE 0,60 M E ALTURA DE 0,50 M</v>
          </cell>
          <cell r="C241" t="str">
            <v>UN</v>
          </cell>
          <cell r="D241">
            <v>145.82</v>
          </cell>
        </row>
        <row r="242">
          <cell r="A242">
            <v>43444</v>
          </cell>
          <cell r="B242" t="str">
            <v>ANEL EM CONCRETO ARMADO, LISO, PARA POCOS DE VISITA, POCOS DE INSPECAO, FOSSAS SEPTICAS E SUMIDOUROS, COM FUNDO, DIAMETRO INTERNO DE 1,20 M E ALTURA DE 0,75 M</v>
          </cell>
          <cell r="C242" t="str">
            <v>UN</v>
          </cell>
          <cell r="D242">
            <v>489.64</v>
          </cell>
        </row>
        <row r="243">
          <cell r="A243">
            <v>12551</v>
          </cell>
          <cell r="B243" t="str">
            <v>ANEL EM CONCRETO ARMADO, LISO, PARA POCOS DE VISITA, POCOS DE INSPECAO, FOSSAS SEPTICAS E SUMIDOUROS, SEM FUNDO, DIAMETRO INTERNO DE 1,20 M E ALTURA DE 0,50 M</v>
          </cell>
          <cell r="C243" t="str">
            <v>UN</v>
          </cell>
          <cell r="D243">
            <v>349.35</v>
          </cell>
        </row>
        <row r="244">
          <cell r="A244">
            <v>43442</v>
          </cell>
          <cell r="B244" t="str">
            <v>ANEL EM CONCRETO ARMADO, LISO, PARA POCOS DE VISITAS, POCOS DE INSPECAO, FOSSAS SEPTICAS E SUMIDOUROS, COM FUNDO, DIAMETRO INTERNO DE 0,80 M E ALTURA DE 0,50 M</v>
          </cell>
          <cell r="C244" t="str">
            <v>UN</v>
          </cell>
          <cell r="D244">
            <v>270.14999999999998</v>
          </cell>
        </row>
        <row r="245">
          <cell r="A245">
            <v>43443</v>
          </cell>
          <cell r="B245" t="str">
            <v>ANEL EM CONCRETO ARMADO, LISO, PARA POCOS DE VISITAS, POCOS DE INSPECAO, FOSSAS SEPTICAS E SUMIDOUROS, COM FUNDO, DIAMETRO INTERNO DE 1,00 M E ALTURA DE 0,50 M</v>
          </cell>
          <cell r="C245" t="str">
            <v>UN</v>
          </cell>
          <cell r="D245">
            <v>354.57</v>
          </cell>
        </row>
        <row r="246">
          <cell r="A246">
            <v>12544</v>
          </cell>
          <cell r="B246" t="str">
            <v>ANEL EM CONCRETO ARMADO, LISO, PARA POCOS DE VISITAS, POCOS DE INSPECAO, FOSSAS SEPTICAS E SUMIDOUROS, SEM FUNDO, DIAMETRO INTERNO DE 0,80 M E ALTURA DE 0,50 M</v>
          </cell>
          <cell r="C246" t="str">
            <v>UN</v>
          </cell>
          <cell r="D246">
            <v>191.35</v>
          </cell>
        </row>
        <row r="247">
          <cell r="A247">
            <v>12547</v>
          </cell>
          <cell r="B247" t="str">
            <v>ANEL EM CONCRETO ARMADO, LISO, PARA POCOS DE VISITAS, POCOS DE INSPECAO, FOSSAS SEPTICAS E SUMIDOUROS, SEM FUNDO, DIAMETRO INTERNO DE 1,00 M E ALTURA DE 0,50 M</v>
          </cell>
          <cell r="C247" t="str">
            <v>UN</v>
          </cell>
          <cell r="D247">
            <v>257.36</v>
          </cell>
        </row>
        <row r="248">
          <cell r="A248">
            <v>43445</v>
          </cell>
          <cell r="B248" t="str">
            <v>ANEL EM CONCRETO ARMADO, LISO, PARA, POCOS DE VISITA, POCOS DE INSPECAO, FOSSAS SEPTICAS E SUMIDOUROS, COM FUNDO, DIAMETRO INTERNO DE 1,50 M E ALTURA DE 1,00 M</v>
          </cell>
          <cell r="C248" t="str">
            <v>UN</v>
          </cell>
          <cell r="D248">
            <v>675.37</v>
          </cell>
        </row>
        <row r="249">
          <cell r="A249">
            <v>12563</v>
          </cell>
          <cell r="B249" t="str">
            <v>ANEL EM CONCRETO ARMADO, LISO, PARA, POCOS DE VISITA, POCOS DE INSPECAO, FOSSAS SEPTICAS E SUMIDOUROS, SEM FUNDO, DIAMETRO INTERNO DE 1,50 M E ALTURA DE 0,50 M</v>
          </cell>
          <cell r="C249" t="str">
            <v>UN</v>
          </cell>
          <cell r="D249">
            <v>483.21</v>
          </cell>
        </row>
        <row r="250">
          <cell r="A250">
            <v>43425</v>
          </cell>
          <cell r="B250" t="str">
            <v>ANEL EM CONCRETO ARMADO, PERFURADO, PARA FOSSAS SEPTICAS E SUMIDOUROS, SEM FUNDO, DIAMETRO INTERNO DE 1,20 M E ALTURA DE 0,50 M</v>
          </cell>
          <cell r="C250" t="str">
            <v>UN</v>
          </cell>
          <cell r="D250">
            <v>303.92</v>
          </cell>
        </row>
        <row r="251">
          <cell r="A251">
            <v>43446</v>
          </cell>
          <cell r="B251" t="str">
            <v>ANEL EM CONCRETO ARMADO, PERFURADO, PARA FOSSAS SEPTICAS E SUMIDOUROS, SEM FUNDO, DIAMETRO INTERNO DE 2,00 M E ALTURA DE 0,50 M</v>
          </cell>
          <cell r="C251" t="str">
            <v>UN</v>
          </cell>
          <cell r="D251">
            <v>641.6</v>
          </cell>
        </row>
        <row r="252">
          <cell r="A252">
            <v>43447</v>
          </cell>
          <cell r="B252" t="str">
            <v>ANEL EM CONCRETO ARMADO, PERFURADO, PARA FOSSAS SEPTICAS E SUMIDOUROS, SEM FUNDO, DIAMETRO INTERNO DE 2,50 M E ALTURA DE 0,50 M</v>
          </cell>
          <cell r="C252" t="str">
            <v>UN</v>
          </cell>
          <cell r="D252">
            <v>787.94</v>
          </cell>
        </row>
        <row r="253">
          <cell r="A253">
            <v>43448</v>
          </cell>
          <cell r="B253" t="str">
            <v>ANEL EM CONCRETO ARMADO, PERFURADO, PARA FOSSAS SEPTICAS E SUMIDOUROS, SEM FUNDO, DIAMETRO INTERNO DE 3,00 M E ALTURA DE 0,50 M</v>
          </cell>
          <cell r="C253" t="str">
            <v>UN</v>
          </cell>
          <cell r="D253">
            <v>1103.1099999999999</v>
          </cell>
        </row>
        <row r="254">
          <cell r="A254">
            <v>13761</v>
          </cell>
          <cell r="B254" t="str">
            <v>APARELHO CORTE OXI-ACETILENO PARA SOLDA E CORTE CONTENDO MACARICO SOLDA, BICO DE CORTE, CILINDROS, REGULADORES, MANGUEIRAS E CARRINHO</v>
          </cell>
          <cell r="C254" t="str">
            <v>UN</v>
          </cell>
          <cell r="D254">
            <v>3571.88</v>
          </cell>
        </row>
        <row r="255">
          <cell r="A255">
            <v>4814</v>
          </cell>
          <cell r="B255" t="str">
            <v>APARELHO SINALIZADOR LUMINOSO COM LED, PARA SAIDA GARAGEM, COM 2 LENTES EM POLICARBONATO, BIVOLT (INCLUI SUPORTE DE FIXACAO)</v>
          </cell>
          <cell r="C255" t="str">
            <v>UN</v>
          </cell>
          <cell r="D255">
            <v>50.19</v>
          </cell>
        </row>
        <row r="256">
          <cell r="A256">
            <v>44473</v>
          </cell>
          <cell r="B256" t="str">
            <v>APOIO DO PORTA DENTE PARA FRESADORA DE ASFALTO</v>
          </cell>
          <cell r="C256" t="str">
            <v>UN</v>
          </cell>
          <cell r="D256">
            <v>2155.5500000000002</v>
          </cell>
        </row>
        <row r="257">
          <cell r="A257">
            <v>6122</v>
          </cell>
          <cell r="B257" t="str">
            <v>APONTADOR OU APROPRIADOR DE MAO DE OBRA (HORISTA)</v>
          </cell>
          <cell r="C257" t="str">
            <v>H</v>
          </cell>
          <cell r="D257">
            <v>39.729999999999997</v>
          </cell>
        </row>
        <row r="258">
          <cell r="A258">
            <v>40810</v>
          </cell>
          <cell r="B258" t="str">
            <v>APONTADOR OU APROPRIADOR DE MAO DE OBRA (MENSALISTA)</v>
          </cell>
          <cell r="C258" t="str">
            <v>MES</v>
          </cell>
          <cell r="D258">
            <v>6960.06</v>
          </cell>
        </row>
        <row r="259">
          <cell r="A259">
            <v>34469</v>
          </cell>
          <cell r="B259" t="str">
            <v>AQUECEDOR SOLAR COM RESERVATORIO TERMICO DE 1000 L E *5* PLACAS COLETORAS DE *2,0* M2 (NAO INCLUI ACESSORIOS) (SEM INSTALACAO)</v>
          </cell>
          <cell r="C259" t="str">
            <v>UN</v>
          </cell>
          <cell r="D259">
            <v>10530.81</v>
          </cell>
        </row>
        <row r="260">
          <cell r="A260">
            <v>34476</v>
          </cell>
          <cell r="B260" t="str">
            <v>AQUECEDOR SOLAR COM RESERVATORIO TERMICO DE 400 L E *2* PLACAS COLETORAS DE *2,0* M2 (NAO INCLUI ACESSORIOS) (SEM INSTALACAO)</v>
          </cell>
          <cell r="C260" t="str">
            <v>UN</v>
          </cell>
          <cell r="D260">
            <v>5492.26</v>
          </cell>
        </row>
        <row r="261">
          <cell r="A261">
            <v>34477</v>
          </cell>
          <cell r="B261" t="str">
            <v>AQUECEDOR SOLAR COM RESERVATORIO TERMICO DE 600 L E *3* PLACAS COLETORAS DE *2,0* M2 (NAO INCLUI ACESSORIOS) (SEM INSTALACAO)</v>
          </cell>
          <cell r="C261" t="str">
            <v>UN</v>
          </cell>
          <cell r="D261">
            <v>7289.29</v>
          </cell>
        </row>
        <row r="262">
          <cell r="A262">
            <v>34482</v>
          </cell>
          <cell r="B262" t="str">
            <v>AQUECEDOR SOLAR COM RESERVATORIO TERMICO DE 800 L E *4* PLACAS COLETORAS DE *2,0* M2 (NAO INCLUI ACESSORIOS) (SEM INSTALACAO)</v>
          </cell>
          <cell r="C262" t="str">
            <v>UN</v>
          </cell>
          <cell r="D262">
            <v>6807.79</v>
          </cell>
        </row>
        <row r="263">
          <cell r="A263">
            <v>34472</v>
          </cell>
          <cell r="B263" t="str">
            <v>AQUECEDOR SOLAR DE INSTALACAO EXTERNA, KIT COMPACTO, CONJUNTO COM RESERVATORIO TERMICO DE 200 L, PLACA COLETORA DE *2,0* M2 E INCLUSO ACESSORIOS (RESIDENCIAS ATE 120,00 M2 E DE 4 A 5 BANHOS POR DIA) (SEM INSTALACAO)</v>
          </cell>
          <cell r="C263" t="str">
            <v>UN</v>
          </cell>
          <cell r="D263">
            <v>3240</v>
          </cell>
        </row>
        <row r="264">
          <cell r="A264">
            <v>42425</v>
          </cell>
          <cell r="B264" t="str">
            <v>AR CONDICIONADO SPLIT INVERTER, HI-WALL (PAREDE), 12000 BTU/H, CICLO FRIO, 60HZ, CLASSIFICACAO A (SELO PROCEL), GAS HFC, CONTROLE S/FIO</v>
          </cell>
          <cell r="C264" t="str">
            <v>UN</v>
          </cell>
          <cell r="D264">
            <v>2424.33</v>
          </cell>
        </row>
        <row r="265">
          <cell r="A265">
            <v>42422</v>
          </cell>
          <cell r="B265" t="str">
            <v>AR CONDICIONADO SPLIT INVERTER, HI-WALL (PAREDE), 18000 BTU/H, CICLO FRIO, 60HZ, CLASSIFICACAO A (SELO PROCEL), GAS HFC, CONTROLE S/FIO</v>
          </cell>
          <cell r="C265" t="str">
            <v>UN</v>
          </cell>
          <cell r="D265">
            <v>3599</v>
          </cell>
        </row>
        <row r="266">
          <cell r="A266">
            <v>43184</v>
          </cell>
          <cell r="B266" t="str">
            <v>AR CONDICIONADO SPLIT INVERTER, HI-WALL (PAREDE), 24000 BTU/H, CICLO FRIO, 60HZ, CLASSIFICACAO A (SELO PROCEL), GAS HFC, CONTROLE S/FIO</v>
          </cell>
          <cell r="C266" t="str">
            <v>UN</v>
          </cell>
          <cell r="D266">
            <v>4974.16</v>
          </cell>
        </row>
        <row r="267">
          <cell r="A267">
            <v>42424</v>
          </cell>
          <cell r="B267" t="str">
            <v>AR CONDICIONADO SPLIT INVERTER, HI-WALL (PAREDE), 9000 BTU/H, CICLO FRIO, 60HZ, CLASSIFICACAO A (SELO PROCEL), GAS HFC, CONTROLE S/FIO</v>
          </cell>
          <cell r="C267" t="str">
            <v>UN</v>
          </cell>
          <cell r="D267">
            <v>2165.14</v>
          </cell>
        </row>
        <row r="268">
          <cell r="A268">
            <v>42416</v>
          </cell>
          <cell r="B268" t="str">
            <v>AR CONDICIONADO SPLIT INVERTER, PISO TETO, 18000 BTU/H, CICLO FRIO, 60HZ, CLASSIFICACAO ENERGETICA A OU B (SELO PROCEL), GAS HFC, CONTROLE S/FIO</v>
          </cell>
          <cell r="C268" t="str">
            <v>UN</v>
          </cell>
          <cell r="D268">
            <v>9333.66</v>
          </cell>
        </row>
        <row r="269">
          <cell r="A269">
            <v>42417</v>
          </cell>
          <cell r="B269" t="str">
            <v>AR CONDICIONADO SPLIT INVERTER, PISO TETO, 24000 BTU/H, CICLO FRIO, 60HZ, CLASSIFICACAO ENERGETICA A OU B (SELO PROCEL), GAS HFC, CONTROLE S/FIO</v>
          </cell>
          <cell r="C269" t="str">
            <v>UN</v>
          </cell>
          <cell r="D269">
            <v>10463.799999999999</v>
          </cell>
        </row>
        <row r="270">
          <cell r="A270">
            <v>42419</v>
          </cell>
          <cell r="B270" t="str">
            <v>AR CONDICIONADO SPLIT INVERTER, PISO TETO, 36000 BTU/H, CICLO FRIO, 60HZ, CLASSIFICACAO ENERGETICA A OU B (SELO PROCEL), GAS HFC, CONTROLE S/FIO</v>
          </cell>
          <cell r="C270" t="str">
            <v>UN</v>
          </cell>
          <cell r="D270">
            <v>11821.87</v>
          </cell>
        </row>
        <row r="271">
          <cell r="A271">
            <v>42420</v>
          </cell>
          <cell r="B271" t="str">
            <v>AR CONDICIONADO SPLIT INVERTER, PISO TETO, 48000 BTU/H, CICLO FRIO, 60HZ, CLASSIFICACAO ENERGETICA A OU B (SELO PROCEL), GAS HFC, CONTROLE S/FIO</v>
          </cell>
          <cell r="C271" t="str">
            <v>UN</v>
          </cell>
          <cell r="D271">
            <v>16248.29</v>
          </cell>
        </row>
        <row r="272">
          <cell r="A272">
            <v>42421</v>
          </cell>
          <cell r="B272" t="str">
            <v>AR CONDICIONADO SPLIT INVERTER, PISO TETO, APRESENTANDO ENTRE 54000 E 58000 BTU/H, CICLO FRIO, 60HZ, CLASSIFICACAO ENERGETICA A OU B (SELO PROCEL), GAS HFC, CONTROLE S/FIO</v>
          </cell>
          <cell r="C272" t="str">
            <v>UN</v>
          </cell>
          <cell r="D272">
            <v>19713.349999999999</v>
          </cell>
        </row>
        <row r="273">
          <cell r="A273">
            <v>39556</v>
          </cell>
          <cell r="B273" t="str">
            <v>AR CONDICIONADO SPLIT ON/OFF, CASSETE (TETO), 18000 BTUS/H, CICLO QUENTE/FRIO, 60 HZ, CLASSIFICACAO ENERGETICA C - SELO PROCEL, GAS HFC, CONTROLE S/ FIO</v>
          </cell>
          <cell r="C273" t="str">
            <v>UN</v>
          </cell>
          <cell r="D273">
            <v>6846</v>
          </cell>
        </row>
        <row r="274">
          <cell r="A274">
            <v>39557</v>
          </cell>
          <cell r="B274" t="str">
            <v>AR CONDICIONADO SPLIT ON/OFF, CASSETE (TETO), 24000 BTUS/H, CICLO QUENTE/FRIO, 60 HZ, CLASSIFICACAO ENERGETICA C - SELO PROCEL, GAS HFC, CONTROLE S/ FIO</v>
          </cell>
          <cell r="C274" t="str">
            <v>UN</v>
          </cell>
          <cell r="D274">
            <v>7371.65</v>
          </cell>
        </row>
        <row r="275">
          <cell r="A275">
            <v>39559</v>
          </cell>
          <cell r="B275" t="str">
            <v>AR CONDICIONADO SPLIT ON/OFF, CASSETE (TETO), 36000 BTUS/H, CICLO QUENTE/FRIO, 60 HZ, CLASSIFICACAO ENERGETICA A - SELO PROCEL, GAS HFC, CONTROLE S/ FIO</v>
          </cell>
          <cell r="C275" t="str">
            <v>UN</v>
          </cell>
          <cell r="D275">
            <v>10893.88</v>
          </cell>
        </row>
        <row r="276">
          <cell r="A276">
            <v>39560</v>
          </cell>
          <cell r="B276" t="str">
            <v>AR CONDICIONADO SPLIT ON/OFF, CASSETE (TETO), 48000 BTUS/H, CICLO QUENTE/FRIO, 60 HZ, CLASSIFICACAO ENERGETICA A - SELO PROCEL, GAS HFC, CONTROLE S/ FIO</v>
          </cell>
          <cell r="C276" t="str">
            <v>UN</v>
          </cell>
          <cell r="D276">
            <v>12603.16</v>
          </cell>
        </row>
        <row r="277">
          <cell r="A277">
            <v>39561</v>
          </cell>
          <cell r="B277" t="str">
            <v>AR CONDICIONADO SPLIT ON/OFF, CASSETE (TETO), 60000 BTUS/H, CICLO QUENTE/FRIO, 60 HZ, CLASSIFICACAO ENERGETICA A - SELO PROCEL, GAS HFC, CONTROLE S/ FIO</v>
          </cell>
          <cell r="C277" t="str">
            <v>UN</v>
          </cell>
          <cell r="D277">
            <v>13184.51</v>
          </cell>
        </row>
        <row r="278">
          <cell r="A278">
            <v>43195</v>
          </cell>
          <cell r="B278" t="str">
            <v>AR CONDICIONADO SPLIT ON/OFF, CASSETE (TETO), FRIO 4 VIAS 18000 BTUS/H, CLASSIFICACAO ENERGETICA C - SELO PROCEL, GAS HFC, CONTROLE S/ FIO</v>
          </cell>
          <cell r="C278" t="str">
            <v>UN</v>
          </cell>
          <cell r="D278">
            <v>5721.25</v>
          </cell>
        </row>
        <row r="279">
          <cell r="A279">
            <v>43196</v>
          </cell>
          <cell r="B279" t="str">
            <v>AR CONDICIONADO SPLIT ON/OFF, CASSETE (TETO), FRIO 4 VIAS 24000 BTUS/H, CLASSIFICACAO ENERGETICA C - SELO PROCEL, GAS HFC, CONTROLE S/ FIO</v>
          </cell>
          <cell r="C279" t="str">
            <v>UN</v>
          </cell>
          <cell r="D279">
            <v>7090.67</v>
          </cell>
        </row>
        <row r="280">
          <cell r="A280">
            <v>43198</v>
          </cell>
          <cell r="B280" t="str">
            <v>AR CONDICIONADO SPLIT ON/OFF, CASSETE (TETO), FRIO 4 VIAS 36000 BTUS/H, CLASSIFICACAO ENERGETICA C - SELO PROCEL, GAS HFC, CONTROLE S/ FIO</v>
          </cell>
          <cell r="C280" t="str">
            <v>UN</v>
          </cell>
          <cell r="D280">
            <v>10536.57</v>
          </cell>
        </row>
        <row r="281">
          <cell r="A281">
            <v>43199</v>
          </cell>
          <cell r="B281" t="str">
            <v>AR CONDICIONADO SPLIT ON/OFF, CASSETE (TETO), FRIO 4 VIAS 48000 BTUS/H, CLASSIFICACAO ENERGETICA C - SELO PROCEL, GAS HFC, CONTROLE S/ FIO</v>
          </cell>
          <cell r="C281" t="str">
            <v>UN</v>
          </cell>
          <cell r="D281">
            <v>10922.66</v>
          </cell>
        </row>
        <row r="282">
          <cell r="A282">
            <v>43200</v>
          </cell>
          <cell r="B282" t="str">
            <v>AR CONDICIONADO SPLIT ON/OFF, CASSETE (TETO), FRIO 4 VIAS 60000 BTUS/H, CLASSIFICACAO ENERGETICA C - SELO PROCEL, GAS HFC, CONTROLE S/ FIO</v>
          </cell>
          <cell r="C282" t="str">
            <v>UN</v>
          </cell>
          <cell r="D282">
            <v>12534.55</v>
          </cell>
        </row>
        <row r="283">
          <cell r="A283">
            <v>43190</v>
          </cell>
          <cell r="B283" t="str">
            <v>AR CONDICIONADO SPLIT ON/OFF, HI-WALL (PAREDE), 12000 BTUS/H, CICLO FRIO, 60 HZ, CLASSIFICACAO ENERGETICA A - SELO PROCEL, GAS HFC, CONTROLE S/ FIO</v>
          </cell>
          <cell r="C283" t="str">
            <v>UN</v>
          </cell>
          <cell r="D283">
            <v>1945.68</v>
          </cell>
        </row>
        <row r="284">
          <cell r="A284">
            <v>39555</v>
          </cell>
          <cell r="B284" t="str">
            <v>AR CONDICIONADO SPLIT ON/OFF, HI-WALL (PAREDE), 12000 BTUS/H, CICLO QUENTE/FRIO, 60 HZ, CLASSIFICACAO ENERGETICA A - SELO PROCEL, GAS HFC, CONTROLE S/ FIO</v>
          </cell>
          <cell r="C284" t="str">
            <v>UN</v>
          </cell>
          <cell r="D284">
            <v>2104.73</v>
          </cell>
        </row>
        <row r="285">
          <cell r="A285">
            <v>43191</v>
          </cell>
          <cell r="B285" t="str">
            <v>AR CONDICIONADO SPLIT ON/OFF, HI-WALL (PAREDE), 18000 BTUS/H, CICLO FRIO, 60 HZ, CLASSIFICACAO ENERGETICA A - SELO PROCEL, GAS HFC, CONTROLE S/ FIO</v>
          </cell>
          <cell r="C285" t="str">
            <v>UN</v>
          </cell>
          <cell r="D285">
            <v>2799.58</v>
          </cell>
        </row>
        <row r="286">
          <cell r="A286">
            <v>39548</v>
          </cell>
          <cell r="B286" t="str">
            <v>AR CONDICIONADO SPLIT ON/OFF, HI-WALL (PAREDE), 18000 BTUS/H, CICLO QUENTE/FRIO, 60 HZ, CLASSIFICACAO ENERGETICA A - SELO PROCEL, GAS HFC, CONTROLE S/ FIO</v>
          </cell>
          <cell r="C286" t="str">
            <v>UN</v>
          </cell>
          <cell r="D286">
            <v>3121.96</v>
          </cell>
        </row>
        <row r="287">
          <cell r="A287">
            <v>43192</v>
          </cell>
          <cell r="B287" t="str">
            <v>AR CONDICIONADO SPLIT ON/OFF, HI-WALL (PAREDE), 24000 BTUS/H, CICLO FRIO, 60 HZ, CLASSIFICACAO ENERGETICA A - SELO PROCEL, GAS HFC, CONTROLE S/ FIO</v>
          </cell>
          <cell r="C287" t="str">
            <v>UN</v>
          </cell>
          <cell r="D287">
            <v>3667.2</v>
          </cell>
        </row>
        <row r="288">
          <cell r="A288">
            <v>39554</v>
          </cell>
          <cell r="B288" t="str">
            <v>AR CONDICIONADO SPLIT ON/OFF, HI-WALL (PAREDE), 24000 BTUS/H, CICLO QUENTE/FRIO, 60 HZ, CLASSIFICACAO ENERGETICA A - SELO PROCEL, GAS HFC, CONTROLE S/ FIO</v>
          </cell>
          <cell r="C288" t="str">
            <v>UN</v>
          </cell>
          <cell r="D288">
            <v>4128.33</v>
          </cell>
        </row>
        <row r="289">
          <cell r="A289">
            <v>43194</v>
          </cell>
          <cell r="B289" t="str">
            <v>AR CONDICIONADO SPLIT ON/OFF, HI-WALL (PAREDE), 9000 BTUS/H, CICLO FRIO, 60 HZ, CLASSIFICACAO ENERGETICA A - SELO PROCEL, GAS HFC, CONTROLE S/ FIO</v>
          </cell>
          <cell r="C289" t="str">
            <v>UN</v>
          </cell>
          <cell r="D289">
            <v>1666.81</v>
          </cell>
        </row>
        <row r="290">
          <cell r="A290">
            <v>39551</v>
          </cell>
          <cell r="B290" t="str">
            <v>AR CONDICIONADO SPLIT ON/OFF, HI-WALL (PAREDE), 9000 BTUS/H, CICLO QUENTE/FRIO, 60 HZ, CLASSIFICACAO ENERGETICA A - SELO PROCEL, GAS HFC, CONTROLE S/ FIO</v>
          </cell>
          <cell r="C290" t="str">
            <v>UN</v>
          </cell>
          <cell r="D290">
            <v>1835.34</v>
          </cell>
        </row>
        <row r="291">
          <cell r="A291">
            <v>43185</v>
          </cell>
          <cell r="B291" t="str">
            <v>AR CONDICIONADO SPLIT ON/OFF, PISO TETO, 18.000 BTU/H, CICLO FRIO, 60HZ, CLASSIFICACAO ENERGETICA C - SELO PROCEL, GAS HFC, CONTROLE S/FIO</v>
          </cell>
          <cell r="C291" t="str">
            <v>UN</v>
          </cell>
          <cell r="D291">
            <v>5215.7</v>
          </cell>
        </row>
        <row r="292">
          <cell r="A292">
            <v>43186</v>
          </cell>
          <cell r="B292" t="str">
            <v>AR CONDICIONADO SPLIT ON/OFF, PISO TETO, 24.000 BTU/H, CICLO FRIO, 60HZ, CLASSIFICACAO ENERGETICA C - SELO PROCEL, GAS HFC, CONTROLE S/FIO</v>
          </cell>
          <cell r="C292" t="str">
            <v>UN</v>
          </cell>
          <cell r="D292">
            <v>5501.51</v>
          </cell>
        </row>
        <row r="293">
          <cell r="A293">
            <v>43187</v>
          </cell>
          <cell r="B293" t="str">
            <v>AR CONDICIONADO SPLIT ON/OFF, PISO TETO, 36.000 BTU/H, CICLO FRIO, 60HZ, CLASSIFICACAO ENERGETICA C - SELO PROCEL, GAS HFC, CONTROLE S/FIO</v>
          </cell>
          <cell r="C293" t="str">
            <v>UN</v>
          </cell>
          <cell r="D293">
            <v>7300.55</v>
          </cell>
        </row>
        <row r="294">
          <cell r="A294">
            <v>43188</v>
          </cell>
          <cell r="B294" t="str">
            <v>AR CONDICIONADO SPLIT ON/OFF, PISO TETO, 48.000 BTU/H, CICLO FRIO, 60HZ, CLASSIFICACAO ENERGETICA C - SELO PROCEL, GAS HFC, CONTROLE S/FIO</v>
          </cell>
          <cell r="C294" t="str">
            <v>UN</v>
          </cell>
          <cell r="D294">
            <v>8845.59</v>
          </cell>
        </row>
        <row r="295">
          <cell r="A295">
            <v>43189</v>
          </cell>
          <cell r="B295" t="str">
            <v>AR CONDICIONADO SPLIT ON/OFF, PISO TETO, 60.000 BTU/H, CICLO FRIO, 60HZ, CLASSIFICACAO ENERGETICA C - SELO PROCEL, GAS HFC, CONTROLE S/FIO</v>
          </cell>
          <cell r="C295" t="str">
            <v>UN</v>
          </cell>
          <cell r="D295">
            <v>9949.81</v>
          </cell>
        </row>
        <row r="296">
          <cell r="A296">
            <v>39577</v>
          </cell>
          <cell r="B296" t="str">
            <v>AR-CONDICIONADO FRIO SPLITAO MODULAR 10 TR</v>
          </cell>
          <cell r="C296" t="str">
            <v>UN</v>
          </cell>
          <cell r="D296">
            <v>24541.72</v>
          </cell>
        </row>
        <row r="297">
          <cell r="A297">
            <v>39578</v>
          </cell>
          <cell r="B297" t="str">
            <v>AR-CONDICIONADO FRIO SPLITAO MODULAR 15 TR</v>
          </cell>
          <cell r="C297" t="str">
            <v>UN</v>
          </cell>
          <cell r="D297">
            <v>31671.58</v>
          </cell>
        </row>
        <row r="298">
          <cell r="A298">
            <v>39579</v>
          </cell>
          <cell r="B298" t="str">
            <v>AR-CONDICIONADO FRIO SPLITAO MODULAR 20 TR</v>
          </cell>
          <cell r="C298" t="str">
            <v>UN</v>
          </cell>
          <cell r="D298">
            <v>46079.67</v>
          </cell>
        </row>
        <row r="299">
          <cell r="A299">
            <v>39826</v>
          </cell>
          <cell r="B299" t="str">
            <v>AR-CONDICIONADO SPLIT INVERTER, PISO TETO, 24000 BTU/H, QUENTE/FRIO, 60HZ, CLASSIFICACAO ENERGETICA A - SELO PROCEL, GAS HFC, CONTROLE S/FIO</v>
          </cell>
          <cell r="C299" t="str">
            <v>UN</v>
          </cell>
          <cell r="D299">
            <v>5659.42</v>
          </cell>
        </row>
        <row r="300">
          <cell r="A300">
            <v>346</v>
          </cell>
          <cell r="B300" t="str">
            <v>ARAME DE ACO OVALADO 15 X 17 (45,7 KG, 700 KGF), ROLO 1000 M</v>
          </cell>
          <cell r="C300" t="str">
            <v>KG</v>
          </cell>
          <cell r="D300">
            <v>25.66</v>
          </cell>
        </row>
        <row r="301">
          <cell r="A301">
            <v>3312</v>
          </cell>
          <cell r="B301" t="str">
            <v>ARAME DE AMARRACAO PARA GABIAO GALVANIZADO, DIAMETRO 2,2 MM</v>
          </cell>
          <cell r="C301" t="str">
            <v>KG</v>
          </cell>
          <cell r="D301">
            <v>22.72</v>
          </cell>
        </row>
        <row r="302">
          <cell r="A302">
            <v>339</v>
          </cell>
          <cell r="B302" t="str">
            <v>ARAME FARPADO GALVANIZADO, 14 BWG (2,11 MM), CLASSE 250</v>
          </cell>
          <cell r="C302" t="str">
            <v>M</v>
          </cell>
          <cell r="D302">
            <v>1.32</v>
          </cell>
        </row>
        <row r="303">
          <cell r="A303">
            <v>340</v>
          </cell>
          <cell r="B303" t="str">
            <v>ARAME FARPADO GALVANIZADO, 16 BWG (1,65 MM), CLASSE 250</v>
          </cell>
          <cell r="C303" t="str">
            <v>M</v>
          </cell>
          <cell r="D303">
            <v>1.19</v>
          </cell>
        </row>
        <row r="304">
          <cell r="A304">
            <v>43130</v>
          </cell>
          <cell r="B304" t="str">
            <v>ARAME GALVANIZADO 12 BWG, D = 2,76 MM (0,048 KG/M) OU 14 BWG, D = 2,11 MM (0,026 KG/M)</v>
          </cell>
          <cell r="C304" t="str">
            <v>KG</v>
          </cell>
          <cell r="D304">
            <v>21.66</v>
          </cell>
        </row>
        <row r="305">
          <cell r="A305">
            <v>344</v>
          </cell>
          <cell r="B305" t="str">
            <v>ARAME GALVANIZADO 16 BWG, D = 1,65MM (0,0166 KG/M)</v>
          </cell>
          <cell r="C305" t="str">
            <v>KG</v>
          </cell>
          <cell r="D305">
            <v>28.47</v>
          </cell>
        </row>
        <row r="306">
          <cell r="A306">
            <v>345</v>
          </cell>
          <cell r="B306" t="str">
            <v>ARAME GALVANIZADO 18 BWG, D = 1,24MM (0,009 KG/M)</v>
          </cell>
          <cell r="C306" t="str">
            <v>KG</v>
          </cell>
          <cell r="D306">
            <v>30.89</v>
          </cell>
        </row>
        <row r="307">
          <cell r="A307">
            <v>43131</v>
          </cell>
          <cell r="B307" t="str">
            <v>ARAME GALVANIZADO 6 BWG, D = 5,16 MM (0,157 KG/M), OU 8 BWG, D = 4,19 MM (0,101 KG/M), OU 10 BWG, D = 3,40 MM (0,0713 KG/M)</v>
          </cell>
          <cell r="C307" t="str">
            <v>KG</v>
          </cell>
          <cell r="D307">
            <v>25.16</v>
          </cell>
        </row>
        <row r="308">
          <cell r="A308">
            <v>3313</v>
          </cell>
          <cell r="B308" t="str">
            <v>ARAME PROTEGIDO COM POLIMERO PARA GABIAO, DIAMETRO 2,2 MM</v>
          </cell>
          <cell r="C308" t="str">
            <v>KG</v>
          </cell>
          <cell r="D308">
            <v>29.24</v>
          </cell>
        </row>
        <row r="309">
          <cell r="A309">
            <v>43132</v>
          </cell>
          <cell r="B309" t="str">
            <v>ARAME RECOZIDO 16 BWG, D = 1,65 MM (0,016 KG/M) OU 18 BWG, D = 1,25 MM (0,01 KG/M)</v>
          </cell>
          <cell r="C309" t="str">
            <v>KG</v>
          </cell>
          <cell r="D309">
            <v>21.66</v>
          </cell>
        </row>
        <row r="310">
          <cell r="A310">
            <v>45245</v>
          </cell>
          <cell r="B310" t="str">
            <v>ARCO DE SERRA REGULAVEL PARA LAMINAS DE 8" A 12"</v>
          </cell>
          <cell r="C310" t="str">
            <v>UN</v>
          </cell>
          <cell r="D310">
            <v>43.54</v>
          </cell>
        </row>
        <row r="311">
          <cell r="A311">
            <v>366</v>
          </cell>
          <cell r="B311" t="str">
            <v>AREIA FINA - POSTO JAZIDA/FORNECEDOR (RETIRADO NA JAZIDA, SEM TRANSPORTE)</v>
          </cell>
          <cell r="C311" t="str">
            <v>M3</v>
          </cell>
          <cell r="D311">
            <v>85</v>
          </cell>
        </row>
        <row r="312">
          <cell r="A312">
            <v>367</v>
          </cell>
          <cell r="B312" t="str">
            <v>AREIA GROSSA - POSTO JAZIDA/FORNECEDOR (RETIRADO NA JAZIDA, SEM TRANSPORTE)</v>
          </cell>
          <cell r="C312" t="str">
            <v>M3</v>
          </cell>
          <cell r="D312">
            <v>86.11</v>
          </cell>
        </row>
        <row r="313">
          <cell r="A313">
            <v>370</v>
          </cell>
          <cell r="B313" t="str">
            <v>AREIA MEDIA - POSTO JAZIDA/FORNECEDOR (RETIRADO NA JAZIDA, SEM TRANSPORTE)</v>
          </cell>
          <cell r="C313" t="str">
            <v>M3</v>
          </cell>
          <cell r="D313">
            <v>85</v>
          </cell>
        </row>
        <row r="314">
          <cell r="A314">
            <v>368</v>
          </cell>
          <cell r="B314" t="str">
            <v>AREIA PARA ATERRO - POSTO JAZIDA/FORNECEDOR (RETIRADO NA JAZIDA, SEM TRANSPORTE)</v>
          </cell>
          <cell r="C314" t="str">
            <v>M3</v>
          </cell>
          <cell r="D314">
            <v>42.5</v>
          </cell>
        </row>
        <row r="315">
          <cell r="A315">
            <v>11075</v>
          </cell>
          <cell r="B315" t="str">
            <v>AREIA PARA LEITO FILTRANTE (0,42 A 1,68 MM) - POSTO JAZIDA/FORNECEDOR (RETIRADO NA JAZIDA, SEM TRANSPORTE)</v>
          </cell>
          <cell r="C315" t="str">
            <v>M3</v>
          </cell>
          <cell r="D315">
            <v>975.53</v>
          </cell>
        </row>
        <row r="316">
          <cell r="A316">
            <v>1381</v>
          </cell>
          <cell r="B316" t="str">
            <v>ARGAMASSA COLANTE AC I PARA CERAMICAS</v>
          </cell>
          <cell r="C316" t="str">
            <v>KG</v>
          </cell>
          <cell r="D316">
            <v>0.8</v>
          </cell>
        </row>
        <row r="317">
          <cell r="A317">
            <v>34353</v>
          </cell>
          <cell r="B317" t="str">
            <v>ARGAMASSA COLANTE AC II</v>
          </cell>
          <cell r="C317" t="str">
            <v>KG</v>
          </cell>
          <cell r="D317">
            <v>1.49</v>
          </cell>
        </row>
        <row r="318">
          <cell r="A318">
            <v>37595</v>
          </cell>
          <cell r="B318" t="str">
            <v>ARGAMASSA COLANTE TIPO AC III</v>
          </cell>
          <cell r="C318" t="str">
            <v>KG</v>
          </cell>
          <cell r="D318">
            <v>2.46</v>
          </cell>
        </row>
        <row r="319">
          <cell r="A319">
            <v>37596</v>
          </cell>
          <cell r="B319" t="str">
            <v>ARGAMASSA COLANTE TIPO AC III E</v>
          </cell>
          <cell r="C319" t="str">
            <v>KG</v>
          </cell>
          <cell r="D319">
            <v>2.82</v>
          </cell>
        </row>
        <row r="320">
          <cell r="A320">
            <v>371</v>
          </cell>
          <cell r="B320" t="str">
            <v>ARGAMASSA INDUSTRIALIZADA MULTIUSO, PARA REVESTIMENTO INTERNO E EXTERNO E ASSENTAMENTO DE BLOCOS DIVERSOS</v>
          </cell>
          <cell r="C320" t="str">
            <v>KG</v>
          </cell>
          <cell r="D320">
            <v>0.87</v>
          </cell>
        </row>
        <row r="321">
          <cell r="A321">
            <v>37553</v>
          </cell>
          <cell r="B321" t="str">
            <v>ARGAMASSA INDUSTRIALIZADA PARA CHAPISCO COLANTE</v>
          </cell>
          <cell r="C321" t="str">
            <v>KG</v>
          </cell>
          <cell r="D321">
            <v>1.63</v>
          </cell>
        </row>
        <row r="322">
          <cell r="A322">
            <v>37552</v>
          </cell>
          <cell r="B322" t="str">
            <v>ARGAMASSA INDUSTRIALIZADA PARA CHAPISCO ROLADO</v>
          </cell>
          <cell r="C322" t="str">
            <v>KG</v>
          </cell>
          <cell r="D322">
            <v>2.63</v>
          </cell>
        </row>
        <row r="323">
          <cell r="A323">
            <v>36880</v>
          </cell>
          <cell r="B323" t="str">
            <v>ARGAMASSA PARA REVESTIMENTO DECORATIVO MONOCAMADA</v>
          </cell>
          <cell r="C323" t="str">
            <v>KG</v>
          </cell>
          <cell r="D323">
            <v>2.67</v>
          </cell>
        </row>
        <row r="324">
          <cell r="A324">
            <v>34355</v>
          </cell>
          <cell r="B324" t="str">
            <v>ARGAMASSA PISO SOBRE PISO</v>
          </cell>
          <cell r="C324" t="str">
            <v>KG</v>
          </cell>
          <cell r="D324">
            <v>2.2999999999999998</v>
          </cell>
        </row>
        <row r="325">
          <cell r="A325">
            <v>130</v>
          </cell>
          <cell r="B325" t="str">
            <v>ARGAMASSA POLIMERICA DE REPARO ESTRUTURAL, BICOMPONENTE</v>
          </cell>
          <cell r="C325" t="str">
            <v>KG</v>
          </cell>
          <cell r="D325">
            <v>3.83</v>
          </cell>
        </row>
        <row r="326">
          <cell r="A326">
            <v>135</v>
          </cell>
          <cell r="B326" t="str">
            <v>ARGAMASSA POLIMERICA IMPERMEABILIZANTE SEMIFLEXIVEL, BICOMPONENTE, A BASE DE CIMENTO E ADITIVOS</v>
          </cell>
          <cell r="C326" t="str">
            <v>KG</v>
          </cell>
          <cell r="D326">
            <v>3.08</v>
          </cell>
        </row>
        <row r="327">
          <cell r="A327">
            <v>36886</v>
          </cell>
          <cell r="B327" t="str">
            <v>ARGAMASSA PRONTA PARA CONTRAPISO</v>
          </cell>
          <cell r="C327" t="str">
            <v>KG</v>
          </cell>
          <cell r="D327">
            <v>0.83</v>
          </cell>
        </row>
        <row r="328">
          <cell r="A328">
            <v>38546</v>
          </cell>
          <cell r="B328" t="str">
            <v>ARGAMASSA USINADA AUTOADENSAVEL E AUTONIVELANTE PARA CONTRAPISO, COM BOMBEAMENTO (DISPONIBILIZACAO DE BOMBA), SEM O LANCAMENTO</v>
          </cell>
          <cell r="C328" t="str">
            <v>M3</v>
          </cell>
          <cell r="D328">
            <v>471.61</v>
          </cell>
        </row>
        <row r="329">
          <cell r="A329">
            <v>34549</v>
          </cell>
          <cell r="B329" t="str">
            <v>ARGILA EXPANDIDA, GRANULOMETRIA 2215</v>
          </cell>
          <cell r="C329" t="str">
            <v>M3</v>
          </cell>
          <cell r="D329">
            <v>775.28</v>
          </cell>
        </row>
        <row r="330">
          <cell r="A330">
            <v>6081</v>
          </cell>
          <cell r="B330" t="str">
            <v>ARGILA OU BARRO PARA ATERRO/REATERRO (COM TRANSPORTE ATE 10 KM)</v>
          </cell>
          <cell r="C330" t="str">
            <v>M3</v>
          </cell>
          <cell r="D330">
            <v>54.26</v>
          </cell>
        </row>
        <row r="331">
          <cell r="A331">
            <v>6077</v>
          </cell>
          <cell r="B331" t="str">
            <v>ARGILA OU BARRO PARA ATERRO/REATERRO (RETIRADO NA JAZIDA, SEM TRANSPORTE)</v>
          </cell>
          <cell r="C331" t="str">
            <v>M3</v>
          </cell>
          <cell r="D331">
            <v>38.76</v>
          </cell>
        </row>
        <row r="332">
          <cell r="A332">
            <v>6079</v>
          </cell>
          <cell r="B332" t="str">
            <v>ARGILA, ARGILA VERMELHA OU ARGILA ARENOSA (RETIRADA NA JAZIDA, SEM TRANSPORTE)</v>
          </cell>
          <cell r="C332" t="str">
            <v>M3</v>
          </cell>
          <cell r="D332">
            <v>38.76</v>
          </cell>
        </row>
        <row r="333">
          <cell r="A333">
            <v>1091</v>
          </cell>
          <cell r="B333" t="str">
            <v>ARMACAO VERTICAL COM HASTE E CONTRA-PINO, EM CHAPA DE ACO GALVANIZADO 3/16", COM 1 ESTRIBO E 1 ISOLADOR</v>
          </cell>
          <cell r="C333" t="str">
            <v>UN</v>
          </cell>
          <cell r="D333">
            <v>26.08</v>
          </cell>
        </row>
        <row r="334">
          <cell r="A334">
            <v>1094</v>
          </cell>
          <cell r="B334" t="str">
            <v>ARMACAO VERTICAL COM HASTE E CONTRA-PINO, EM CHAPA DE ACO GALVANIZADO 3/16", COM 1 ESTRIBO, SEM ISOLADOR</v>
          </cell>
          <cell r="C334" t="str">
            <v>UN</v>
          </cell>
          <cell r="D334">
            <v>18.239999999999998</v>
          </cell>
        </row>
        <row r="335">
          <cell r="A335">
            <v>1095</v>
          </cell>
          <cell r="B335" t="str">
            <v>ARMACAO VERTICAL COM HASTE E CONTRA-PINO, EM CHAPA DE ACO GALVANIZADO 3/16", COM 2 ESTRIBOS, E 2 ISOLADORES</v>
          </cell>
          <cell r="C335" t="str">
            <v>UN</v>
          </cell>
          <cell r="D335">
            <v>38.770000000000003</v>
          </cell>
        </row>
        <row r="336">
          <cell r="A336">
            <v>1092</v>
          </cell>
          <cell r="B336" t="str">
            <v>ARMACAO VERTICAL COM HASTE E CONTRA-PINO, EM CHAPA DE ACO GALVANIZADO 3/16", COM 2 ESTRIBOS, SEM ISOLADOR</v>
          </cell>
          <cell r="C336" t="str">
            <v>UN</v>
          </cell>
          <cell r="D336">
            <v>30</v>
          </cell>
        </row>
        <row r="337">
          <cell r="A337">
            <v>1093</v>
          </cell>
          <cell r="B337" t="str">
            <v>ARMACAO VERTICAL COM HASTE E CONTRA-PINO, EM CHAPA DE ACO GALVANIZADO 3/16", COM 3 ESTRIBOS E 3 ISOLADORES</v>
          </cell>
          <cell r="C337" t="str">
            <v>UN</v>
          </cell>
          <cell r="D337">
            <v>70.06</v>
          </cell>
        </row>
        <row r="338">
          <cell r="A338">
            <v>1090</v>
          </cell>
          <cell r="B338" t="str">
            <v>ARMACAO VERTICAL COM HASTE E CONTRA-PINO, EM CHAPA DE ACO GALVANIZADO 3/16", COM 3 ESTRIBOS, SEM ISOLADOR</v>
          </cell>
          <cell r="C338" t="str">
            <v>UN</v>
          </cell>
          <cell r="D338">
            <v>50.16</v>
          </cell>
        </row>
        <row r="339">
          <cell r="A339">
            <v>1096</v>
          </cell>
          <cell r="B339" t="str">
            <v>ARMACAO VERTICAL COM HASTE E CONTRA-PINO, EM CHAPA DE ACO GALVANIZADO 3/16", COM 4 ESTRIBOS E 4 ISOLADORES</v>
          </cell>
          <cell r="C339" t="str">
            <v>UN</v>
          </cell>
          <cell r="D339">
            <v>90.27</v>
          </cell>
        </row>
        <row r="340">
          <cell r="A340">
            <v>1097</v>
          </cell>
          <cell r="B340" t="str">
            <v>ARMACAO VERTICAL COM HASTE E CONTRA-PINO, EM CHAPA DE ACO GALVANIZADO 3/16", COM 4 ESTRIBOS, SEM ISOLADOR</v>
          </cell>
          <cell r="C340" t="str">
            <v>UN</v>
          </cell>
          <cell r="D340">
            <v>76.63</v>
          </cell>
        </row>
        <row r="341">
          <cell r="A341">
            <v>378</v>
          </cell>
          <cell r="B341" t="str">
            <v>ARMADOR (HORISTA)</v>
          </cell>
          <cell r="C341" t="str">
            <v>H</v>
          </cell>
          <cell r="D341">
            <v>26.09</v>
          </cell>
        </row>
        <row r="342">
          <cell r="A342">
            <v>40911</v>
          </cell>
          <cell r="B342" t="str">
            <v>ARMADOR (MENSALISTA)</v>
          </cell>
          <cell r="C342" t="str">
            <v>MES</v>
          </cell>
          <cell r="D342">
            <v>4570.16</v>
          </cell>
        </row>
        <row r="343">
          <cell r="A343">
            <v>33939</v>
          </cell>
          <cell r="B343" t="str">
            <v>ARQUITETO JUNIOR (HORISTA)</v>
          </cell>
          <cell r="C343" t="str">
            <v>H</v>
          </cell>
          <cell r="D343">
            <v>122.41</v>
          </cell>
        </row>
        <row r="344">
          <cell r="A344">
            <v>40815</v>
          </cell>
          <cell r="B344" t="str">
            <v>ARQUITETO JUNIOR (MENSALISTA)</v>
          </cell>
          <cell r="C344" t="str">
            <v>MES</v>
          </cell>
          <cell r="D344">
            <v>21443.01</v>
          </cell>
        </row>
        <row r="345">
          <cell r="A345">
            <v>33952</v>
          </cell>
          <cell r="B345" t="str">
            <v>ARQUITETO PLENO (HORISTA)</v>
          </cell>
          <cell r="C345" t="str">
            <v>H</v>
          </cell>
          <cell r="D345">
            <v>129.15</v>
          </cell>
        </row>
        <row r="346">
          <cell r="A346">
            <v>40816</v>
          </cell>
          <cell r="B346" t="str">
            <v>ARQUITETO PLENO (MENSALISTA)</v>
          </cell>
          <cell r="C346" t="str">
            <v>MES</v>
          </cell>
          <cell r="D346">
            <v>22623.1</v>
          </cell>
        </row>
        <row r="347">
          <cell r="A347">
            <v>33953</v>
          </cell>
          <cell r="B347" t="str">
            <v>ARQUITETO SENIOR (HORISTA)</v>
          </cell>
          <cell r="C347" t="str">
            <v>H</v>
          </cell>
          <cell r="D347">
            <v>138.07</v>
          </cell>
        </row>
        <row r="348">
          <cell r="A348">
            <v>40817</v>
          </cell>
          <cell r="B348" t="str">
            <v>ARQUITETO SENIOR (MENSALISTA)</v>
          </cell>
          <cell r="C348" t="str">
            <v>MES</v>
          </cell>
          <cell r="D348">
            <v>24185.83</v>
          </cell>
        </row>
        <row r="349">
          <cell r="A349">
            <v>13348</v>
          </cell>
          <cell r="B349" t="str">
            <v>ARRUELA EM ACO GALVANIZADO, DIAMETRO EXTERNO = 35MM, ESPESSURA = 3MM, DIAMETRO DO FURO= 18MM</v>
          </cell>
          <cell r="C349" t="str">
            <v>UN</v>
          </cell>
          <cell r="D349">
            <v>1.63</v>
          </cell>
        </row>
        <row r="350">
          <cell r="A350">
            <v>39212</v>
          </cell>
          <cell r="B350" t="str">
            <v>ARRUELA EM ALUMINIO, COM ROSCA, DE 1 1/2", PARA ELETRODUTO</v>
          </cell>
          <cell r="C350" t="str">
            <v>UN</v>
          </cell>
          <cell r="D350">
            <v>2.19</v>
          </cell>
        </row>
        <row r="351">
          <cell r="A351">
            <v>39211</v>
          </cell>
          <cell r="B351" t="str">
            <v>ARRUELA EM ALUMINIO, COM ROSCA, DE 1 1/4", PARA ELETRODUTO</v>
          </cell>
          <cell r="C351" t="str">
            <v>UN</v>
          </cell>
          <cell r="D351">
            <v>1.96</v>
          </cell>
        </row>
        <row r="352">
          <cell r="A352">
            <v>39210</v>
          </cell>
          <cell r="B352" t="str">
            <v>ARRUELA EM ALUMINIO, COM ROSCA, DE 1", PARA ELETRODUTO</v>
          </cell>
          <cell r="C352" t="str">
            <v>UN</v>
          </cell>
          <cell r="D352">
            <v>1.1000000000000001</v>
          </cell>
        </row>
        <row r="353">
          <cell r="A353">
            <v>39208</v>
          </cell>
          <cell r="B353" t="str">
            <v>ARRUELA EM ALUMINIO, COM ROSCA, DE 1/2", PARA ELETRODUTO</v>
          </cell>
          <cell r="C353" t="str">
            <v>UN</v>
          </cell>
          <cell r="D353">
            <v>0.6</v>
          </cell>
        </row>
        <row r="354">
          <cell r="A354">
            <v>39214</v>
          </cell>
          <cell r="B354" t="str">
            <v>ARRUELA EM ALUMINIO, COM ROSCA, DE 2 1/2", PARA ELETRODUTO</v>
          </cell>
          <cell r="C354" t="str">
            <v>UN</v>
          </cell>
          <cell r="D354">
            <v>4.05</v>
          </cell>
        </row>
        <row r="355">
          <cell r="A355">
            <v>39213</v>
          </cell>
          <cell r="B355" t="str">
            <v>ARRUELA EM ALUMINIO, COM ROSCA, DE 2", PARA ELETRODUTO</v>
          </cell>
          <cell r="C355" t="str">
            <v>UN</v>
          </cell>
          <cell r="D355">
            <v>2.86</v>
          </cell>
        </row>
        <row r="356">
          <cell r="A356">
            <v>39215</v>
          </cell>
          <cell r="B356" t="str">
            <v>ARRUELA EM ALUMINIO, COM ROSCA, DE 3", PARA ELETRODUTO</v>
          </cell>
          <cell r="C356" t="str">
            <v>UN</v>
          </cell>
          <cell r="D356">
            <v>7.38</v>
          </cell>
        </row>
        <row r="357">
          <cell r="A357">
            <v>39209</v>
          </cell>
          <cell r="B357" t="str">
            <v>ARRUELA EM ALUMINIO, COM ROSCA, DE 3/4", PARA ELETRODUTO</v>
          </cell>
          <cell r="C357" t="str">
            <v>UN</v>
          </cell>
          <cell r="D357">
            <v>0.71</v>
          </cell>
        </row>
        <row r="358">
          <cell r="A358">
            <v>39207</v>
          </cell>
          <cell r="B358" t="str">
            <v>ARRUELA EM ALUMINIO, COM ROSCA, DE 3/8", PARA ELETRODUTO</v>
          </cell>
          <cell r="C358" t="str">
            <v>UN</v>
          </cell>
          <cell r="D358">
            <v>1.1000000000000001</v>
          </cell>
        </row>
        <row r="359">
          <cell r="A359">
            <v>39216</v>
          </cell>
          <cell r="B359" t="str">
            <v>ARRUELA EM ALUMINIO, COM ROSCA, DE 4", PARA ELETRODUTO</v>
          </cell>
          <cell r="C359" t="str">
            <v>UN</v>
          </cell>
          <cell r="D359">
            <v>10.3</v>
          </cell>
        </row>
        <row r="360">
          <cell r="A360">
            <v>11267</v>
          </cell>
          <cell r="B360" t="str">
            <v>ARRUELA LISA, REDONDA, DE LATAO POLIDO, DIAMETRO NOMINAL 5/8", DIAMETRO EXTERNO = 34 MM, DIAMETRO DO FURO = 17 MM, ESPESSURA = *2,5* MM</v>
          </cell>
          <cell r="C360" t="str">
            <v>UN</v>
          </cell>
          <cell r="D360">
            <v>1.42</v>
          </cell>
        </row>
        <row r="361">
          <cell r="A361">
            <v>379</v>
          </cell>
          <cell r="B361" t="str">
            <v>ARRUELA QUADRADA EM ACO GALVANIZADO, DIMENSAO = 38 MM, ESPESSURA = 3MM, DIAMETRO DO FURO= 18 MM</v>
          </cell>
          <cell r="C361" t="str">
            <v>UN</v>
          </cell>
          <cell r="D361">
            <v>1.43</v>
          </cell>
        </row>
        <row r="362">
          <cell r="A362">
            <v>510</v>
          </cell>
          <cell r="B362" t="str">
            <v>ASFALTO MODIFICADO TIPO I - NBR 9910 (ASFALTO OXIDADO PARA IMPERMEABILIZACAO, COEFICIENTE DE PENETRACAO 25-40)</v>
          </cell>
          <cell r="C362" t="str">
            <v>KG</v>
          </cell>
          <cell r="D362">
            <v>12.64</v>
          </cell>
        </row>
        <row r="363">
          <cell r="A363">
            <v>516</v>
          </cell>
          <cell r="B363" t="str">
            <v>ASFALTO MODIFICADO TIPO II - NBR 9910 (ASFALTO OXIDADO PARA IMPERMEABILIZACAO, COEFICIENTE DE PENETRACAO 20-35)</v>
          </cell>
          <cell r="C363" t="str">
            <v>KG</v>
          </cell>
          <cell r="D363">
            <v>14.97</v>
          </cell>
        </row>
        <row r="364">
          <cell r="A364">
            <v>509</v>
          </cell>
          <cell r="B364" t="str">
            <v>ASFALTO MODIFICADO TIPO III - NBR 9910 (ASFALTO OXIDADO PARA IMPERMEABILIZACAO, COEFICIENTE DE PENETRACAO 15-25)</v>
          </cell>
          <cell r="C364" t="str">
            <v>KG</v>
          </cell>
          <cell r="D364">
            <v>16.8</v>
          </cell>
        </row>
        <row r="365">
          <cell r="A365">
            <v>40331</v>
          </cell>
          <cell r="B365" t="str">
            <v>ASSENTADOR DE MANILHAS (HORISTA)</v>
          </cell>
          <cell r="C365" t="str">
            <v>H</v>
          </cell>
          <cell r="D365">
            <v>23.78</v>
          </cell>
        </row>
        <row r="366">
          <cell r="A366">
            <v>40930</v>
          </cell>
          <cell r="B366" t="str">
            <v>ASSENTADOR DE MANILHAS (MENSALISTA)</v>
          </cell>
          <cell r="C366" t="str">
            <v>MES</v>
          </cell>
          <cell r="D366">
            <v>4167.71</v>
          </cell>
        </row>
        <row r="367">
          <cell r="A367">
            <v>377</v>
          </cell>
          <cell r="B367" t="str">
            <v>ASSENTO SANITARIO DE PLASTICO, TIPO CONVENCIONAL</v>
          </cell>
          <cell r="C367" t="str">
            <v>UN</v>
          </cell>
          <cell r="D367">
            <v>39.9</v>
          </cell>
        </row>
        <row r="368">
          <cell r="A368">
            <v>11761</v>
          </cell>
          <cell r="B368" t="str">
            <v>ASSENTO VASO SANITARIO INFANTIL EM PLASTICO BRANCO</v>
          </cell>
          <cell r="C368" t="str">
            <v>UN</v>
          </cell>
          <cell r="D368">
            <v>84.91</v>
          </cell>
        </row>
        <row r="369">
          <cell r="A369">
            <v>7588</v>
          </cell>
          <cell r="B369" t="str">
            <v>AUTOMATICO DE BOIA SUPERIOR / INFERIOR, *15* A / 250 V</v>
          </cell>
          <cell r="C369" t="str">
            <v>UN</v>
          </cell>
          <cell r="D369">
            <v>44.62</v>
          </cell>
        </row>
        <row r="370">
          <cell r="A370">
            <v>34551</v>
          </cell>
          <cell r="B370" t="str">
            <v>AUXILIAR DE AZULEJISTA (HORISTA)</v>
          </cell>
          <cell r="C370" t="str">
            <v>H</v>
          </cell>
          <cell r="D370">
            <v>21.44</v>
          </cell>
        </row>
        <row r="371">
          <cell r="A371">
            <v>41078</v>
          </cell>
          <cell r="B371" t="str">
            <v>AUXILIAR DE AZULEJISTA (MENSALISTA)</v>
          </cell>
          <cell r="C371" t="str">
            <v>MES</v>
          </cell>
          <cell r="D371">
            <v>3756.82</v>
          </cell>
        </row>
        <row r="372">
          <cell r="A372">
            <v>246</v>
          </cell>
          <cell r="B372" t="str">
            <v>AUXILIAR DE ENCANADOR OU BOMBEIRO HIDRAULICO (HORISTA)</v>
          </cell>
          <cell r="C372" t="str">
            <v>H</v>
          </cell>
          <cell r="D372">
            <v>23.98</v>
          </cell>
        </row>
        <row r="373">
          <cell r="A373">
            <v>40927</v>
          </cell>
          <cell r="B373" t="str">
            <v>AUXILIAR DE ENCANADOR OU BOMBEIRO HIDRAULICO (MENSALISTA)</v>
          </cell>
          <cell r="C373" t="str">
            <v>MES</v>
          </cell>
          <cell r="D373">
            <v>4203.34</v>
          </cell>
        </row>
        <row r="374">
          <cell r="A374">
            <v>2350</v>
          </cell>
          <cell r="B374" t="str">
            <v>AUXILIAR DE ESCRITORIO (HORISTA)</v>
          </cell>
          <cell r="C374" t="str">
            <v>H</v>
          </cell>
          <cell r="D374">
            <v>32.880000000000003</v>
          </cell>
        </row>
        <row r="375">
          <cell r="A375">
            <v>40812</v>
          </cell>
          <cell r="B375" t="str">
            <v>AUXILIAR DE ESCRITORIO (MENSALISTA)</v>
          </cell>
          <cell r="C375" t="str">
            <v>MES</v>
          </cell>
          <cell r="D375">
            <v>5760.63</v>
          </cell>
        </row>
        <row r="376">
          <cell r="A376">
            <v>245</v>
          </cell>
          <cell r="B376" t="str">
            <v>AUXILIAR DE LABORATORISTA DE SOLOS E DE CONCRETO (HORISTA)</v>
          </cell>
          <cell r="C376" t="str">
            <v>H</v>
          </cell>
          <cell r="D376">
            <v>41.78</v>
          </cell>
        </row>
        <row r="377">
          <cell r="A377">
            <v>41090</v>
          </cell>
          <cell r="B377" t="str">
            <v>AUXILIAR DE LABORATORISTA DE SOLOS E DE CONCRETO (MENSALISTA)</v>
          </cell>
          <cell r="C377" t="str">
            <v>MES</v>
          </cell>
          <cell r="D377">
            <v>7319.35</v>
          </cell>
        </row>
        <row r="378">
          <cell r="A378">
            <v>251</v>
          </cell>
          <cell r="B378" t="str">
            <v>AUXILIAR DE MECANICO (HORISTA)</v>
          </cell>
          <cell r="C378" t="str">
            <v>H</v>
          </cell>
          <cell r="D378">
            <v>23.98</v>
          </cell>
        </row>
        <row r="379">
          <cell r="A379">
            <v>40975</v>
          </cell>
          <cell r="B379" t="str">
            <v>AUXILIAR DE MECANICO (MENSALISTA)</v>
          </cell>
          <cell r="C379" t="str">
            <v>MES</v>
          </cell>
          <cell r="D379">
            <v>4203.34</v>
          </cell>
        </row>
        <row r="380">
          <cell r="A380">
            <v>6127</v>
          </cell>
          <cell r="B380" t="str">
            <v>AUXILIAR DE PEDREIRO (HORISTA)</v>
          </cell>
          <cell r="C380" t="str">
            <v>H</v>
          </cell>
          <cell r="D380">
            <v>23.98</v>
          </cell>
        </row>
        <row r="381">
          <cell r="A381">
            <v>41072</v>
          </cell>
          <cell r="B381" t="str">
            <v>AUXILIAR DE PEDREIRO (MENSALISTA)</v>
          </cell>
          <cell r="C381" t="str">
            <v>MES</v>
          </cell>
          <cell r="D381">
            <v>4203.34</v>
          </cell>
        </row>
        <row r="382">
          <cell r="A382">
            <v>6121</v>
          </cell>
          <cell r="B382" t="str">
            <v>AUXILIAR DE SERVICOS GERAIS (HORISTA)</v>
          </cell>
          <cell r="C382" t="str">
            <v>H</v>
          </cell>
          <cell r="D382">
            <v>21.54</v>
          </cell>
        </row>
        <row r="383">
          <cell r="A383">
            <v>41071</v>
          </cell>
          <cell r="B383" t="str">
            <v>AUXILIAR DE SERVICOS GERAIS (MENSALISTA)</v>
          </cell>
          <cell r="C383" t="str">
            <v>MES</v>
          </cell>
          <cell r="D383">
            <v>3773.88</v>
          </cell>
        </row>
        <row r="384">
          <cell r="A384">
            <v>244</v>
          </cell>
          <cell r="B384" t="str">
            <v>AUXILIAR DE TOPOGRAFO (HORISTA)</v>
          </cell>
          <cell r="C384" t="str">
            <v>H</v>
          </cell>
          <cell r="D384">
            <v>36.24</v>
          </cell>
        </row>
        <row r="385">
          <cell r="A385">
            <v>41093</v>
          </cell>
          <cell r="B385" t="str">
            <v>AUXILIAR DE TOPOGRAFO (MENSALISTA)</v>
          </cell>
          <cell r="C385" t="str">
            <v>MES</v>
          </cell>
          <cell r="D385">
            <v>6348.45</v>
          </cell>
        </row>
        <row r="386">
          <cell r="A386">
            <v>532</v>
          </cell>
          <cell r="B386" t="str">
            <v>AUXILIAR TECNICO / ASSISTENTE DE ENGENHARIA (HORISTA)</v>
          </cell>
          <cell r="C386" t="str">
            <v>H</v>
          </cell>
          <cell r="D386">
            <v>36.729999999999997</v>
          </cell>
        </row>
        <row r="387">
          <cell r="A387">
            <v>40931</v>
          </cell>
          <cell r="B387" t="str">
            <v>AUXILIAR TECNICO / ASSISTENTE DE ENGENHARIA (MENSALISTA)</v>
          </cell>
          <cell r="C387" t="str">
            <v>MES</v>
          </cell>
          <cell r="D387">
            <v>6434.44</v>
          </cell>
        </row>
        <row r="388">
          <cell r="A388">
            <v>36150</v>
          </cell>
          <cell r="B388" t="str">
            <v>AVENTAL DE SEGURANCA DE RASPA DE COURO 1,00 X 0,60 M</v>
          </cell>
          <cell r="C388" t="str">
            <v>UN</v>
          </cell>
          <cell r="D388">
            <v>45.01</v>
          </cell>
        </row>
        <row r="389">
          <cell r="A389">
            <v>45262</v>
          </cell>
          <cell r="B389" t="str">
            <v>AVENTAL EM PVC, FORRADO, *0,3* MM DE ESPESSURA, *1,15 X 0,70* M (COMPRIMENTO X LARGURA), 100% IMPERMEAVEL</v>
          </cell>
          <cell r="C389" t="str">
            <v>UN</v>
          </cell>
          <cell r="D389">
            <v>13.4</v>
          </cell>
        </row>
        <row r="390">
          <cell r="A390">
            <v>4760</v>
          </cell>
          <cell r="B390" t="str">
            <v>AZULEJISTA OU LADRILHEIRO (HORISTA)</v>
          </cell>
          <cell r="C390" t="str">
            <v>H</v>
          </cell>
          <cell r="D390">
            <v>26.09</v>
          </cell>
        </row>
        <row r="391">
          <cell r="A391">
            <v>41069</v>
          </cell>
          <cell r="B391" t="str">
            <v>AZULEJISTA OU LADRILHEIRO (MENSALISTA)</v>
          </cell>
          <cell r="C391" t="str">
            <v>MES</v>
          </cell>
          <cell r="D391">
            <v>4570.16</v>
          </cell>
        </row>
        <row r="392">
          <cell r="A392">
            <v>10422</v>
          </cell>
          <cell r="B392" t="str">
            <v>BACIA SANITARIA (VASO) COM CAIXA ACOPLADA, SIFAO APARENTE, DE LOUCA BRANCA (SEM ASSENTO)</v>
          </cell>
          <cell r="C392" t="str">
            <v>UN</v>
          </cell>
          <cell r="D392">
            <v>402.62</v>
          </cell>
        </row>
        <row r="393">
          <cell r="A393">
            <v>44019</v>
          </cell>
          <cell r="B393" t="str">
            <v>BACIA SANITARIA (VASO) COM CAIXA ACOPLADA, SIFAO OCULTO / CARENADO, DE LOUCA BRANCA (SEM ASSENTO) - PADRAO ALTO</v>
          </cell>
          <cell r="C393" t="str">
            <v>UN</v>
          </cell>
          <cell r="D393">
            <v>557.33000000000004</v>
          </cell>
        </row>
        <row r="394">
          <cell r="A394">
            <v>36520</v>
          </cell>
          <cell r="B394" t="str">
            <v>BACIA SANITARIA (VASO) CONVENCIONAL PARA PCD, SEM FURO FRONTAL, DE LOUCA BRANCA (SEM ASSENTO)</v>
          </cell>
          <cell r="C394" t="str">
            <v>UN</v>
          </cell>
          <cell r="D394">
            <v>677.65</v>
          </cell>
        </row>
        <row r="395">
          <cell r="A395">
            <v>42319</v>
          </cell>
          <cell r="B395" t="str">
            <v>BACIA SANITARIA (VASO) CONVENCIONAL PARA USO ESPECIFICO (HOSPITAIS, CLINICAS), COM FURO FRONTAL, DE LOUCA BRANCA, SEM ASSENTO</v>
          </cell>
          <cell r="C395" t="str">
            <v>UN</v>
          </cell>
          <cell r="D395">
            <v>607.21</v>
          </cell>
        </row>
        <row r="396">
          <cell r="A396">
            <v>10420</v>
          </cell>
          <cell r="B396" t="str">
            <v>BACIA SANITARIA (VASO) CONVENCIONAL, DE LOUCA BRANCA, SIFAO APARENTE, SAIDA VERTICAL (SEM ASSENTO)</v>
          </cell>
          <cell r="C396" t="str">
            <v>UN</v>
          </cell>
          <cell r="D396">
            <v>215.4</v>
          </cell>
        </row>
        <row r="397">
          <cell r="A397">
            <v>10421</v>
          </cell>
          <cell r="B397" t="str">
            <v>BACIA SANITARIA (VASO) CONVENCIONAL, DE LOUCA COLORIDA, SIFAO APARENTE, SAIDA VERTICAL (SEM ASSENTO)</v>
          </cell>
          <cell r="C397" t="str">
            <v>UN</v>
          </cell>
          <cell r="D397">
            <v>236.7</v>
          </cell>
        </row>
        <row r="398">
          <cell r="A398">
            <v>11786</v>
          </cell>
          <cell r="B398" t="str">
            <v>BACIA SANITARIA (VASO) INFANTIL, SIFONADO, DE LOUCA BRANCA, (SEM ASSENTO)</v>
          </cell>
          <cell r="C398" t="str">
            <v>UN</v>
          </cell>
          <cell r="D398">
            <v>477.27</v>
          </cell>
        </row>
        <row r="399">
          <cell r="A399">
            <v>45195</v>
          </cell>
          <cell r="B399" t="str">
            <v>BALANCIM INDIVIDUAL, TIPO CADEIRA SUSPENSA SOBE E DESCE</v>
          </cell>
          <cell r="C399" t="str">
            <v>UN</v>
          </cell>
          <cell r="D399">
            <v>5165.72</v>
          </cell>
        </row>
        <row r="400">
          <cell r="A400">
            <v>45226</v>
          </cell>
          <cell r="B400" t="str">
            <v>BALDE DE PLASTICO CAPACIDADE 12 L</v>
          </cell>
          <cell r="C400" t="str">
            <v>UN</v>
          </cell>
          <cell r="D400">
            <v>17</v>
          </cell>
        </row>
        <row r="401">
          <cell r="A401">
            <v>4815</v>
          </cell>
          <cell r="B401" t="str">
            <v>BALDE VERMELHO PARA SINALIZACAO DE VIAS</v>
          </cell>
          <cell r="C401" t="str">
            <v>UN</v>
          </cell>
          <cell r="D401">
            <v>11.02</v>
          </cell>
        </row>
        <row r="402">
          <cell r="A402">
            <v>541</v>
          </cell>
          <cell r="B402" t="str">
            <v>BANCADA DE MARMORE SINTETICO COM UMA CUBA, 120 X *60* CM</v>
          </cell>
          <cell r="C402" t="str">
            <v>UN</v>
          </cell>
          <cell r="D402">
            <v>275.89999999999998</v>
          </cell>
        </row>
        <row r="403">
          <cell r="A403">
            <v>542</v>
          </cell>
          <cell r="B403" t="str">
            <v>BANCADA DE MARMORE SINTETICO COM UMA CUBA, 150 X *60* CM</v>
          </cell>
          <cell r="C403" t="str">
            <v>UN</v>
          </cell>
          <cell r="D403">
            <v>345.84</v>
          </cell>
        </row>
        <row r="404">
          <cell r="A404">
            <v>540</v>
          </cell>
          <cell r="B404" t="str">
            <v>BANCADA DE MARMORE SINTETICO COM UMA CUBA, 200 X *60* CM</v>
          </cell>
          <cell r="C404" t="str">
            <v>UN</v>
          </cell>
          <cell r="D404">
            <v>779.35</v>
          </cell>
        </row>
        <row r="405">
          <cell r="A405">
            <v>38364</v>
          </cell>
          <cell r="B405" t="str">
            <v>BANCADA/ BANCA EM GRANITO, POLIDO, TIPO ANDORINHA/ QUARTZ/ CASTELO/ CORUMBA OU OUTROS EQUIVALENTES DA REGIAO, COM CUBA INOX, FORMATO *120 X 60* CM, E= *2* CM</v>
          </cell>
          <cell r="C405" t="str">
            <v>UN</v>
          </cell>
          <cell r="D405">
            <v>943.39</v>
          </cell>
        </row>
        <row r="406">
          <cell r="A406">
            <v>11692</v>
          </cell>
          <cell r="B406" t="str">
            <v>BANCADA/ BANCA/ BALCAO/ TAMPO EM MARMORE BRANCO COMUM, POLIDO, LISO, ACABAMENTO RETO, E= *3* CM (SEM FUROS)</v>
          </cell>
          <cell r="C406" t="str">
            <v>M2</v>
          </cell>
          <cell r="D406">
            <v>642.71</v>
          </cell>
        </row>
        <row r="407">
          <cell r="A407">
            <v>1746</v>
          </cell>
          <cell r="B407" t="str">
            <v>BANCADA/BANCA/PIA DE ACO INOXIDAVEL (AISI 430) COM 1 CUBA CENTRAL, COM VALVULA, ESCORREDOR DUPLO, DE *0,55 X 1,20* M</v>
          </cell>
          <cell r="C407" t="str">
            <v>UN</v>
          </cell>
          <cell r="D407">
            <v>254.87</v>
          </cell>
        </row>
        <row r="408">
          <cell r="A408">
            <v>1748</v>
          </cell>
          <cell r="B408" t="str">
            <v>BANCADA/BANCA/PIA DE ACO INOXIDAVEL (AISI 430) COM 1 CUBA CENTRAL, COM VALVULA, ESCORREDOR DUPLO, DE *0,55 X 1,40* M</v>
          </cell>
          <cell r="C408" t="str">
            <v>UN</v>
          </cell>
          <cell r="D408">
            <v>338.91</v>
          </cell>
        </row>
        <row r="409">
          <cell r="A409">
            <v>1749</v>
          </cell>
          <cell r="B409" t="str">
            <v>BANCADA/BANCA/PIA DE ACO INOXIDAVEL (AISI 430) COM 1 CUBA CENTRAL, COM VALVULA, ESCORREDOR DUPLO, DE *0,55 X 1,80* M</v>
          </cell>
          <cell r="C409" t="str">
            <v>UN</v>
          </cell>
          <cell r="D409">
            <v>491.03</v>
          </cell>
        </row>
        <row r="410">
          <cell r="A410">
            <v>37412</v>
          </cell>
          <cell r="B410" t="str">
            <v>BANCADA/BANCA/PIA DE ACO INOXIDAVEL (AISI 430) COM 1 CUBA CENTRAL, COM VALVULA, LISA (SEM ESCORREDOR), DE *0,55 X 1,20* M</v>
          </cell>
          <cell r="C410" t="str">
            <v>UN</v>
          </cell>
          <cell r="D410">
            <v>249.13</v>
          </cell>
        </row>
        <row r="411">
          <cell r="A411">
            <v>1745</v>
          </cell>
          <cell r="B411" t="str">
            <v>BANCADA/BANCA/PIA DE ACO INOXIDAVEL (AISI 430) COM 1 CUBA CENTRAL, SEM VALVULA, ESCORREDOR DUPLO, DE *0,55 X 1,60* M</v>
          </cell>
          <cell r="C411" t="str">
            <v>UN</v>
          </cell>
          <cell r="D411">
            <v>296.25</v>
          </cell>
        </row>
        <row r="412">
          <cell r="A412">
            <v>1750</v>
          </cell>
          <cell r="B412" t="str">
            <v>BANCADA/BANCA/PIA DE ACO INOXIDAVEL (AISI 430) COM 2 CUBAS, COM VALVULAS, ESCORREDOR DUPLO, DE *0,55 X 2,00* M</v>
          </cell>
          <cell r="C412" t="str">
            <v>UN</v>
          </cell>
          <cell r="D412">
            <v>692.3</v>
          </cell>
        </row>
        <row r="413">
          <cell r="A413">
            <v>11687</v>
          </cell>
          <cell r="B413" t="str">
            <v>BANCADA/TAMPO ACO INOX (AISI 304), LARGURA 60 CM, COM RODABANCA (NAO INCLUI PES DE APOIO)</v>
          </cell>
          <cell r="C413" t="str">
            <v>M</v>
          </cell>
          <cell r="D413">
            <v>1103.05</v>
          </cell>
        </row>
        <row r="414">
          <cell r="A414">
            <v>11689</v>
          </cell>
          <cell r="B414" t="str">
            <v>BANCADA/TAMPO ACO INOX (AISI 304), LARGURA 70 CM, COM RODABANCA (NAO INCLUI PES DE APOIO)</v>
          </cell>
          <cell r="C414" t="str">
            <v>M</v>
          </cell>
          <cell r="D414">
            <v>1382.05</v>
          </cell>
        </row>
        <row r="415">
          <cell r="A415">
            <v>11693</v>
          </cell>
          <cell r="B415" t="str">
            <v>BANCADA/TAMPO LISO (SEM CUBA) EM MARMORE SINTETICO</v>
          </cell>
          <cell r="C415" t="str">
            <v>M2</v>
          </cell>
          <cell r="D415">
            <v>305.91000000000003</v>
          </cell>
        </row>
        <row r="416">
          <cell r="A416">
            <v>36215</v>
          </cell>
          <cell r="B416" t="str">
            <v>BANCO ARTICULADO PARA BANHO, EM ACO INOX POLIDO, 70* CM X 45* CM</v>
          </cell>
          <cell r="C416" t="str">
            <v>UN</v>
          </cell>
          <cell r="D416">
            <v>863.27</v>
          </cell>
        </row>
        <row r="417">
          <cell r="A417">
            <v>42439</v>
          </cell>
          <cell r="B417" t="str">
            <v>BANCO COM ENCOSTO, 1,60M* DE COMPRIMENTO, EM TUBO DE ACO CARBONO E PINTURA NO PROCESSO ELETROSTATICO - PARA ACADEMIA AO AR LIVRE / ACADEMIA DA TERCEIRA IDADE - ATI</v>
          </cell>
          <cell r="C417" t="str">
            <v>UN</v>
          </cell>
          <cell r="D417">
            <v>1207.8399999999999</v>
          </cell>
        </row>
        <row r="418">
          <cell r="A418">
            <v>38381</v>
          </cell>
          <cell r="B418" t="str">
            <v>BANDEJA DE PINTURA PARA ROLO 23 CM</v>
          </cell>
          <cell r="C418" t="str">
            <v>UN</v>
          </cell>
          <cell r="D418">
            <v>13.6</v>
          </cell>
        </row>
        <row r="419">
          <cell r="A419">
            <v>39621</v>
          </cell>
          <cell r="B419" t="str">
            <v>BARRA ANTIPANICO DUPLA, CEGA EM LADO OPOSTO, COR CINZA</v>
          </cell>
          <cell r="C419" t="str">
            <v>PAR</v>
          </cell>
          <cell r="D419">
            <v>1398.41</v>
          </cell>
        </row>
        <row r="420">
          <cell r="A420">
            <v>39624</v>
          </cell>
          <cell r="B420" t="str">
            <v>BARRA ANTIPANICO DUPLA, PARA PORTA DE VIDRO, COR CINZA</v>
          </cell>
          <cell r="C420" t="str">
            <v>PAR</v>
          </cell>
          <cell r="D420">
            <v>1542.6</v>
          </cell>
        </row>
        <row r="421">
          <cell r="A421">
            <v>39615</v>
          </cell>
          <cell r="B421" t="str">
            <v>BARRA ANTIPANICO SIMPLES, CEGA EM LADO OPOSTO, COR CINZA</v>
          </cell>
          <cell r="C421" t="str">
            <v>UN</v>
          </cell>
          <cell r="D421">
            <v>623.35</v>
          </cell>
        </row>
        <row r="422">
          <cell r="A422">
            <v>39620</v>
          </cell>
          <cell r="B422" t="str">
            <v>BARRA ANTIPANICO SIMPLES, COM FECHADURA LADO OPOSTO, COR CINZA</v>
          </cell>
          <cell r="C422" t="str">
            <v>UN</v>
          </cell>
          <cell r="D422">
            <v>952.03</v>
          </cell>
        </row>
        <row r="423">
          <cell r="A423">
            <v>39623</v>
          </cell>
          <cell r="B423" t="str">
            <v>BARRA ANTIPANICO SIMPLES, PARA PORTA DE VIDRO, COR CINZA</v>
          </cell>
          <cell r="C423" t="str">
            <v>UN</v>
          </cell>
          <cell r="D423">
            <v>1019.7</v>
          </cell>
        </row>
        <row r="424">
          <cell r="A424">
            <v>546</v>
          </cell>
          <cell r="B424" t="str">
            <v>BARRA DE ACO CHATA, RETANGULAR (QUALQUER BITOLA)</v>
          </cell>
          <cell r="C424" t="str">
            <v>KG</v>
          </cell>
          <cell r="D424">
            <v>9.24</v>
          </cell>
        </row>
        <row r="425">
          <cell r="A425">
            <v>566</v>
          </cell>
          <cell r="B425" t="str">
            <v>BARRA DE ACO CHATO, RETANGULAR, 19,05 MM X 3,17 MM (L X E), 0,47 KG/M</v>
          </cell>
          <cell r="C425" t="str">
            <v>M</v>
          </cell>
          <cell r="D425">
            <v>4.38</v>
          </cell>
        </row>
        <row r="426">
          <cell r="A426">
            <v>565</v>
          </cell>
          <cell r="B426" t="str">
            <v>BARRA DE ACO CHATO, RETANGULAR, 25,4 MM X 4,76 MM (L X E), 0,94 KG/M</v>
          </cell>
          <cell r="C426" t="str">
            <v>M</v>
          </cell>
          <cell r="D426">
            <v>8.69</v>
          </cell>
        </row>
        <row r="427">
          <cell r="A427">
            <v>555</v>
          </cell>
          <cell r="B427" t="str">
            <v>BARRA DE ACO CHATO, RETANGULAR, 25,4 MM X 6,35 MM (L X E), 1,2265 KG/M</v>
          </cell>
          <cell r="C427" t="str">
            <v>M</v>
          </cell>
          <cell r="D427">
            <v>11.33</v>
          </cell>
        </row>
        <row r="428">
          <cell r="A428">
            <v>557</v>
          </cell>
          <cell r="B428" t="str">
            <v>BARRA DE ACO CHATO, RETANGULAR, 38,1 MM X 12,7 MM (L X E), 3,79 KG/M</v>
          </cell>
          <cell r="C428" t="str">
            <v>M</v>
          </cell>
          <cell r="D428">
            <v>35.549999999999997</v>
          </cell>
        </row>
        <row r="429">
          <cell r="A429">
            <v>552</v>
          </cell>
          <cell r="B429" t="str">
            <v>BARRA DE ACO CHATO, RETANGULAR, 38,1 MM X 6,35 MM (L X E), 1,89 KG/M</v>
          </cell>
          <cell r="C429" t="str">
            <v>M</v>
          </cell>
          <cell r="D429">
            <v>17.64</v>
          </cell>
        </row>
        <row r="430">
          <cell r="A430">
            <v>563</v>
          </cell>
          <cell r="B430" t="str">
            <v>BARRA DE ACO CHATO, RETANGULAR, 38,1 MM X 9,53 MM (L X E), 2,84 KG/M</v>
          </cell>
          <cell r="C430" t="str">
            <v>M</v>
          </cell>
          <cell r="D430">
            <v>26.5</v>
          </cell>
        </row>
        <row r="431">
          <cell r="A431">
            <v>549</v>
          </cell>
          <cell r="B431" t="str">
            <v>BARRA DE ACO CHATO, RETANGULAR, 50,8 MM X 12,7 MM (L X E), 5,06 KG/M</v>
          </cell>
          <cell r="C431" t="str">
            <v>M</v>
          </cell>
          <cell r="D431">
            <v>47.7</v>
          </cell>
        </row>
        <row r="432">
          <cell r="A432">
            <v>551</v>
          </cell>
          <cell r="B432" t="str">
            <v>BARRA DE ACO CHATO, RETANGULAR, 50,8 MM X 25,4 MM (L X E), 10,12 KG/M</v>
          </cell>
          <cell r="C432" t="str">
            <v>M</v>
          </cell>
          <cell r="D432">
            <v>94.46</v>
          </cell>
        </row>
        <row r="433">
          <cell r="A433">
            <v>559</v>
          </cell>
          <cell r="B433" t="str">
            <v>BARRA DE ACO CHATO, RETANGULAR, 50,8 MM X 6,35 MM (L X E), 2,53 KG/M</v>
          </cell>
          <cell r="C433" t="str">
            <v>M</v>
          </cell>
          <cell r="D433">
            <v>23.61</v>
          </cell>
        </row>
        <row r="434">
          <cell r="A434">
            <v>560</v>
          </cell>
          <cell r="B434" t="str">
            <v>BARRA DE ACO CHATO, RETANGULAR, 50,8 MM X 7,94 MM (L X E), 3,162 KG/M</v>
          </cell>
          <cell r="C434" t="str">
            <v>M</v>
          </cell>
          <cell r="D434">
            <v>29.54</v>
          </cell>
        </row>
        <row r="435">
          <cell r="A435">
            <v>547</v>
          </cell>
          <cell r="B435" t="str">
            <v>BARRA DE ACO CHATO, RETANGULAR, 50,8 MM X 9,53 MM (L X E), 3,79KG/M</v>
          </cell>
          <cell r="C435" t="str">
            <v>M</v>
          </cell>
          <cell r="D435">
            <v>35.369999999999997</v>
          </cell>
        </row>
        <row r="436">
          <cell r="A436">
            <v>36207</v>
          </cell>
          <cell r="B436" t="str">
            <v>BARRA DE APOIO EM "L", EM ACO INOX POLIDO 70 X 70 CM, DIAMETRO MINIMO 3 CM</v>
          </cell>
          <cell r="C436" t="str">
            <v>UN</v>
          </cell>
          <cell r="D436">
            <v>382.37</v>
          </cell>
        </row>
        <row r="437">
          <cell r="A437">
            <v>36209</v>
          </cell>
          <cell r="B437" t="str">
            <v>BARRA DE APOIO EM "L", EM ACO INOX POLIDO 80 X 80 CM, DIAMETRO MINIMO 3 CM</v>
          </cell>
          <cell r="C437" t="str">
            <v>UN</v>
          </cell>
          <cell r="D437">
            <v>438.83</v>
          </cell>
        </row>
        <row r="438">
          <cell r="A438">
            <v>36210</v>
          </cell>
          <cell r="B438" t="str">
            <v>BARRA DE APOIO LATERAL ARTICULADA, COM TRAVA, EM ACO INOX POLIDO, 70 CM, DIAMETRO MINIMO 3 CM</v>
          </cell>
          <cell r="C438" t="str">
            <v>UN</v>
          </cell>
          <cell r="D438">
            <v>474.8</v>
          </cell>
        </row>
        <row r="439">
          <cell r="A439">
            <v>36204</v>
          </cell>
          <cell r="B439" t="str">
            <v>BARRA DE APOIO RETA, EM ACO INOX POLIDO, COMPRIMENTO 60CM, DIAMETRO MINIMO 3 CM</v>
          </cell>
          <cell r="C439" t="str">
            <v>UN</v>
          </cell>
          <cell r="D439">
            <v>168.34</v>
          </cell>
        </row>
        <row r="440">
          <cell r="A440">
            <v>36205</v>
          </cell>
          <cell r="B440" t="str">
            <v>BARRA DE APOIO RETA, EM ACO INOX POLIDO, COMPRIMENTO 70CM, DIAMETRO MINIMO 3 CM</v>
          </cell>
          <cell r="C440" t="str">
            <v>UN</v>
          </cell>
          <cell r="D440">
            <v>186.96</v>
          </cell>
        </row>
        <row r="441">
          <cell r="A441">
            <v>36081</v>
          </cell>
          <cell r="B441" t="str">
            <v>BARRA DE APOIO RETA, EM ACO INOX POLIDO, COMPRIMENTO 80CM, DIAMETRO MINIMO 3 CM</v>
          </cell>
          <cell r="C441" t="str">
            <v>UN</v>
          </cell>
          <cell r="D441">
            <v>199.35</v>
          </cell>
        </row>
        <row r="442">
          <cell r="A442">
            <v>36206</v>
          </cell>
          <cell r="B442" t="str">
            <v>BARRA DE APOIO RETA, EM ACO INOX POLIDO, COMPRIMENTO 90 CM, DIAMETRO MINIMO 3 CM</v>
          </cell>
          <cell r="C442" t="str">
            <v>UN</v>
          </cell>
          <cell r="D442">
            <v>208.85</v>
          </cell>
        </row>
        <row r="443">
          <cell r="A443">
            <v>36218</v>
          </cell>
          <cell r="B443" t="str">
            <v>BARRA DE APOIO RETA, EM ALUMINIO, COMPRIMENTO 60CM, DIAMETRO MINIMO 3 CM</v>
          </cell>
          <cell r="C443" t="str">
            <v>UN</v>
          </cell>
          <cell r="D443">
            <v>173.26</v>
          </cell>
        </row>
        <row r="444">
          <cell r="A444">
            <v>36220</v>
          </cell>
          <cell r="B444" t="str">
            <v>BARRA DE APOIO RETA, EM ALUMINIO, COMPRIMENTO 70CM, DIAMETRO MINIMO 3 CM</v>
          </cell>
          <cell r="C444" t="str">
            <v>UN</v>
          </cell>
          <cell r="D444">
            <v>198.68</v>
          </cell>
        </row>
        <row r="445">
          <cell r="A445">
            <v>36080</v>
          </cell>
          <cell r="B445" t="str">
            <v>BARRA DE APOIO RETA, EM ALUMINIO, COMPRIMENTO 80 CM, DIAMETRO MINIMO 3 CM</v>
          </cell>
          <cell r="C445" t="str">
            <v>UN</v>
          </cell>
          <cell r="D445">
            <v>214.9</v>
          </cell>
        </row>
        <row r="446">
          <cell r="A446">
            <v>36223</v>
          </cell>
          <cell r="B446" t="str">
            <v>BARRA DE APOIO RETA, EM ALUMINIO, COMPRIMENTO 90 CM, DIAMETRO MINIMO 3 CM</v>
          </cell>
          <cell r="C446" t="str">
            <v>UN</v>
          </cell>
          <cell r="D446">
            <v>225.03</v>
          </cell>
        </row>
        <row r="447">
          <cell r="A447">
            <v>38127</v>
          </cell>
          <cell r="B447" t="str">
            <v>BASE DE MISTURADOR MONOCOMANDO PARA CHUVEIRO, DE PAREDE (NAO INCLUI ACABAMENTOS)</v>
          </cell>
          <cell r="C447" t="str">
            <v>UN</v>
          </cell>
          <cell r="D447">
            <v>389.65</v>
          </cell>
        </row>
        <row r="448">
          <cell r="A448">
            <v>38060</v>
          </cell>
          <cell r="B448" t="str">
            <v>BASE PARA MASTRO DE PARA-RAIOS DIAMETRO NOMINAL 1 1/2"</v>
          </cell>
          <cell r="C448" t="str">
            <v>UN</v>
          </cell>
          <cell r="D448">
            <v>52.81</v>
          </cell>
        </row>
        <row r="449">
          <cell r="A449">
            <v>10956</v>
          </cell>
          <cell r="B449" t="str">
            <v>BASE PARA MASTRO DE PARA-RAIOS DIAMETRO NOMINAL 2"</v>
          </cell>
          <cell r="C449" t="str">
            <v>UN</v>
          </cell>
          <cell r="D449">
            <v>57.92</v>
          </cell>
        </row>
        <row r="450">
          <cell r="A450">
            <v>39380</v>
          </cell>
          <cell r="B450" t="str">
            <v>BASE PARA RELE COM SUPORTE METALICO</v>
          </cell>
          <cell r="C450" t="str">
            <v>UN</v>
          </cell>
          <cell r="D450">
            <v>20.18</v>
          </cell>
        </row>
        <row r="451">
          <cell r="A451">
            <v>44172</v>
          </cell>
          <cell r="B451" t="str">
            <v>BASTIDOR PARA BLOCO M10</v>
          </cell>
          <cell r="C451" t="str">
            <v>UN</v>
          </cell>
          <cell r="D451">
            <v>7.43</v>
          </cell>
        </row>
        <row r="452">
          <cell r="A452">
            <v>37597</v>
          </cell>
          <cell r="B452" t="str">
            <v>BATE-ESTACAS POR GRAVIDADE, POTENCIA160 HP, PESO DO MARTELO ATE 3 TONELADAS</v>
          </cell>
          <cell r="C452" t="str">
            <v>UN</v>
          </cell>
          <cell r="D452">
            <v>651367.18000000005</v>
          </cell>
        </row>
        <row r="453">
          <cell r="A453">
            <v>183</v>
          </cell>
          <cell r="B453" t="str">
            <v>BATENTE / PORTAL / ADUELA / MARCO EM MADEIRA MACICA COM REBAIXO, E = *3* CM, L = *14* CM, PARA PORTAS DE GIRO DE *60 CM A 120* CM X *210* CM, CEDRINHO / ANGELIM COMERCIAL / TAURI / CURUPIXA / PEROBA / CUMARU OU EQUIVALENTE DA REGIAO (NAO INCLUI ALIZARES)</v>
          </cell>
          <cell r="C453" t="str">
            <v>JG</v>
          </cell>
          <cell r="D453">
            <v>280</v>
          </cell>
        </row>
        <row r="454">
          <cell r="A454">
            <v>184</v>
          </cell>
          <cell r="B454" t="str">
            <v>BATENTE / PORTAL / ADUELA / MARCO EM MADEIRA MACICA COM REBAIXO, E = *3* CM, L = *14* CM, PARA PORTAS DE GIRO DE *60 CM A 120* CM X *210* CM, PINUS / EUCALIPTO / VIROLA OU EQUIVALENTE DA REGIAO (NAO INCLUI ALIZARES)</v>
          </cell>
          <cell r="C454" t="str">
            <v>JG</v>
          </cell>
          <cell r="D454">
            <v>173.41</v>
          </cell>
        </row>
        <row r="455">
          <cell r="A455">
            <v>181</v>
          </cell>
          <cell r="B455" t="str">
            <v>BATENTE / PORTAL / ADUELA / MARCO EM MADEIRA MACICA COM REBAIXO, E = *3* CM, L = *16* CM, PARA PORTAS DE GIRO DE *60 CM A 120* CM X *210* CM, CEDRINHO / ANGELIM COMERCIAL / TAURI / CURUPIXA / PEROBA / CUMARU OU EQUIVALENTE DA REGIAO (NAO INCLUI ALIZARES)</v>
          </cell>
          <cell r="C455" t="str">
            <v>JG</v>
          </cell>
          <cell r="D455">
            <v>373.93</v>
          </cell>
        </row>
        <row r="456">
          <cell r="A456">
            <v>20001</v>
          </cell>
          <cell r="B456" t="str">
            <v>BATENTE / PORTAL / ADUELA / MARCO EM MADEIRA MACICA COM REBAIXO, E = *3* CM, L = *16* CM, PARA PORTAS DE GIRO DE *60 CM A 120* CM X *210* CM, PINUS / EUCALIPTO / VIROLA OU EQUIVALENTE DA REGIAO (NAO INCLUI ALIZARES)</v>
          </cell>
          <cell r="C456" t="str">
            <v>JG</v>
          </cell>
          <cell r="D456">
            <v>216.77</v>
          </cell>
        </row>
        <row r="457">
          <cell r="A457">
            <v>39837</v>
          </cell>
          <cell r="B457" t="str">
            <v>BATENTE/PORTAL/ADUELA/MARCO, EM MDF/PVC WOOD/POLIESTIRENO OU MADEIRA LAMINADA, L = *9,0* CM COM GUARNICAO REGULAVEL 2 FACES = *35* MM, PRIMER</v>
          </cell>
          <cell r="C457" t="str">
            <v>JG</v>
          </cell>
          <cell r="D457">
            <v>397.22</v>
          </cell>
        </row>
        <row r="458">
          <cell r="A458">
            <v>43366</v>
          </cell>
          <cell r="B458" t="str">
            <v>BENTONITA, ARGILA CONSTITUIDA POR MONTMORILONITA</v>
          </cell>
          <cell r="C458" t="str">
            <v>KG</v>
          </cell>
          <cell r="D458">
            <v>1.64</v>
          </cell>
        </row>
        <row r="459">
          <cell r="A459">
            <v>10535</v>
          </cell>
          <cell r="B459" t="str">
            <v>BETONEIRA, CAPACIDADE NOMINAL 400 L, CAPACIDADE DE MISTURA 280 L, MOTOR ELETRICO TRIFASICO 220/380 V, POTENCIA 2 CV, SEM CARREGADOR</v>
          </cell>
          <cell r="C459" t="str">
            <v>UN</v>
          </cell>
          <cell r="D459">
            <v>5182.57</v>
          </cell>
        </row>
        <row r="460">
          <cell r="A460">
            <v>10537</v>
          </cell>
          <cell r="B460" t="str">
            <v>BETONEIRA, CAPACIDADE NOMINAL 400 L, CAPACIDADE DE MISTURA 310 L, MOTOR A DIESEL, POTENCIA 5 CV, SEM CARREGADOR</v>
          </cell>
          <cell r="C460" t="str">
            <v>UN</v>
          </cell>
          <cell r="D460">
            <v>7067.61</v>
          </cell>
        </row>
        <row r="461">
          <cell r="A461">
            <v>13891</v>
          </cell>
          <cell r="B461" t="str">
            <v>BETONEIRA, CAPACIDADE NOMINAL 400 L, CAPACIDADE DE MISTURA 310 L, MOTOR A GASOLINA, POTENCIA 5,5 CV, SEM CARREGADOR</v>
          </cell>
          <cell r="C461" t="str">
            <v>UN</v>
          </cell>
          <cell r="D461">
            <v>6482.6</v>
          </cell>
        </row>
        <row r="462">
          <cell r="A462">
            <v>36397</v>
          </cell>
          <cell r="B462" t="str">
            <v>BETONEIRA, CAPACIDADE NOMINAL 600 L, CAPACIDADE DE MISTURA 360 L, MOTOR ELETRICO TRIFASICO 220/380V, POTENCIA 4CV, SEM CARREGADOR</v>
          </cell>
          <cell r="C462" t="str">
            <v>UN</v>
          </cell>
          <cell r="D462">
            <v>21081.64</v>
          </cell>
        </row>
        <row r="463">
          <cell r="A463">
            <v>36398</v>
          </cell>
          <cell r="B463" t="str">
            <v>BETONEIRA, CAPACIDADE NOMINAL 600 L, CAPACIDADE DE MISTURA 440 L, MOTOR A DIESEL, POTENCIA 10 CV, COM CARREGADOR</v>
          </cell>
          <cell r="C463" t="str">
            <v>UN</v>
          </cell>
          <cell r="D463">
            <v>25622.97</v>
          </cell>
        </row>
        <row r="464">
          <cell r="A464">
            <v>647</v>
          </cell>
          <cell r="B464" t="str">
            <v>BLASTER, DINAMITADOR OU CABO DE FOGO (HORISTA)</v>
          </cell>
          <cell r="C464" t="str">
            <v>H</v>
          </cell>
          <cell r="D464">
            <v>32.119999999999997</v>
          </cell>
        </row>
        <row r="465">
          <cell r="A465">
            <v>40920</v>
          </cell>
          <cell r="B465" t="str">
            <v>BLASTER, DINAMITADOR OU CABO DE FOGO (MENSALISTA)</v>
          </cell>
          <cell r="C465" t="str">
            <v>MES</v>
          </cell>
          <cell r="D465">
            <v>5628.77</v>
          </cell>
        </row>
        <row r="466">
          <cell r="A466">
            <v>715</v>
          </cell>
          <cell r="B466" t="str">
            <v>BLOCO / TIJOLO DE VIDRO INCOLOR, CANELADO / ONDULADO, *19 X 19 X 8* CM (A X L X E)</v>
          </cell>
          <cell r="C466" t="str">
            <v>UN</v>
          </cell>
          <cell r="D466">
            <v>18.97</v>
          </cell>
        </row>
        <row r="467">
          <cell r="A467">
            <v>716</v>
          </cell>
          <cell r="B467" t="str">
            <v>BLOCO / TIJOLO DE VIDRO INCOLOR, XADREZ, *20 X 20 X 10* CM (A X L X E)</v>
          </cell>
          <cell r="C467" t="str">
            <v>UN</v>
          </cell>
          <cell r="D467">
            <v>21.45</v>
          </cell>
        </row>
        <row r="468">
          <cell r="A468">
            <v>7270</v>
          </cell>
          <cell r="B468" t="str">
            <v>BLOCO CERAMICO / TIJOLO VAZADO PARA ALVENARIA DE VEDACAO, 4 FUROS NA HORIZONTAL DE 9 X 9 X 19 CM (L X A X C)</v>
          </cell>
          <cell r="C468" t="str">
            <v>UN</v>
          </cell>
          <cell r="D468">
            <v>0.76</v>
          </cell>
        </row>
        <row r="469">
          <cell r="A469">
            <v>44460</v>
          </cell>
          <cell r="B469" t="str">
            <v>BLOCO CERAMICO / TIJOLO VAZADO PARA ALVENARIA DE VEDACAO, 6 FUROS NA HORIZONTAL DE 11,5 X 19 X 29 CM (L X A X C)</v>
          </cell>
          <cell r="C469" t="str">
            <v>UN</v>
          </cell>
          <cell r="D469">
            <v>1.28</v>
          </cell>
        </row>
        <row r="470">
          <cell r="A470">
            <v>44461</v>
          </cell>
          <cell r="B470" t="str">
            <v>BLOCO CERAMICO / TIJOLO VAZADO PARA ALVENARIA DE VEDACAO, 6 FUROS NA HORIZONTAL DE 11,5 X 19 X 39 CM (L X A X C)</v>
          </cell>
          <cell r="C470" t="str">
            <v>UN</v>
          </cell>
          <cell r="D470">
            <v>1.75</v>
          </cell>
        </row>
        <row r="471">
          <cell r="A471">
            <v>7267</v>
          </cell>
          <cell r="B471" t="str">
            <v>BLOCO CERAMICO / TIJOLO VAZADO PARA ALVENARIA DE VEDACAO, 6 FUROS NA HORIZONTAL DE 9 X 14 X 19 CM (L X A X C)</v>
          </cell>
          <cell r="C471" t="str">
            <v>UN</v>
          </cell>
          <cell r="D471">
            <v>0.64</v>
          </cell>
        </row>
        <row r="472">
          <cell r="A472">
            <v>44458</v>
          </cell>
          <cell r="B472" t="str">
            <v>BLOCO CERAMICO / TIJOLO VAZADO PARA ALVENARIA DE VEDACAO, 6 FUROS NA HORIZONTAL DE 9 X 14 X 24 CM (L X A X C)</v>
          </cell>
          <cell r="C472" t="str">
            <v>UN</v>
          </cell>
          <cell r="D472">
            <v>0.78</v>
          </cell>
        </row>
        <row r="473">
          <cell r="A473">
            <v>44457</v>
          </cell>
          <cell r="B473" t="str">
            <v>BLOCO CERAMICO / TIJOLO VAZADO PARA ALVENARIA DE VEDACAO, 6 FUROS NA HORIZONTAL DE 9 X 19 X 39 CM (L X A X C)</v>
          </cell>
          <cell r="C473" t="str">
            <v>UN</v>
          </cell>
          <cell r="D473">
            <v>1.52</v>
          </cell>
        </row>
        <row r="474">
          <cell r="A474">
            <v>7271</v>
          </cell>
          <cell r="B474" t="str">
            <v>BLOCO CERAMICO / TIJOLO VAZADO PARA ALVENARIA DE VEDACAO, 8 FUROS NA HORIZONTAL DE 9 X 19 X 19 CM (L X A X C)</v>
          </cell>
          <cell r="C474" t="str">
            <v>UN</v>
          </cell>
          <cell r="D474">
            <v>0.82</v>
          </cell>
        </row>
        <row r="475">
          <cell r="A475">
            <v>7268</v>
          </cell>
          <cell r="B475" t="str">
            <v>BLOCO CERAMICO / TIJOLO VAZADO PARA ALVENARIA DE VEDACAO, 8 FUROS NA HORIZONTAL DE 9 X 19 X 29 CM (L X A X C)</v>
          </cell>
          <cell r="C475" t="str">
            <v>UN</v>
          </cell>
          <cell r="D475">
            <v>1.28</v>
          </cell>
        </row>
        <row r="476">
          <cell r="A476">
            <v>44459</v>
          </cell>
          <cell r="B476" t="str">
            <v>BLOCO CERAMICO / TIJOLO VAZADO PARA ALVENARIA DE VEDACAO, 9 FUROS NA HORIZONTAL DE 11,5 X 14 X 24 CM (L X A X C)</v>
          </cell>
          <cell r="C476" t="str">
            <v>UN</v>
          </cell>
          <cell r="D476">
            <v>0.82</v>
          </cell>
        </row>
        <row r="477">
          <cell r="A477">
            <v>44462</v>
          </cell>
          <cell r="B477" t="str">
            <v>BLOCO CERAMICO / TIJOLO VAZADO PARA ALVENARIA DE VEDACAO, 9 FUROS NA HORIZONTAL DE 14 X 19 X 29 CM (L X A X C)</v>
          </cell>
          <cell r="C477" t="str">
            <v>UN</v>
          </cell>
          <cell r="D477">
            <v>1.46</v>
          </cell>
        </row>
        <row r="478">
          <cell r="A478">
            <v>44463</v>
          </cell>
          <cell r="B478" t="str">
            <v>BLOCO CERAMICO / TIJOLO VAZADO PARA ALVENARIA DE VEDACAO, 9 FUROS NA HORIZONTAL DE 14 X 19 X 39 CM (L X A X C)</v>
          </cell>
          <cell r="C478" t="str">
            <v>UN</v>
          </cell>
          <cell r="D478">
            <v>1.88</v>
          </cell>
        </row>
        <row r="479">
          <cell r="A479">
            <v>44464</v>
          </cell>
          <cell r="B479" t="str">
            <v>BLOCO CERAMICO / TIJOLO VAZADO PARA ALVENARIA DE VEDACAO, 9 FUROS NA HORIZONTAL DE 19 X 19 X 29 CM (L X A X C)</v>
          </cell>
          <cell r="C479" t="str">
            <v>UN</v>
          </cell>
          <cell r="D479">
            <v>1.95</v>
          </cell>
        </row>
        <row r="480">
          <cell r="A480">
            <v>44465</v>
          </cell>
          <cell r="B480" t="str">
            <v>BLOCO CERAMICO / TIJOLO VAZADO PARA ALVENARIA DE VEDACAO, 9 FUROS NA HORIZONTAL DE 19 X 19 X 39 CM (L X A X C)</v>
          </cell>
          <cell r="C480" t="str">
            <v>UN</v>
          </cell>
          <cell r="D480">
            <v>2.68</v>
          </cell>
        </row>
        <row r="481">
          <cell r="A481">
            <v>38783</v>
          </cell>
          <cell r="B481" t="str">
            <v>BLOCO CERAMICO / TIJOLO VAZADO PARA ALVENARIA DE VEDACAO, FUROS NA HORIZONTAL DE 11,5 X 19 X 19 CM (L X A X C)</v>
          </cell>
          <cell r="C481" t="str">
            <v>UN</v>
          </cell>
          <cell r="D481">
            <v>0.93</v>
          </cell>
        </row>
        <row r="482">
          <cell r="A482">
            <v>44466</v>
          </cell>
          <cell r="B482" t="str">
            <v>BLOCO CERAMICO / TIJOLO VAZADO PARA ALVENARIA DE VEDACAO, FUROS NA VERTICAL DE 11,5 X 19 X 29 CM (L X A X C)</v>
          </cell>
          <cell r="C482" t="str">
            <v>UN</v>
          </cell>
          <cell r="D482">
            <v>1.9</v>
          </cell>
        </row>
        <row r="483">
          <cell r="A483">
            <v>44467</v>
          </cell>
          <cell r="B483" t="str">
            <v>BLOCO CERAMICO / TIJOLO VAZADO PARA ALVENARIA DE VEDACAO, FUROS NA VERTICAL DE 11,5 X 19 X 39 CM (L X A X C)</v>
          </cell>
          <cell r="C483" t="str">
            <v>UN</v>
          </cell>
          <cell r="D483">
            <v>2.29</v>
          </cell>
        </row>
        <row r="484">
          <cell r="A484">
            <v>44468</v>
          </cell>
          <cell r="B484" t="str">
            <v>BLOCO CERAMICO / TIJOLO VAZADO PARA ALVENARIA DE VEDACAO, FUROS NA VERTICAL DE 14 X 19 X 29 CM (L X A X C)</v>
          </cell>
          <cell r="C484" t="str">
            <v>UN</v>
          </cell>
          <cell r="D484">
            <v>1.99</v>
          </cell>
        </row>
        <row r="485">
          <cell r="A485">
            <v>37593</v>
          </cell>
          <cell r="B485" t="str">
            <v>BLOCO CERAMICO / TIJOLO VAZADO PARA ALVENARIA DE VEDACAO, FUROS NA VERTICAL DE 14 X 19 X 39 CM (L X A X C)</v>
          </cell>
          <cell r="C485" t="str">
            <v>UN</v>
          </cell>
          <cell r="D485">
            <v>2.56</v>
          </cell>
        </row>
        <row r="486">
          <cell r="A486">
            <v>37594</v>
          </cell>
          <cell r="B486" t="str">
            <v>BLOCO CERAMICO / TIJOLO VAZADO PARA ALVENARIA DE VEDACAO, FUROS NA VERTICAL DE 19 X 19 X 39 CM (L X A X C)</v>
          </cell>
          <cell r="C486" t="str">
            <v>UN</v>
          </cell>
          <cell r="D486">
            <v>3.04</v>
          </cell>
        </row>
        <row r="487">
          <cell r="A487">
            <v>37592</v>
          </cell>
          <cell r="B487" t="str">
            <v>BLOCO CERAMICO / TIJOLO VAZADO PARA ALVENARIA DE VEDACAO, FUROS NA VERTICAL DE 9 X 19 X 39 CM (L X A X C)</v>
          </cell>
          <cell r="C487" t="str">
            <v>UN</v>
          </cell>
          <cell r="D487">
            <v>2.02</v>
          </cell>
        </row>
        <row r="488">
          <cell r="A488">
            <v>41372</v>
          </cell>
          <cell r="B488" t="str">
            <v>BLOCO CONCRETO CELULAR AUTOCLAVADO 12,5 X 30 X 60 CM (E X A X C)</v>
          </cell>
          <cell r="C488" t="str">
            <v>M2</v>
          </cell>
          <cell r="D488">
            <v>145.57</v>
          </cell>
        </row>
        <row r="489">
          <cell r="A489">
            <v>41371</v>
          </cell>
          <cell r="B489" t="str">
            <v>BLOCO CONCRETO CELULAR AUTOCLAVADO 7,5 X 30 X 60 CM (E X A X C)</v>
          </cell>
          <cell r="C489" t="str">
            <v>M2</v>
          </cell>
          <cell r="D489">
            <v>86.04</v>
          </cell>
        </row>
        <row r="490">
          <cell r="A490">
            <v>34556</v>
          </cell>
          <cell r="B490" t="str">
            <v>BLOCO DE CONCRETO ESTRUTURAL 14 X 19 X 29 CM, FBK 10 MPA (NBR 6136)</v>
          </cell>
          <cell r="C490" t="str">
            <v>UN</v>
          </cell>
          <cell r="D490">
            <v>4.66</v>
          </cell>
        </row>
        <row r="491">
          <cell r="A491">
            <v>37873</v>
          </cell>
          <cell r="B491" t="str">
            <v>BLOCO DE CONCRETO ESTRUTURAL 14 X 19 X 29 CM, FBK 12 MPA (NBR 6136)</v>
          </cell>
          <cell r="C491" t="str">
            <v>UN</v>
          </cell>
          <cell r="D491">
            <v>4.75</v>
          </cell>
        </row>
        <row r="492">
          <cell r="A492">
            <v>34564</v>
          </cell>
          <cell r="B492" t="str">
            <v>BLOCO DE CONCRETO ESTRUTURAL 14 X 19 X 29 CM, FBK 14 MPA (NBR 6136)</v>
          </cell>
          <cell r="C492" t="str">
            <v>UN</v>
          </cell>
          <cell r="D492">
            <v>4.97</v>
          </cell>
        </row>
        <row r="493">
          <cell r="A493">
            <v>34565</v>
          </cell>
          <cell r="B493" t="str">
            <v>BLOCO DE CONCRETO ESTRUTURAL 14 X 19 X 29 CM, FBK 16 MPA (NBR 6136)</v>
          </cell>
          <cell r="C493" t="str">
            <v>UN</v>
          </cell>
          <cell r="D493">
            <v>5.26</v>
          </cell>
        </row>
        <row r="494">
          <cell r="A494">
            <v>38590</v>
          </cell>
          <cell r="B494" t="str">
            <v>BLOCO DE CONCRETO ESTRUTURAL 14 X 19 X 29 CM, FBK 4,5 MPA (NBR 6136)</v>
          </cell>
          <cell r="C494" t="str">
            <v>UN</v>
          </cell>
          <cell r="D494">
            <v>3.89</v>
          </cell>
        </row>
        <row r="495">
          <cell r="A495">
            <v>34566</v>
          </cell>
          <cell r="B495" t="str">
            <v>BLOCO DE CONCRETO ESTRUTURAL 14 X 19 X 29 CM, FBK 6 MPA (NBR 6136)</v>
          </cell>
          <cell r="C495" t="str">
            <v>UN</v>
          </cell>
          <cell r="D495">
            <v>4.08</v>
          </cell>
        </row>
        <row r="496">
          <cell r="A496">
            <v>34567</v>
          </cell>
          <cell r="B496" t="str">
            <v>BLOCO DE CONCRETO ESTRUTURAL 14 X 19 X 29 CM, FBK 8 MPA (NBR 6136)</v>
          </cell>
          <cell r="C496" t="str">
            <v>UN</v>
          </cell>
          <cell r="D496">
            <v>4.33</v>
          </cell>
        </row>
        <row r="497">
          <cell r="A497">
            <v>38591</v>
          </cell>
          <cell r="B497" t="str">
            <v>BLOCO DE CONCRETO ESTRUTURAL 14 X 19 X 34 CM, FBK 4,5 MPA (NBR 6136)</v>
          </cell>
          <cell r="C497" t="str">
            <v>UN</v>
          </cell>
          <cell r="D497">
            <v>3.93</v>
          </cell>
        </row>
        <row r="498">
          <cell r="A498">
            <v>34568</v>
          </cell>
          <cell r="B498" t="str">
            <v>BLOCO DE CONCRETO ESTRUTURAL 14 X 19 X 39 CM, FBK 10 MPA (NBR 6136)</v>
          </cell>
          <cell r="C498" t="str">
            <v>UN</v>
          </cell>
          <cell r="D498">
            <v>5.1100000000000003</v>
          </cell>
        </row>
        <row r="499">
          <cell r="A499">
            <v>34569</v>
          </cell>
          <cell r="B499" t="str">
            <v>BLOCO DE CONCRETO ESTRUTURAL 14 X 19 X 39 CM, FBK 12 MPA (NBR 6136)</v>
          </cell>
          <cell r="C499" t="str">
            <v>UN</v>
          </cell>
          <cell r="D499">
            <v>5.26</v>
          </cell>
        </row>
        <row r="500">
          <cell r="A500">
            <v>34570</v>
          </cell>
          <cell r="B500" t="str">
            <v>BLOCO DE CONCRETO ESTRUTURAL 14 X 19 X 39 CM, FBK 14 MPA (NBR 6136)</v>
          </cell>
          <cell r="C500" t="str">
            <v>UN</v>
          </cell>
          <cell r="D500">
            <v>5.71</v>
          </cell>
        </row>
        <row r="501">
          <cell r="A501">
            <v>25070</v>
          </cell>
          <cell r="B501" t="str">
            <v>BLOCO DE CONCRETO ESTRUTURAL 14 X 19 X 39 CM, FBK 4,5 MPA (NBR 6136)</v>
          </cell>
          <cell r="C501" t="str">
            <v>UN</v>
          </cell>
          <cell r="D501">
            <v>4.29</v>
          </cell>
        </row>
        <row r="502">
          <cell r="A502">
            <v>34571</v>
          </cell>
          <cell r="B502" t="str">
            <v>BLOCO DE CONCRETO ESTRUTURAL 14 X 19 X 39 CM, FBK 6 MPA (NBR 6136)</v>
          </cell>
          <cell r="C502" t="str">
            <v>UN</v>
          </cell>
          <cell r="D502">
            <v>4.34</v>
          </cell>
        </row>
        <row r="503">
          <cell r="A503">
            <v>34573</v>
          </cell>
          <cell r="B503" t="str">
            <v>BLOCO DE CONCRETO ESTRUTURAL 14 X 19 X 39 CM, FBK 8 MPA (NBR 6136)</v>
          </cell>
          <cell r="C503" t="str">
            <v>UN</v>
          </cell>
          <cell r="D503">
            <v>4.5599999999999996</v>
          </cell>
        </row>
        <row r="504">
          <cell r="A504">
            <v>37107</v>
          </cell>
          <cell r="B504" t="str">
            <v>BLOCO DE CONCRETO ESTRUTURAL 14 X 19 X 39, FCK 16 MPA (NBR 6136)</v>
          </cell>
          <cell r="C504" t="str">
            <v>UN</v>
          </cell>
          <cell r="D504">
            <v>6.03</v>
          </cell>
        </row>
        <row r="505">
          <cell r="A505">
            <v>34576</v>
          </cell>
          <cell r="B505" t="str">
            <v>BLOCO DE CONCRETO ESTRUTURAL 19 X 19 X 39 CM, FBK 10 MPA (NBR 6136)</v>
          </cell>
          <cell r="C505" t="str">
            <v>UN</v>
          </cell>
          <cell r="D505">
            <v>6.65</v>
          </cell>
        </row>
        <row r="506">
          <cell r="A506">
            <v>34577</v>
          </cell>
          <cell r="B506" t="str">
            <v>BLOCO DE CONCRETO ESTRUTURAL 19 X 19 X 39 CM, FBK 12 MPA (NBR 6136)</v>
          </cell>
          <cell r="C506" t="str">
            <v>UN</v>
          </cell>
          <cell r="D506">
            <v>6.94</v>
          </cell>
        </row>
        <row r="507">
          <cell r="A507">
            <v>34578</v>
          </cell>
          <cell r="B507" t="str">
            <v>BLOCO DE CONCRETO ESTRUTURAL 19 X 19 X 39 CM, FBK 14 MPA (NBR 6136)</v>
          </cell>
          <cell r="C507" t="str">
            <v>UN</v>
          </cell>
          <cell r="D507">
            <v>7.52</v>
          </cell>
        </row>
        <row r="508">
          <cell r="A508">
            <v>34579</v>
          </cell>
          <cell r="B508" t="str">
            <v>BLOCO DE CONCRETO ESTRUTURAL 19 X 19 X 39 CM, FBK 16 MPA (NBR 6136)</v>
          </cell>
          <cell r="C508" t="str">
            <v>UN</v>
          </cell>
          <cell r="D508">
            <v>8.02</v>
          </cell>
        </row>
        <row r="509">
          <cell r="A509">
            <v>25067</v>
          </cell>
          <cell r="B509" t="str">
            <v>BLOCO DE CONCRETO ESTRUTURAL 19 X 19 X 39 CM, FBK 4,5 MPA (NBR 6136)</v>
          </cell>
          <cell r="C509" t="str">
            <v>UN</v>
          </cell>
          <cell r="D509">
            <v>5.37</v>
          </cell>
        </row>
        <row r="510">
          <cell r="A510">
            <v>34580</v>
          </cell>
          <cell r="B510" t="str">
            <v>BLOCO DE CONCRETO ESTRUTURAL 19 X 19 X 39 CM, FBK 8 MPA (NBR 6136)</v>
          </cell>
          <cell r="C510" t="str">
            <v>UN</v>
          </cell>
          <cell r="D510">
            <v>5.99</v>
          </cell>
        </row>
        <row r="511">
          <cell r="A511">
            <v>25071</v>
          </cell>
          <cell r="B511" t="str">
            <v>BLOCO DE CONCRETO ESTRUTURAL 9 X 19 X 39 CM, FBK 4,5 MPA (NBR 6136)</v>
          </cell>
          <cell r="C511" t="str">
            <v>UN</v>
          </cell>
          <cell r="D511">
            <v>2.98</v>
          </cell>
        </row>
        <row r="512">
          <cell r="A512">
            <v>44171</v>
          </cell>
          <cell r="B512" t="str">
            <v>BLOCO DE ENGATE RAPIDO PARA BASTIDOR TIPO M10</v>
          </cell>
          <cell r="C512" t="str">
            <v>UN</v>
          </cell>
          <cell r="D512">
            <v>21.21</v>
          </cell>
        </row>
        <row r="513">
          <cell r="A513">
            <v>38395</v>
          </cell>
          <cell r="B513" t="str">
            <v>BLOCO DE ESPUMA MULTIUSO *23X 13 X 8* CM</v>
          </cell>
          <cell r="C513" t="str">
            <v>UN</v>
          </cell>
          <cell r="D513">
            <v>9.34</v>
          </cell>
        </row>
        <row r="514">
          <cell r="A514">
            <v>34583</v>
          </cell>
          <cell r="B514" t="str">
            <v>BLOCO DE GESSO COMPACTO / MACICO, BRANCO, E = 10 CM, DIMENSOES *67 X 50* CM</v>
          </cell>
          <cell r="C514" t="str">
            <v>M2</v>
          </cell>
          <cell r="D514">
            <v>56.78</v>
          </cell>
        </row>
        <row r="515">
          <cell r="A515">
            <v>34584</v>
          </cell>
          <cell r="B515" t="str">
            <v>BLOCO DE GESSO VAZADO, BRANCO, E = *7* CM, DIMENSOES *67 X 50* CM</v>
          </cell>
          <cell r="C515" t="str">
            <v>M2</v>
          </cell>
          <cell r="D515">
            <v>41.64</v>
          </cell>
        </row>
        <row r="516">
          <cell r="A516">
            <v>709</v>
          </cell>
          <cell r="B516" t="str">
            <v>BLOCO DE POLIETILENO ALTA DENSIDADE, *27* X *30* X *100* CM, ACOMPANHADOS PLACAS TERMINAIS E LONGARINAS, PARA FUNDO DE FILTRO</v>
          </cell>
          <cell r="C516" t="str">
            <v>M2</v>
          </cell>
          <cell r="D516">
            <v>784.9</v>
          </cell>
        </row>
        <row r="517">
          <cell r="A517">
            <v>34592</v>
          </cell>
          <cell r="B517" t="str">
            <v>BLOCO DE VEDACAO CONCRETO 14 X 19 X 29 CM (CLASSE C - NBR 6136)</v>
          </cell>
          <cell r="C517" t="str">
            <v>UN</v>
          </cell>
          <cell r="D517">
            <v>3.41</v>
          </cell>
        </row>
        <row r="518">
          <cell r="A518">
            <v>34599</v>
          </cell>
          <cell r="B518" t="str">
            <v>BLOCO DE VEDACAO CONCRETO APARENTE 9 X 19 X 39 CM (CLASSE C - NBR 6136)</v>
          </cell>
          <cell r="C518" t="str">
            <v>UN</v>
          </cell>
          <cell r="D518">
            <v>3.07</v>
          </cell>
        </row>
        <row r="519">
          <cell r="A519">
            <v>651</v>
          </cell>
          <cell r="B519" t="str">
            <v>BLOCO DE VEDACAO DE CONCRETO 14 X 19 X 39 CM (CLASSE C - NBR 6136)</v>
          </cell>
          <cell r="C519" t="str">
            <v>UN</v>
          </cell>
          <cell r="D519">
            <v>3.76</v>
          </cell>
        </row>
        <row r="520">
          <cell r="A520">
            <v>654</v>
          </cell>
          <cell r="B520" t="str">
            <v>BLOCO DE VEDACAO DE CONCRETO 19 X 19 X 39 CM (CLASSE C - NBR 6136)</v>
          </cell>
          <cell r="C520" t="str">
            <v>UN</v>
          </cell>
          <cell r="D520">
            <v>4.66</v>
          </cell>
        </row>
        <row r="521">
          <cell r="A521">
            <v>37103</v>
          </cell>
          <cell r="B521" t="str">
            <v>BLOCO DE VEDACAO DE CONCRETO APARENTE 14 X 19 X 39 CM (CLASSE C - NBR 6136)</v>
          </cell>
          <cell r="C521" t="str">
            <v>UN</v>
          </cell>
          <cell r="D521">
            <v>3.91</v>
          </cell>
        </row>
        <row r="522">
          <cell r="A522">
            <v>34555</v>
          </cell>
          <cell r="B522" t="str">
            <v>BLOCO DE VEDACAO DE CONCRETO APARENTE 19 X 19 X 39 CM (CLASSE C - NBR 6136)</v>
          </cell>
          <cell r="C522" t="str">
            <v>UN</v>
          </cell>
          <cell r="D522">
            <v>4.96</v>
          </cell>
        </row>
        <row r="523">
          <cell r="A523">
            <v>674</v>
          </cell>
          <cell r="B523" t="str">
            <v>BLOCO DE VEDACAO DE CONCRETO CELULAR AUTOCLAVADO 10 X 30 X 60 CM (E X A X C)</v>
          </cell>
          <cell r="C523" t="str">
            <v>M2</v>
          </cell>
          <cell r="D523">
            <v>103.72</v>
          </cell>
        </row>
        <row r="524">
          <cell r="A524">
            <v>34600</v>
          </cell>
          <cell r="B524" t="str">
            <v>BLOCO DE VEDACAO DE CONCRETO CELULAR AUTOCLAVADO 15 X 30 X 60 CM (E X A X C)</v>
          </cell>
          <cell r="C524" t="str">
            <v>M2</v>
          </cell>
          <cell r="D524">
            <v>152.35</v>
          </cell>
        </row>
        <row r="525">
          <cell r="A525">
            <v>652</v>
          </cell>
          <cell r="B525" t="str">
            <v>BLOCO DE VEDACAO DE CONCRETO CELULAR AUTOCLAVADO 20 X 30 X 60 CM (E X A X C)</v>
          </cell>
          <cell r="C525" t="str">
            <v>M2</v>
          </cell>
          <cell r="D525">
            <v>233.38</v>
          </cell>
        </row>
        <row r="526">
          <cell r="A526">
            <v>650</v>
          </cell>
          <cell r="B526" t="str">
            <v>BLOCO DE VEDACAO DE CONCRETO, 9 X 19 X 39 CM (CLASSE C - NBR 6136)</v>
          </cell>
          <cell r="C526" t="str">
            <v>UN</v>
          </cell>
          <cell r="D526">
            <v>3.01</v>
          </cell>
        </row>
        <row r="527">
          <cell r="A527">
            <v>718</v>
          </cell>
          <cell r="B527" t="str">
            <v>BLOCO DE VIDRO / ELEMENTO VAZADO, INCOLOR, VENEZIANA, *20 X 20 X 6* CM (A X L X E)</v>
          </cell>
          <cell r="C527" t="str">
            <v>UN</v>
          </cell>
          <cell r="D527">
            <v>18.739999999999998</v>
          </cell>
        </row>
        <row r="528">
          <cell r="A528">
            <v>11981</v>
          </cell>
          <cell r="B528" t="str">
            <v>BLOCO DE VIDRO / ELEMENTO VAZADO, INCOLOR, VENEZIANA, DE *20 X 10 X 8* CM (A X L X E)</v>
          </cell>
          <cell r="C528" t="str">
            <v>UN</v>
          </cell>
          <cell r="D528">
            <v>18.21</v>
          </cell>
        </row>
        <row r="529">
          <cell r="A529">
            <v>34586</v>
          </cell>
          <cell r="B529" t="str">
            <v>BLOCO ESTRUTURAL CERAMICO DE 14 X 19 X 29 CM (L X A X C) E 6,0 MPA</v>
          </cell>
          <cell r="C529" t="str">
            <v>UN</v>
          </cell>
          <cell r="D529">
            <v>2.02</v>
          </cell>
        </row>
        <row r="530">
          <cell r="A530">
            <v>38603</v>
          </cell>
          <cell r="B530" t="str">
            <v>BLOCO ESTRUTURAL CERAMICO DE 14 X 19 X 34 CM (L X A X C) E 6,0 MPA</v>
          </cell>
          <cell r="C530" t="str">
            <v>UN</v>
          </cell>
          <cell r="D530">
            <v>2.4</v>
          </cell>
        </row>
        <row r="531">
          <cell r="A531">
            <v>34588</v>
          </cell>
          <cell r="B531" t="str">
            <v>BLOCO ESTRUTURAL CERAMICO DE 14 X 19 X 39 CM (L X A X C) E 6,0 MPA</v>
          </cell>
          <cell r="C531" t="str">
            <v>UN</v>
          </cell>
          <cell r="D531">
            <v>2.73</v>
          </cell>
        </row>
        <row r="532">
          <cell r="A532">
            <v>34590</v>
          </cell>
          <cell r="B532" t="str">
            <v>BLOCO ESTRUTURAL CERAMICO DE 19 X 19 X 29 CM (L X A X C) E 6,0 MPA</v>
          </cell>
          <cell r="C532" t="str">
            <v>UN</v>
          </cell>
          <cell r="D532">
            <v>2.7</v>
          </cell>
        </row>
        <row r="533">
          <cell r="A533">
            <v>34591</v>
          </cell>
          <cell r="B533" t="str">
            <v>BLOCO ESTRUTURAL CERAMICO DE 19 X 19 X 39 CM (L X A X C) E 6,0 MPA</v>
          </cell>
          <cell r="C533" t="str">
            <v>UN</v>
          </cell>
          <cell r="D533">
            <v>3.3</v>
          </cell>
        </row>
        <row r="534">
          <cell r="A534">
            <v>40517</v>
          </cell>
          <cell r="B534" t="str">
            <v>BLOQUETE/PISO DE CONCRETO - MODELO PISOGRAMA/CONCREGRAMA 2 FUROS, DIMENSOES APROX. DE *35 X 15* CM E ESPESSURA DE 7 CM (+/- 1 CM), COR NATURAL</v>
          </cell>
          <cell r="C534" t="str">
            <v>M2</v>
          </cell>
          <cell r="D534">
            <v>84.86</v>
          </cell>
        </row>
        <row r="535">
          <cell r="A535">
            <v>40515</v>
          </cell>
          <cell r="B535" t="str">
            <v>BLOQUETE/PISO DE CONCRETO - MODELO PISOGRAMA/CONCREGRAMA/PAVI-GRADE/GRAMEIRO, DIMENSOES APROXIMADAS DE *60 X 45* CM E ESPESSURA DE 8 CM (+/- 1 CM), COR NATURAL</v>
          </cell>
          <cell r="C535" t="str">
            <v>M2</v>
          </cell>
          <cell r="D535">
            <v>93.35</v>
          </cell>
        </row>
        <row r="536">
          <cell r="A536">
            <v>40524</v>
          </cell>
          <cell r="B536" t="str">
            <v>BLOQUETE/PISO INTERTRAVADO DE CONCRETO - MODELO ONDA/16 FACES/RETANGULAR/TIJOLINHO/PAVER/HOLANDES/PARALELEPIPEDO, *20 X 10* CM, E = 10 CM, RESISTENCIA DE 35 MPA, COR NATURAL</v>
          </cell>
          <cell r="C536" t="str">
            <v>M2</v>
          </cell>
          <cell r="D536">
            <v>96.98</v>
          </cell>
        </row>
        <row r="537">
          <cell r="A537">
            <v>40529</v>
          </cell>
          <cell r="B537" t="str">
            <v>BLOQUETE/PISO INTERTRAVADO DE CONCRETO - MODELO ONDA/16 FACES/RETANGULAR/TIJOLINHO/PAVER/HOLANDES/PARALELEPIPEDO, *20 X 10* CM, E = 10 CM, RESISTENCIA DE 50 MPA, COR NATURAL</v>
          </cell>
          <cell r="C537" t="str">
            <v>M2</v>
          </cell>
          <cell r="D537">
            <v>153.77000000000001</v>
          </cell>
        </row>
        <row r="538">
          <cell r="A538">
            <v>36156</v>
          </cell>
          <cell r="B538" t="str">
            <v>BLOQUETE/PISO INTERTRAVADO DE CONCRETO - MODELO ONDA/16 FACES/RETANGULAR/TIJOLINHO/PAVER/HOLANDES/PARALELEPIPEDO, *20 X 10* CM, E = 6 CM, RESISTENCIA DE 35 MPA, COLORIDO</v>
          </cell>
          <cell r="C538" t="str">
            <v>M2</v>
          </cell>
          <cell r="D538">
            <v>91.88</v>
          </cell>
        </row>
        <row r="539">
          <cell r="A539">
            <v>36155</v>
          </cell>
          <cell r="B539" t="str">
            <v>BLOQUETE/PISO INTERTRAVADO DE CONCRETO - MODELO ONDA/16 FACES/RETANGULAR/TIJOLINHO/PAVER/HOLANDES/PARALELEPIPEDO, *20 X 10* CM, E = 6 CM, RESISTENCIA DE 35 MPA, COR NATURAL</v>
          </cell>
          <cell r="C539" t="str">
            <v>M2</v>
          </cell>
          <cell r="D539">
            <v>72.739999999999995</v>
          </cell>
        </row>
        <row r="540">
          <cell r="A540">
            <v>36154</v>
          </cell>
          <cell r="B540" t="str">
            <v>BLOQUETE/PISO INTERTRAVADO DE CONCRETO - MODELO ONDA/16 FACES/RETANGULAR/TIJOLINHO/PAVER/HOLANDES/PARALELEPIPEDO, *20 X 10* CM, E = 8 CM, RESISTENCIA DE 35 MPA, COLORIDO</v>
          </cell>
          <cell r="C540" t="str">
            <v>M2</v>
          </cell>
          <cell r="D540">
            <v>109.74</v>
          </cell>
        </row>
        <row r="541">
          <cell r="A541">
            <v>36170</v>
          </cell>
          <cell r="B541" t="str">
            <v>BLOQUETE/PISO INTERTRAVADO DE CONCRETO - MODELO ONDA/16 FACES/RETANGULAR/TIJOLINHO/PAVER/HOLANDES/PARALELEPIPEDO, *20 X 10* CM, E = 8 CM, RESISTENCIA DE 35 MPA, COR NATURAL</v>
          </cell>
          <cell r="C541" t="str">
            <v>M2</v>
          </cell>
          <cell r="D541">
            <v>82.95</v>
          </cell>
        </row>
        <row r="542">
          <cell r="A542">
            <v>695</v>
          </cell>
          <cell r="B542" t="str">
            <v>BLOQUETE/PISO INTERTRAVADO DE CONCRETO - MODELO RAQUETE, *22 X 13,5* CM, E = 6 CM, RESISTENCIA DE 35 MPA, COR NATURAL</v>
          </cell>
          <cell r="C542" t="str">
            <v>M2</v>
          </cell>
          <cell r="D542">
            <v>92.2</v>
          </cell>
        </row>
        <row r="543">
          <cell r="A543">
            <v>679</v>
          </cell>
          <cell r="B543" t="str">
            <v>BLOQUETE/PISO INTERTRAVADO DE CONCRETO - MODELO SEXTAVADO / HEXAGONAL, *25 X 25* CM, E = 10 CM, RESISTENCIA DE 35 MPA, COR NATURAL</v>
          </cell>
          <cell r="C543" t="str">
            <v>M2</v>
          </cell>
          <cell r="D543">
            <v>131.57</v>
          </cell>
        </row>
        <row r="544">
          <cell r="A544">
            <v>711</v>
          </cell>
          <cell r="B544" t="str">
            <v>BLOQUETE/PISO INTERTRAVADO DE CONCRETO - MODELO SEXTAVADO / HEXAGONAL, *25 X 25* CM, E = 6 CM, RESISTENCIA DE 35 MPA, COR NATURAL</v>
          </cell>
          <cell r="C544" t="str">
            <v>M2</v>
          </cell>
          <cell r="D544">
            <v>82.95</v>
          </cell>
        </row>
        <row r="545">
          <cell r="A545">
            <v>712</v>
          </cell>
          <cell r="B545" t="str">
            <v>BLOQUETE/PISO INTERTRAVADO DE CONCRETO - MODELO SEXTAVADO / HEXAGONAL, *25 X 25* CM, E = 8 CM, RESISTENCIA DE 35 MPA, COR NATURAL</v>
          </cell>
          <cell r="C545" t="str">
            <v>M2</v>
          </cell>
          <cell r="D545">
            <v>99.54</v>
          </cell>
        </row>
        <row r="546">
          <cell r="A546">
            <v>12614</v>
          </cell>
          <cell r="B546" t="str">
            <v>BOCAL PVC, PARA CALHA PLUVIAL, DIAMETRO DA SAIDA ENTRE *75 E 120* MM, PARA DRENAGEM PLUVIAL PREDIAL</v>
          </cell>
          <cell r="C546" t="str">
            <v>UN</v>
          </cell>
          <cell r="D546">
            <v>61.58</v>
          </cell>
        </row>
        <row r="547">
          <cell r="A547">
            <v>6140</v>
          </cell>
          <cell r="B547" t="str">
            <v>BOLSA DE LIGACAO EM PVC FLEXIVEL PARA VASO SANITARIO 40 MM (1 1/2")</v>
          </cell>
          <cell r="C547" t="str">
            <v>UN</v>
          </cell>
          <cell r="D547">
            <v>4.4000000000000004</v>
          </cell>
        </row>
        <row r="548">
          <cell r="A548">
            <v>38399</v>
          </cell>
          <cell r="B548" t="str">
            <v>BOLSA DE LONA PARA FERRAMENTAS *50 X 35 X 25* CM</v>
          </cell>
          <cell r="C548" t="str">
            <v>UN</v>
          </cell>
          <cell r="D548">
            <v>201.51</v>
          </cell>
        </row>
        <row r="549">
          <cell r="A549">
            <v>729</v>
          </cell>
          <cell r="B549" t="str">
            <v>BOMBA CENTRIFUGA COM MOTOR ELETRICO MONOFASICO, POTENCIA 0,33 HP, BOCAIS 1" X 3/4", DIAMETRO DO ROTOR 99 MM, HM/Q = 4 MCA / 8,5 M3/H A 18 MCA / 0,90 M3/H</v>
          </cell>
          <cell r="C549" t="str">
            <v>UN</v>
          </cell>
          <cell r="D549">
            <v>809.33</v>
          </cell>
        </row>
        <row r="550">
          <cell r="A550">
            <v>39925</v>
          </cell>
          <cell r="B550" t="str">
            <v>BOMBA CENTRIFUGA MONOESTAGIO COM MOTOR ELETRICO MONOFASICO, POTENCIA 15 HP, DIAMETRO DO ROTOR *173* MM, HM/Q = *30* MCA / *90* M3/H A *45* MCA / *55* M3/H</v>
          </cell>
          <cell r="C550" t="str">
            <v>UN</v>
          </cell>
          <cell r="D550">
            <v>11694.74</v>
          </cell>
        </row>
        <row r="551">
          <cell r="A551">
            <v>731</v>
          </cell>
          <cell r="B551" t="str">
            <v>BOMBA CENTRIFUGA MOTOR ELETRICO MONOFASICO 0,49 HP BOCAIS 1" X 3/4", DIAMETRO DO ROTOR 110 MM, HM/Q: 6 M / 8,3 M3/H A 20 M / 1,2 M3/H</v>
          </cell>
          <cell r="C551" t="str">
            <v>UN</v>
          </cell>
          <cell r="D551">
            <v>787.68</v>
          </cell>
        </row>
        <row r="552">
          <cell r="A552">
            <v>732</v>
          </cell>
          <cell r="B552" t="str">
            <v>BOMBA CENTRIFUGA MOTOR ELETRICO TRIFASICO 0,99HP DIAMETRO DE SUCCAO X ELEVACAO 1" X 1", DIAMETRO DO ROTOR 145 MM, HM/Q: 14 M / 8,4 M3/H A 40 M / 0,60 M3/H</v>
          </cell>
          <cell r="C552" t="str">
            <v>UN</v>
          </cell>
          <cell r="D552">
            <v>1327.76</v>
          </cell>
        </row>
        <row r="553">
          <cell r="A553">
            <v>735</v>
          </cell>
          <cell r="B553" t="str">
            <v>BOMBA CENTRIFUGA MOTOR ELETRICO TRIFASICO 1,48HP DIAMETRO DE SUCCAO X ELEVACAO 1" X 1", 4 ESTAGIOS, DIAMETRO DOS ROTORES 3 X 107 MM + 1 X 100 MM, HM/Q: 10 M / 5,3 M3/H A 70 M / 1,8 M3/H</v>
          </cell>
          <cell r="C553" t="str">
            <v>UN</v>
          </cell>
          <cell r="D553">
            <v>2362.02</v>
          </cell>
        </row>
        <row r="554">
          <cell r="A554">
            <v>736</v>
          </cell>
          <cell r="B554" t="str">
            <v>BOMBA CENTRIFUGA MOTOR ELETRICO TRIFASICO 2,96HP, DIAMETRO DE SUCCAO X ELEVACAO 1 1/2" X 1 1/4", DIAMETRO DO ROTOR 148 MM, HM/Q: 34 M / 14,80 M3/H A 40 M / 8,60 M3/H</v>
          </cell>
          <cell r="C554" t="str">
            <v>UN</v>
          </cell>
          <cell r="D554">
            <v>1986.03</v>
          </cell>
        </row>
        <row r="555">
          <cell r="A555">
            <v>740</v>
          </cell>
          <cell r="B555" t="str">
            <v>BOMBA CENTRIFUGA MOTOR ELETRICO TRIFASICO 9,86 DIAMETRO DE SUCCAO X ELEVACAO 1" X 1", 4 ESTAGIOS, DIAMETRO DOS ROTORES 4 X 146 MM, HM/Q: 85 M / 14,9 M3/H A 140 M / 4,2 M3/H</v>
          </cell>
          <cell r="C555" t="str">
            <v>UN</v>
          </cell>
          <cell r="D555">
            <v>7004.45</v>
          </cell>
        </row>
        <row r="556">
          <cell r="A556">
            <v>734</v>
          </cell>
          <cell r="B556" t="str">
            <v>BOMBA CENTRIFUGA, MOTOR ELETRICO TRIFASICO 1,48HP DIAMETRO DE SUCCAO X ELEVACAO 1 1/2" X 1", DIAMETRO DO ROTOR 117 MM, HM/Q: 10 M / 21,9 M3/H A 24 M / 6,1 M3/H</v>
          </cell>
          <cell r="C556" t="str">
            <v>UN</v>
          </cell>
          <cell r="D556">
            <v>1423.36</v>
          </cell>
        </row>
        <row r="557">
          <cell r="A557">
            <v>39008</v>
          </cell>
          <cell r="B557" t="str">
            <v>BOMBA DE PROJECAO DE CONCRETO SECO, POTENCIA 10 CV, VAZAO 3 M3/H</v>
          </cell>
          <cell r="C557" t="str">
            <v>UN</v>
          </cell>
          <cell r="D557">
            <v>63177.11</v>
          </cell>
        </row>
        <row r="558">
          <cell r="A558">
            <v>39009</v>
          </cell>
          <cell r="B558" t="str">
            <v>BOMBA DE PROJECAO DE CONCRETO SECO, POTENCIA 10 CV, VAZAO 6 M3/H</v>
          </cell>
          <cell r="C558" t="str">
            <v>UN</v>
          </cell>
          <cell r="D558">
            <v>67686.44</v>
          </cell>
        </row>
        <row r="559">
          <cell r="A559">
            <v>10592</v>
          </cell>
          <cell r="B559" t="str">
            <v>BOMBA SUBMERSIVEL, ELETRICA, TRIFASICA, POTENCIA 0,99 HP, DIAMETRO ROTOR 98 MM SEMIABERTO, BOCAL DE SAIDA DIAMETRO 2 POLEGADAS, HM/Q = 2 M / 28,90 M3/H A 14 M / 7 M3/H</v>
          </cell>
          <cell r="C559" t="str">
            <v>UN</v>
          </cell>
          <cell r="D559">
            <v>5360</v>
          </cell>
        </row>
        <row r="560">
          <cell r="A560">
            <v>751</v>
          </cell>
          <cell r="B560" t="str">
            <v>BOMBA SUBMERSIVEL, ELETRICA, TRIFASICA, POTENCIA 2,96 HP, DIAMETRO DO ROTOR 144 MM SEMIABERTO, BOCAL DE SAIDA DIAMETRO DE DUAS POLEGADAS, HM/Q = 2 M / 38,8 M3/H A 28 M / 5 M3/H</v>
          </cell>
          <cell r="C560" t="str">
            <v>UN</v>
          </cell>
          <cell r="D560">
            <v>6331.5</v>
          </cell>
        </row>
        <row r="561">
          <cell r="A561">
            <v>754</v>
          </cell>
          <cell r="B561" t="str">
            <v>BOMBA SUBMERSIVEL, ELETRICA, TRIFASICA, POTENCIA 3,75 HP, DIAMETRO DO ROTOR 90 MM SEMIABERTO, BOCAL DE SAIDA DIAMETRO DE 2 POLEGADAS, HM/Q = 5 M / 61,2 M3/H A 25,5 M / 3,6 M3/H</v>
          </cell>
          <cell r="C561" t="str">
            <v>UN</v>
          </cell>
          <cell r="D561">
            <v>10050</v>
          </cell>
        </row>
        <row r="562">
          <cell r="A562">
            <v>39917</v>
          </cell>
          <cell r="B562" t="str">
            <v>BOMBA TRIPLEX, PARA INJECAO DE CALDA DE CIMENTO, VAZAO MAXIMA DE *100* LITROS/MINUTO, PRESSAO MAXIMA DE *70* BAR, POTENCIA DE 15 CV</v>
          </cell>
          <cell r="C562" t="str">
            <v>UN</v>
          </cell>
          <cell r="D562">
            <v>97044.6</v>
          </cell>
        </row>
        <row r="563">
          <cell r="A563">
            <v>38167</v>
          </cell>
          <cell r="B563" t="str">
            <v>BORBOLETA PARA JANELA TIPO GUILHOTINA, EM ZAMAC CROMADO</v>
          </cell>
          <cell r="C563" t="str">
            <v>PAR</v>
          </cell>
          <cell r="D563">
            <v>27.25</v>
          </cell>
        </row>
        <row r="564">
          <cell r="A564">
            <v>36145</v>
          </cell>
          <cell r="B564" t="str">
            <v>BOTA DE PVC PRETA, CANO MEDIO, SEM FORRO</v>
          </cell>
          <cell r="C564" t="str">
            <v>PAR</v>
          </cell>
          <cell r="D564">
            <v>48.23</v>
          </cell>
        </row>
        <row r="565">
          <cell r="A565">
            <v>12893</v>
          </cell>
          <cell r="B565" t="str">
            <v>BOTA DE SEGURANCA COM BIQUEIRA DE ACO E COLARINHO ACOLCHOADO</v>
          </cell>
          <cell r="C565" t="str">
            <v>PAR</v>
          </cell>
          <cell r="D565">
            <v>84.88</v>
          </cell>
        </row>
        <row r="566">
          <cell r="A566">
            <v>11685</v>
          </cell>
          <cell r="B566" t="str">
            <v>BRACO / CANO PARA CHUVEIRO ELETRICO, EM ALUMINIO, 30 CM X 1/2"</v>
          </cell>
          <cell r="C566" t="str">
            <v>UN</v>
          </cell>
          <cell r="D566">
            <v>29.09</v>
          </cell>
        </row>
        <row r="567">
          <cell r="A567">
            <v>11680</v>
          </cell>
          <cell r="B567" t="str">
            <v>BRACO OU HASTE COM CANOPLA PLASTICA, 1/2", PARA CHUVEIRO SIMPLES</v>
          </cell>
          <cell r="C567" t="str">
            <v>UN</v>
          </cell>
          <cell r="D567">
            <v>18.53</v>
          </cell>
        </row>
        <row r="568">
          <cell r="A568">
            <v>11679</v>
          </cell>
          <cell r="B568" t="str">
            <v>BRACO OU HASTE RETA COM CANOPLA PLASTICA, 1/2", PARA CHUVEIRO ELETRICO</v>
          </cell>
          <cell r="C568" t="str">
            <v>UN</v>
          </cell>
          <cell r="D568">
            <v>25.12</v>
          </cell>
        </row>
        <row r="569">
          <cell r="A569">
            <v>2512</v>
          </cell>
          <cell r="B569" t="str">
            <v>BRACO P/ LUMINARIA PUBLICA 1 X 1,50M ROMAGNOLE OU EQUIV</v>
          </cell>
          <cell r="C569" t="str">
            <v>UN</v>
          </cell>
          <cell r="D569">
            <v>38.79</v>
          </cell>
        </row>
        <row r="570">
          <cell r="A570">
            <v>45203</v>
          </cell>
          <cell r="B570" t="str">
            <v>BROCHA RETANGULAR, *15 X 5* CM</v>
          </cell>
          <cell r="C570" t="str">
            <v>UN</v>
          </cell>
          <cell r="D570">
            <v>8.7899999999999991</v>
          </cell>
        </row>
        <row r="571">
          <cell r="A571">
            <v>4374</v>
          </cell>
          <cell r="B571" t="str">
            <v>BUCHA DE NYLON SEM ABA S10</v>
          </cell>
          <cell r="C571" t="str">
            <v>UN</v>
          </cell>
          <cell r="D571">
            <v>0.18</v>
          </cell>
        </row>
        <row r="572">
          <cell r="A572">
            <v>7568</v>
          </cell>
          <cell r="B572" t="str">
            <v>BUCHA DE NYLON SEM ABA S10, COM PARAFUSO DE 6,10 X 65 MM EM ACO ZINCADO COM ROSCA SOBERBA, CABECA CHATA E FENDA PHILLIPS</v>
          </cell>
          <cell r="C572" t="str">
            <v>UN</v>
          </cell>
          <cell r="D572">
            <v>0.3</v>
          </cell>
        </row>
        <row r="573">
          <cell r="A573">
            <v>7584</v>
          </cell>
          <cell r="B573" t="str">
            <v>BUCHA DE NYLON SEM ABA S12, COM PARAFUSO DE 5/16" X 80 MM EM ACO ZINCADO COM ROSCA SOBERBA E CABECA SEXTAVADA</v>
          </cell>
          <cell r="C573" t="str">
            <v>UN</v>
          </cell>
          <cell r="D573">
            <v>0.46</v>
          </cell>
        </row>
        <row r="574">
          <cell r="A574">
            <v>11945</v>
          </cell>
          <cell r="B574" t="str">
            <v>BUCHA DE NYLON SEM ABA S4</v>
          </cell>
          <cell r="C574" t="str">
            <v>UN</v>
          </cell>
          <cell r="D574">
            <v>0.03</v>
          </cell>
        </row>
        <row r="575">
          <cell r="A575">
            <v>11946</v>
          </cell>
          <cell r="B575" t="str">
            <v>BUCHA DE NYLON SEM ABA S5</v>
          </cell>
          <cell r="C575" t="str">
            <v>UN</v>
          </cell>
          <cell r="D575">
            <v>0.03</v>
          </cell>
        </row>
        <row r="576">
          <cell r="A576">
            <v>4375</v>
          </cell>
          <cell r="B576" t="str">
            <v>BUCHA DE NYLON SEM ABA S6</v>
          </cell>
          <cell r="C576" t="str">
            <v>UN</v>
          </cell>
          <cell r="D576">
            <v>0.05</v>
          </cell>
        </row>
        <row r="577">
          <cell r="A577">
            <v>11950</v>
          </cell>
          <cell r="B577" t="str">
            <v>BUCHA DE NYLON SEM ABA S6, COM PARAFUSO DE 4,20 X 40 MM EM ACO ZINCADO COM ROSCA SOBERBA, CABECA CHATA E FENDA PHILLIPS</v>
          </cell>
          <cell r="C577" t="str">
            <v>UN</v>
          </cell>
          <cell r="D577">
            <v>0.1</v>
          </cell>
        </row>
        <row r="578">
          <cell r="A578">
            <v>4376</v>
          </cell>
          <cell r="B578" t="str">
            <v>BUCHA DE NYLON SEM ABA S8</v>
          </cell>
          <cell r="C578" t="str">
            <v>UN</v>
          </cell>
          <cell r="D578">
            <v>0.09</v>
          </cell>
        </row>
        <row r="579">
          <cell r="A579">
            <v>7583</v>
          </cell>
          <cell r="B579" t="str">
            <v>BUCHA DE NYLON SEM ABA S8, COM PARAFUSO DE 4,80 X 50 MM EM ACO ZINCADO COM ROSCA SOBERBA, CABECA CHATA E FENDA PHILLIPS</v>
          </cell>
          <cell r="C579" t="str">
            <v>UN</v>
          </cell>
          <cell r="D579">
            <v>0.2</v>
          </cell>
        </row>
        <row r="580">
          <cell r="A580">
            <v>4350</v>
          </cell>
          <cell r="B580" t="str">
            <v>BUCHA DE NYLON, DIAMETRO DO FURO 8 MM, COMPRIMENTO 40 MM, COM PARAFUSO DE ROSCA SOBERBA, CABECA CHATA, FENDA SIMPLES, 4,8 X 50 MM</v>
          </cell>
          <cell r="C580" t="str">
            <v>UN</v>
          </cell>
          <cell r="D580">
            <v>0.62</v>
          </cell>
        </row>
        <row r="581">
          <cell r="A581">
            <v>44400</v>
          </cell>
          <cell r="B581" t="str">
            <v>BUCHA DE REDUCAO CPVC, SOLDAVEL, 54 X 28 MM, PARA AGUA QUENTE</v>
          </cell>
          <cell r="C581" t="str">
            <v>UN</v>
          </cell>
          <cell r="D581">
            <v>31.57</v>
          </cell>
        </row>
        <row r="582">
          <cell r="A582">
            <v>39886</v>
          </cell>
          <cell r="B582" t="str">
            <v>BUCHA DE REDUCAO DE COBRE SEM ANEL DE SOLDA, PONTA X BOLSA, 22 X 15 MM</v>
          </cell>
          <cell r="C582" t="str">
            <v>UN</v>
          </cell>
          <cell r="D582">
            <v>6.3</v>
          </cell>
        </row>
        <row r="583">
          <cell r="A583">
            <v>39887</v>
          </cell>
          <cell r="B583" t="str">
            <v>BUCHA DE REDUCAO DE COBRE SEM ANEL DE SOLDA, PONTA X BOLSA, 28 X 22 MM</v>
          </cell>
          <cell r="C583" t="str">
            <v>UN</v>
          </cell>
          <cell r="D583">
            <v>9.4600000000000009</v>
          </cell>
        </row>
        <row r="584">
          <cell r="A584">
            <v>39888</v>
          </cell>
          <cell r="B584" t="str">
            <v>BUCHA DE REDUCAO DE COBRE SEM ANEL DE SOLDA, PONTA X BOLSA, 35 X 28 MM</v>
          </cell>
          <cell r="C584" t="str">
            <v>UN</v>
          </cell>
          <cell r="D584">
            <v>21.63</v>
          </cell>
        </row>
        <row r="585">
          <cell r="A585">
            <v>39890</v>
          </cell>
          <cell r="B585" t="str">
            <v>BUCHA DE REDUCAO DE COBRE SEM ANEL DE SOLDA, PONTA X BOLSA, 42 X 35 MM</v>
          </cell>
          <cell r="C585" t="str">
            <v>UN</v>
          </cell>
          <cell r="D585">
            <v>36.92</v>
          </cell>
        </row>
        <row r="586">
          <cell r="A586">
            <v>39891</v>
          </cell>
          <cell r="B586" t="str">
            <v>BUCHA DE REDUCAO DE COBRE SEM ANEL DE SOLDA, PONTA X BOLSA, 54 X 42 MM</v>
          </cell>
          <cell r="C586" t="str">
            <v>UN</v>
          </cell>
          <cell r="D586">
            <v>52.06</v>
          </cell>
        </row>
        <row r="587">
          <cell r="A587">
            <v>39892</v>
          </cell>
          <cell r="B587" t="str">
            <v>BUCHA DE REDUCAO DE COBRE SEM ANEL DE SOLDA, PONTA X BOLSA, 66 X 54 MM</v>
          </cell>
          <cell r="C587" t="str">
            <v>UN</v>
          </cell>
          <cell r="D587">
            <v>162.29</v>
          </cell>
        </row>
        <row r="588">
          <cell r="A588">
            <v>790</v>
          </cell>
          <cell r="B588" t="str">
            <v>BUCHA DE REDUCAO DE FERRO GALVANIZADO, COM ROSCA BSP, DE 1 1/2" X 1 1/4"</v>
          </cell>
          <cell r="C588" t="str">
            <v>UN</v>
          </cell>
          <cell r="D588">
            <v>21.58</v>
          </cell>
        </row>
        <row r="589">
          <cell r="A589">
            <v>791</v>
          </cell>
          <cell r="B589" t="str">
            <v>BUCHA DE REDUCAO DE FERRO GALVANIZADO, COM ROSCA BSP, DE 1 1/2" X 1"</v>
          </cell>
          <cell r="C589" t="str">
            <v>UN</v>
          </cell>
          <cell r="D589">
            <v>21.58</v>
          </cell>
        </row>
        <row r="590">
          <cell r="A590">
            <v>766</v>
          </cell>
          <cell r="B590" t="str">
            <v>BUCHA DE REDUCAO DE FERRO GALVANIZADO, COM ROSCA BSP, DE 1 1/2" X 1/2"</v>
          </cell>
          <cell r="C590" t="str">
            <v>UN</v>
          </cell>
          <cell r="D590">
            <v>21.58</v>
          </cell>
        </row>
        <row r="591">
          <cell r="A591">
            <v>767</v>
          </cell>
          <cell r="B591" t="str">
            <v>BUCHA DE REDUCAO DE FERRO GALVANIZADO, COM ROSCA BSP, DE 1 1/2" X 3/4"</v>
          </cell>
          <cell r="C591" t="str">
            <v>UN</v>
          </cell>
          <cell r="D591">
            <v>21.58</v>
          </cell>
        </row>
        <row r="592">
          <cell r="A592">
            <v>789</v>
          </cell>
          <cell r="B592" t="str">
            <v>BUCHA DE REDUCAO DE FERRO GALVANIZADO, COM ROSCA BSP, DE 1 1/4" X 1"</v>
          </cell>
          <cell r="C592" t="str">
            <v>UN</v>
          </cell>
          <cell r="D592">
            <v>16.579999999999998</v>
          </cell>
        </row>
        <row r="593">
          <cell r="A593">
            <v>768</v>
          </cell>
          <cell r="B593" t="str">
            <v>BUCHA DE REDUCAO DE FERRO GALVANIZADO, COM ROSCA BSP, DE 1 1/4" X 1/2"</v>
          </cell>
          <cell r="C593" t="str">
            <v>UN</v>
          </cell>
          <cell r="D593">
            <v>16.95</v>
          </cell>
        </row>
        <row r="594">
          <cell r="A594">
            <v>769</v>
          </cell>
          <cell r="B594" t="str">
            <v>BUCHA DE REDUCAO DE FERRO GALVANIZADO, COM ROSCA BSP, DE 1 1/4" X 3/4"</v>
          </cell>
          <cell r="C594" t="str">
            <v>UN</v>
          </cell>
          <cell r="D594">
            <v>16.95</v>
          </cell>
        </row>
        <row r="595">
          <cell r="A595">
            <v>764</v>
          </cell>
          <cell r="B595" t="str">
            <v>BUCHA DE REDUCAO DE FERRO GALVANIZADO, COM ROSCA BSP, DE 1" X 1/2"</v>
          </cell>
          <cell r="C595" t="str">
            <v>UN</v>
          </cell>
          <cell r="D595">
            <v>10.43</v>
          </cell>
        </row>
        <row r="596">
          <cell r="A596">
            <v>765</v>
          </cell>
          <cell r="B596" t="str">
            <v>BUCHA DE REDUCAO DE FERRO GALVANIZADO, COM ROSCA BSP, DE 1" X 3/4"</v>
          </cell>
          <cell r="C596" t="str">
            <v>UN</v>
          </cell>
          <cell r="D596">
            <v>10.43</v>
          </cell>
        </row>
        <row r="597">
          <cell r="A597">
            <v>770</v>
          </cell>
          <cell r="B597" t="str">
            <v>BUCHA DE REDUCAO DE FERRO GALVANIZADO, COM ROSCA BSP, DE 1/2" X 1/4"</v>
          </cell>
          <cell r="C597" t="str">
            <v>UN</v>
          </cell>
          <cell r="D597">
            <v>5.98</v>
          </cell>
        </row>
        <row r="598">
          <cell r="A598">
            <v>12394</v>
          </cell>
          <cell r="B598" t="str">
            <v>BUCHA DE REDUCAO DE FERRO GALVANIZADO, COM ROSCA BSP, DE 1/2" X 3/8"</v>
          </cell>
          <cell r="C598" t="str">
            <v>UN</v>
          </cell>
          <cell r="D598">
            <v>5.98</v>
          </cell>
        </row>
        <row r="599">
          <cell r="A599">
            <v>787</v>
          </cell>
          <cell r="B599" t="str">
            <v>BUCHA DE REDUCAO DE FERRO GALVANIZADO, COM ROSCA BSP, DE 2 1/2" X 1 1/2"</v>
          </cell>
          <cell r="C599" t="str">
            <v>UN</v>
          </cell>
          <cell r="D599">
            <v>46.59</v>
          </cell>
        </row>
        <row r="600">
          <cell r="A600">
            <v>774</v>
          </cell>
          <cell r="B600" t="str">
            <v>BUCHA DE REDUCAO DE FERRO GALVANIZADO, COM ROSCA BSP, DE 2 1/2" X 1 1/4"</v>
          </cell>
          <cell r="C600" t="str">
            <v>UN</v>
          </cell>
          <cell r="D600">
            <v>46.59</v>
          </cell>
        </row>
        <row r="601">
          <cell r="A601">
            <v>773</v>
          </cell>
          <cell r="B601" t="str">
            <v>BUCHA DE REDUCAO DE FERRO GALVANIZADO, COM ROSCA BSP, DE 2 1/2" X 1"</v>
          </cell>
          <cell r="C601" t="str">
            <v>UN</v>
          </cell>
          <cell r="D601">
            <v>46.59</v>
          </cell>
        </row>
        <row r="602">
          <cell r="A602">
            <v>775</v>
          </cell>
          <cell r="B602" t="str">
            <v>BUCHA DE REDUCAO DE FERRO GALVANIZADO, COM ROSCA BSP, DE 2 1/2" X 2"</v>
          </cell>
          <cell r="C602" t="str">
            <v>UN</v>
          </cell>
          <cell r="D602">
            <v>46.59</v>
          </cell>
        </row>
        <row r="603">
          <cell r="A603">
            <v>788</v>
          </cell>
          <cell r="B603" t="str">
            <v>BUCHA DE REDUCAO DE FERRO GALVANIZADO, COM ROSCA BSP, DE 2" X 1 1/2"</v>
          </cell>
          <cell r="C603" t="str">
            <v>UN</v>
          </cell>
          <cell r="D603">
            <v>28.96</v>
          </cell>
        </row>
        <row r="604">
          <cell r="A604">
            <v>772</v>
          </cell>
          <cell r="B604" t="str">
            <v>BUCHA DE REDUCAO DE FERRO GALVANIZADO, COM ROSCA BSP, DE 2" X 1 1/4"</v>
          </cell>
          <cell r="C604" t="str">
            <v>UN</v>
          </cell>
          <cell r="D604">
            <v>28.96</v>
          </cell>
        </row>
        <row r="605">
          <cell r="A605">
            <v>771</v>
          </cell>
          <cell r="B605" t="str">
            <v>BUCHA DE REDUCAO DE FERRO GALVANIZADO, COM ROSCA BSP, DE 2" X 1"</v>
          </cell>
          <cell r="C605" t="str">
            <v>UN</v>
          </cell>
          <cell r="D605">
            <v>28.96</v>
          </cell>
        </row>
        <row r="606">
          <cell r="A606">
            <v>776</v>
          </cell>
          <cell r="B606" t="str">
            <v>BUCHA DE REDUCAO DE FERRO GALVANIZADO, COM ROSCA BSP, DE 3" X 1 1/2"</v>
          </cell>
          <cell r="C606" t="str">
            <v>UN</v>
          </cell>
          <cell r="D606">
            <v>68.680000000000007</v>
          </cell>
        </row>
        <row r="607">
          <cell r="A607">
            <v>777</v>
          </cell>
          <cell r="B607" t="str">
            <v>BUCHA DE REDUCAO DE FERRO GALVANIZADO, COM ROSCA BSP, DE 3" X 1 1/4"</v>
          </cell>
          <cell r="C607" t="str">
            <v>UN</v>
          </cell>
          <cell r="D607">
            <v>66.77</v>
          </cell>
        </row>
        <row r="608">
          <cell r="A608">
            <v>780</v>
          </cell>
          <cell r="B608" t="str">
            <v>BUCHA DE REDUCAO DE FERRO GALVANIZADO, COM ROSCA BSP, DE 3" X 2 1/2"</v>
          </cell>
          <cell r="C608" t="str">
            <v>UN</v>
          </cell>
          <cell r="D608">
            <v>67.099999999999994</v>
          </cell>
        </row>
        <row r="609">
          <cell r="A609">
            <v>778</v>
          </cell>
          <cell r="B609" t="str">
            <v>BUCHA DE REDUCAO DE FERRO GALVANIZADO, COM ROSCA BSP, DE 3" X 2"</v>
          </cell>
          <cell r="C609" t="str">
            <v>UN</v>
          </cell>
          <cell r="D609">
            <v>68.680000000000007</v>
          </cell>
        </row>
        <row r="610">
          <cell r="A610">
            <v>779</v>
          </cell>
          <cell r="B610" t="str">
            <v>BUCHA DE REDUCAO DE FERRO GALVANIZADO, COM ROSCA BSP, DE 3/4" X 1/2"</v>
          </cell>
          <cell r="C610" t="str">
            <v>UN</v>
          </cell>
          <cell r="D610">
            <v>7.2</v>
          </cell>
        </row>
        <row r="611">
          <cell r="A611">
            <v>781</v>
          </cell>
          <cell r="B611" t="str">
            <v>BUCHA DE REDUCAO DE FERRO GALVANIZADO, COM ROSCA BSP, DE 4" X 2 1/2"</v>
          </cell>
          <cell r="C611" t="str">
            <v>UN</v>
          </cell>
          <cell r="D611">
            <v>126.9</v>
          </cell>
        </row>
        <row r="612">
          <cell r="A612">
            <v>786</v>
          </cell>
          <cell r="B612" t="str">
            <v>BUCHA DE REDUCAO DE FERRO GALVANIZADO, COM ROSCA BSP, DE 4" X 2"</v>
          </cell>
          <cell r="C612" t="str">
            <v>UN</v>
          </cell>
          <cell r="D612">
            <v>126.9</v>
          </cell>
        </row>
        <row r="613">
          <cell r="A613">
            <v>782</v>
          </cell>
          <cell r="B613" t="str">
            <v>BUCHA DE REDUCAO DE FERRO GALVANIZADO, COM ROSCA BSP, DE 4" X 3"</v>
          </cell>
          <cell r="C613" t="str">
            <v>UN</v>
          </cell>
          <cell r="D613">
            <v>126.9</v>
          </cell>
        </row>
        <row r="614">
          <cell r="A614">
            <v>783</v>
          </cell>
          <cell r="B614" t="str">
            <v>BUCHA DE REDUCAO DE FERRO GALVANIZADO, COM ROSCA BSP, DE 5" X 4"</v>
          </cell>
          <cell r="C614" t="str">
            <v>UN</v>
          </cell>
          <cell r="D614">
            <v>347.3</v>
          </cell>
        </row>
        <row r="615">
          <cell r="A615">
            <v>785</v>
          </cell>
          <cell r="B615" t="str">
            <v>BUCHA DE REDUCAO DE FERRO GALVANIZADO, COM ROSCA BSP, DE 6" X 4"</v>
          </cell>
          <cell r="C615" t="str">
            <v>UN</v>
          </cell>
          <cell r="D615">
            <v>366.96</v>
          </cell>
        </row>
        <row r="616">
          <cell r="A616">
            <v>784</v>
          </cell>
          <cell r="B616" t="str">
            <v>BUCHA DE REDUCAO DE FERRO GALVANIZADO, COM ROSCA BSP, DE 6" X 5"</v>
          </cell>
          <cell r="C616" t="str">
            <v>UN</v>
          </cell>
          <cell r="D616">
            <v>393.66</v>
          </cell>
        </row>
        <row r="617">
          <cell r="A617">
            <v>828</v>
          </cell>
          <cell r="B617" t="str">
            <v>BUCHA DE REDUCAO DE PVC, SOLDAVEL, CURTA, COM 25 X 20 MM, PARA AGUA FRIA PREDIAL</v>
          </cell>
          <cell r="C617" t="str">
            <v>UN</v>
          </cell>
          <cell r="D617">
            <v>0.7</v>
          </cell>
        </row>
        <row r="618">
          <cell r="A618">
            <v>829</v>
          </cell>
          <cell r="B618" t="str">
            <v>BUCHA DE REDUCAO DE PVC, SOLDAVEL, CURTA, COM 32 X 25 MM, PARA AGUA FRIA PREDIAL</v>
          </cell>
          <cell r="C618" t="str">
            <v>UN</v>
          </cell>
          <cell r="D618">
            <v>1.1200000000000001</v>
          </cell>
        </row>
        <row r="619">
          <cell r="A619">
            <v>812</v>
          </cell>
          <cell r="B619" t="str">
            <v>BUCHA DE REDUCAO DE PVC, SOLDAVEL, CURTA, COM 40 X 32 MM, PARA AGUA FRIA PREDIAL</v>
          </cell>
          <cell r="C619" t="str">
            <v>UN</v>
          </cell>
          <cell r="D619">
            <v>2.4700000000000002</v>
          </cell>
        </row>
        <row r="620">
          <cell r="A620">
            <v>819</v>
          </cell>
          <cell r="B620" t="str">
            <v>BUCHA DE REDUCAO DE PVC, SOLDAVEL, CURTA, COM 50 X 40 MM, PARA AGUA FRIA PREDIAL</v>
          </cell>
          <cell r="C620" t="str">
            <v>UN</v>
          </cell>
          <cell r="D620">
            <v>4.29</v>
          </cell>
        </row>
        <row r="621">
          <cell r="A621">
            <v>818</v>
          </cell>
          <cell r="B621" t="str">
            <v>BUCHA DE REDUCAO DE PVC, SOLDAVEL, CURTA, COM 60 X 50 MM, PARA AGUA FRIA PREDIAL</v>
          </cell>
          <cell r="C621" t="str">
            <v>UN</v>
          </cell>
          <cell r="D621">
            <v>8.01</v>
          </cell>
        </row>
        <row r="622">
          <cell r="A622">
            <v>20086</v>
          </cell>
          <cell r="B622" t="str">
            <v>BUCHA DE REDUCAO DE PVC, SOLDAVEL, LONGA, 50 X 40 MM, PARA ESGOTO PREDIAL</v>
          </cell>
          <cell r="C622" t="str">
            <v>UN</v>
          </cell>
          <cell r="D622">
            <v>3.52</v>
          </cell>
        </row>
        <row r="623">
          <cell r="A623">
            <v>832</v>
          </cell>
          <cell r="B623" t="str">
            <v>BUCHA DE REDUCAO DE PVC, SOLDAVEL, LONGA, COM 32 X 20 MM, PARA AGUA FRIA PREDIAL</v>
          </cell>
          <cell r="C623" t="str">
            <v>UN</v>
          </cell>
          <cell r="D623">
            <v>3.31</v>
          </cell>
        </row>
        <row r="624">
          <cell r="A624">
            <v>834</v>
          </cell>
          <cell r="B624" t="str">
            <v>BUCHA DE REDUCAO DE PVC, SOLDAVEL, LONGA, COM 40 X 25 MM, PARA AGUA FRIA PREDIAL</v>
          </cell>
          <cell r="C624" t="str">
            <v>UN</v>
          </cell>
          <cell r="D624">
            <v>4.28</v>
          </cell>
        </row>
        <row r="625">
          <cell r="A625">
            <v>813</v>
          </cell>
          <cell r="B625" t="str">
            <v>BUCHA DE REDUCAO DE PVC, SOLDAVEL, LONGA, COM 50 X 25 MM, PARA AGUA FRIA PREDIAL</v>
          </cell>
          <cell r="C625" t="str">
            <v>UN</v>
          </cell>
          <cell r="D625">
            <v>4.9800000000000004</v>
          </cell>
        </row>
        <row r="626">
          <cell r="A626">
            <v>820</v>
          </cell>
          <cell r="B626" t="str">
            <v>BUCHA DE REDUCAO DE PVC, SOLDAVEL, LONGA, COM 50 X 32 MM, PARA AGUA FRIA PREDIAL</v>
          </cell>
          <cell r="C626" t="str">
            <v>UN</v>
          </cell>
          <cell r="D626">
            <v>6.71</v>
          </cell>
        </row>
        <row r="627">
          <cell r="A627">
            <v>816</v>
          </cell>
          <cell r="B627" t="str">
            <v>BUCHA DE REDUCAO DE PVC, SOLDAVEL, LONGA, COM 60 X 25 MM, PARA AGUA FRIA PREDIAL</v>
          </cell>
          <cell r="C627" t="str">
            <v>UN</v>
          </cell>
          <cell r="D627">
            <v>11.96</v>
          </cell>
        </row>
        <row r="628">
          <cell r="A628">
            <v>814</v>
          </cell>
          <cell r="B628" t="str">
            <v>BUCHA DE REDUCAO DE PVC, SOLDAVEL, LONGA, COM 60 X 32 MM, PARA AGUA FRIA PREDIAL</v>
          </cell>
          <cell r="C628" t="str">
            <v>UN</v>
          </cell>
          <cell r="D628">
            <v>14.85</v>
          </cell>
        </row>
        <row r="629">
          <cell r="A629">
            <v>822</v>
          </cell>
          <cell r="B629" t="str">
            <v>BUCHA DE REDUCAO DE PVC, SOLDAVEL, LONGA, COM 60 X 50 MM, PARA AGUA FRIA PREDIAL</v>
          </cell>
          <cell r="C629" t="str">
            <v>UN</v>
          </cell>
          <cell r="D629">
            <v>19.39</v>
          </cell>
        </row>
        <row r="630">
          <cell r="A630">
            <v>821</v>
          </cell>
          <cell r="B630" t="str">
            <v>BUCHA DE REDUCAO DE PVC, SOLDAVEL, LONGA, COM 75 X 50 MM, PARA AGUA FRIA PREDIAL</v>
          </cell>
          <cell r="C630" t="str">
            <v>UN</v>
          </cell>
          <cell r="D630">
            <v>22.18</v>
          </cell>
        </row>
        <row r="631">
          <cell r="A631">
            <v>39191</v>
          </cell>
          <cell r="B631" t="str">
            <v>BUCHA DE REDUCAO EM ALUMINIO, COM ROSCA, DE 1 1/2" X 1 1/4", PARA ELETRODUTO</v>
          </cell>
          <cell r="C631" t="str">
            <v>UN</v>
          </cell>
          <cell r="D631">
            <v>23.01</v>
          </cell>
        </row>
        <row r="632">
          <cell r="A632">
            <v>39190</v>
          </cell>
          <cell r="B632" t="str">
            <v>BUCHA DE REDUCAO EM ALUMINIO, COM ROSCA, DE 1 1/2" X 1", PARA ELETRODUTO</v>
          </cell>
          <cell r="C632" t="str">
            <v>UN</v>
          </cell>
          <cell r="D632">
            <v>24.03</v>
          </cell>
        </row>
        <row r="633">
          <cell r="A633">
            <v>39189</v>
          </cell>
          <cell r="B633" t="str">
            <v>BUCHA DE REDUCAO EM ALUMINIO, COM ROSCA, DE 1 1/2" X 3/4", PARA ELETRODUTO</v>
          </cell>
          <cell r="C633" t="str">
            <v>UN</v>
          </cell>
          <cell r="D633">
            <v>25.44</v>
          </cell>
        </row>
        <row r="634">
          <cell r="A634">
            <v>39188</v>
          </cell>
          <cell r="B634" t="str">
            <v>BUCHA DE REDUCAO EM ALUMINIO, COM ROSCA, DE 1 1/4" X 1", PARA ELETRODUTO</v>
          </cell>
          <cell r="C634" t="str">
            <v>UN</v>
          </cell>
          <cell r="D634">
            <v>18.72</v>
          </cell>
        </row>
        <row r="635">
          <cell r="A635">
            <v>39186</v>
          </cell>
          <cell r="B635" t="str">
            <v>BUCHA DE REDUCAO EM ALUMINIO, COM ROSCA, DE 1 1/4" X 1/2", PARA ELETRODUTO</v>
          </cell>
          <cell r="C635" t="str">
            <v>UN</v>
          </cell>
          <cell r="D635">
            <v>22.76</v>
          </cell>
        </row>
        <row r="636">
          <cell r="A636">
            <v>39187</v>
          </cell>
          <cell r="B636" t="str">
            <v>BUCHA DE REDUCAO EM ALUMINIO, COM ROSCA, DE 1 1/4" X 3/4", PARA ELETRODUTO</v>
          </cell>
          <cell r="C636" t="str">
            <v>UN</v>
          </cell>
          <cell r="D636">
            <v>19.63</v>
          </cell>
        </row>
        <row r="637">
          <cell r="A637">
            <v>39184</v>
          </cell>
          <cell r="B637" t="str">
            <v>BUCHA DE REDUCAO EM ALUMINIO, COM ROSCA, DE 1" X 1/2", PARA ELETRODUTO</v>
          </cell>
          <cell r="C637" t="str">
            <v>UN</v>
          </cell>
          <cell r="D637">
            <v>7.38</v>
          </cell>
        </row>
        <row r="638">
          <cell r="A638">
            <v>39185</v>
          </cell>
          <cell r="B638" t="str">
            <v>BUCHA DE REDUCAO EM ALUMINIO, COM ROSCA, DE 1" X 3/4", PARA ELETRODUTO</v>
          </cell>
          <cell r="C638" t="str">
            <v>UN</v>
          </cell>
          <cell r="D638">
            <v>6.73</v>
          </cell>
        </row>
        <row r="639">
          <cell r="A639">
            <v>39198</v>
          </cell>
          <cell r="B639" t="str">
            <v>BUCHA DE REDUCAO EM ALUMINIO, COM ROSCA, DE 2 1/2" X 1 1/2", PARA ELETRODUTO</v>
          </cell>
          <cell r="C639" t="str">
            <v>UN</v>
          </cell>
          <cell r="D639">
            <v>75.48</v>
          </cell>
        </row>
        <row r="640">
          <cell r="A640">
            <v>39197</v>
          </cell>
          <cell r="B640" t="str">
            <v>BUCHA DE REDUCAO EM ALUMINIO, COM ROSCA, DE 2 1/2" X 1 1/4", PARA ELETRODUTO</v>
          </cell>
          <cell r="C640" t="str">
            <v>UN</v>
          </cell>
          <cell r="D640">
            <v>78.84</v>
          </cell>
        </row>
        <row r="641">
          <cell r="A641">
            <v>39196</v>
          </cell>
          <cell r="B641" t="str">
            <v>BUCHA DE REDUCAO EM ALUMINIO, COM ROSCA, DE 2 1/2" X 1", PARA ELETRODUTO</v>
          </cell>
          <cell r="C641" t="str">
            <v>UN</v>
          </cell>
          <cell r="D641">
            <v>81.31</v>
          </cell>
        </row>
        <row r="642">
          <cell r="A642">
            <v>39199</v>
          </cell>
          <cell r="B642" t="str">
            <v>BUCHA DE REDUCAO EM ALUMINIO, COM ROSCA, DE 2 1/2" X 2", PARA ELETRODUTO</v>
          </cell>
          <cell r="C642" t="str">
            <v>UN</v>
          </cell>
          <cell r="D642">
            <v>72.63</v>
          </cell>
        </row>
        <row r="643">
          <cell r="A643">
            <v>39195</v>
          </cell>
          <cell r="B643" t="str">
            <v>BUCHA DE REDUCAO EM ALUMINIO, COM ROSCA, DE 2" X 1 1/2", PARA ELETRODUTO</v>
          </cell>
          <cell r="C643" t="str">
            <v>UN</v>
          </cell>
          <cell r="D643">
            <v>41.92</v>
          </cell>
        </row>
        <row r="644">
          <cell r="A644">
            <v>39194</v>
          </cell>
          <cell r="B644" t="str">
            <v>BUCHA DE REDUCAO EM ALUMINIO, COM ROSCA, DE 2" X 1 1/4", PARA ELETRODUTO</v>
          </cell>
          <cell r="C644" t="str">
            <v>UN</v>
          </cell>
          <cell r="D644">
            <v>44.87</v>
          </cell>
        </row>
        <row r="645">
          <cell r="A645">
            <v>39193</v>
          </cell>
          <cell r="B645" t="str">
            <v>BUCHA DE REDUCAO EM ALUMINIO, COM ROSCA, DE 2" X 1", PARA ELETRODUTO</v>
          </cell>
          <cell r="C645" t="str">
            <v>UN</v>
          </cell>
          <cell r="D645">
            <v>49.17</v>
          </cell>
        </row>
        <row r="646">
          <cell r="A646">
            <v>39192</v>
          </cell>
          <cell r="B646" t="str">
            <v>BUCHA DE REDUCAO EM ALUMINIO, COM ROSCA, DE 2" X 3/4", PARA ELETRODUTO</v>
          </cell>
          <cell r="C646" t="str">
            <v>UN</v>
          </cell>
          <cell r="D646">
            <v>51.15</v>
          </cell>
        </row>
        <row r="647">
          <cell r="A647">
            <v>39201</v>
          </cell>
          <cell r="B647" t="str">
            <v>BUCHA DE REDUCAO EM ALUMINIO, COM ROSCA, DE 3" X 1 1/2", PARA ELETRODUTO</v>
          </cell>
          <cell r="C647" t="str">
            <v>UN</v>
          </cell>
          <cell r="D647">
            <v>90.24</v>
          </cell>
        </row>
        <row r="648">
          <cell r="A648">
            <v>39200</v>
          </cell>
          <cell r="B648" t="str">
            <v>BUCHA DE REDUCAO EM ALUMINIO, COM ROSCA, DE 3" X 1 1/4", PARA ELETRODUTO</v>
          </cell>
          <cell r="C648" t="str">
            <v>UN</v>
          </cell>
          <cell r="D648">
            <v>90.96</v>
          </cell>
        </row>
        <row r="649">
          <cell r="A649">
            <v>39203</v>
          </cell>
          <cell r="B649" t="str">
            <v>BUCHA DE REDUCAO EM ALUMINIO, COM ROSCA, DE 3" X 2 1/2", PARA ELETRODUTO</v>
          </cell>
          <cell r="C649" t="str">
            <v>UN</v>
          </cell>
          <cell r="D649">
            <v>73.45</v>
          </cell>
        </row>
        <row r="650">
          <cell r="A650">
            <v>39202</v>
          </cell>
          <cell r="B650" t="str">
            <v>BUCHA DE REDUCAO EM ALUMINIO, COM ROSCA, DE 3" X 2", PARA ELETRODUTO</v>
          </cell>
          <cell r="C650" t="str">
            <v>UN</v>
          </cell>
          <cell r="D650">
            <v>86.28</v>
          </cell>
        </row>
        <row r="651">
          <cell r="A651">
            <v>39920</v>
          </cell>
          <cell r="B651" t="str">
            <v>BUCHA DE REDUCAO EM ALUMINIO, COM ROSCA, DE 3/4" X 1/2", PARA ELETRODUTO</v>
          </cell>
          <cell r="C651" t="str">
            <v>UN</v>
          </cell>
          <cell r="D651">
            <v>6.19</v>
          </cell>
        </row>
        <row r="652">
          <cell r="A652">
            <v>39205</v>
          </cell>
          <cell r="B652" t="str">
            <v>BUCHA DE REDUCAO EM ALUMINIO, COM ROSCA, DE 4" X 2 1/2", PARA ELETRODUTO</v>
          </cell>
          <cell r="C652" t="str">
            <v>UN</v>
          </cell>
          <cell r="D652">
            <v>143.94999999999999</v>
          </cell>
        </row>
        <row r="653">
          <cell r="A653">
            <v>39204</v>
          </cell>
          <cell r="B653" t="str">
            <v>BUCHA DE REDUCAO EM ALUMINIO, COM ROSCA, DE 4" X 2", PARA ELETRODUTO</v>
          </cell>
          <cell r="C653" t="str">
            <v>UN</v>
          </cell>
          <cell r="D653">
            <v>147.43</v>
          </cell>
        </row>
        <row r="654">
          <cell r="A654">
            <v>39206</v>
          </cell>
          <cell r="B654" t="str">
            <v>BUCHA DE REDUCAO EM ALUMINIO, COM ROSCA, DE 4" X 3", PARA ELETRODUTO</v>
          </cell>
          <cell r="C654" t="str">
            <v>UN</v>
          </cell>
          <cell r="D654">
            <v>139.87</v>
          </cell>
        </row>
        <row r="655">
          <cell r="A655">
            <v>798</v>
          </cell>
          <cell r="B655" t="str">
            <v>BUCHA DE REDUCAO PVC ROSCAVEL 3/4" X 1/2"</v>
          </cell>
          <cell r="C655" t="str">
            <v>UN</v>
          </cell>
          <cell r="D655">
            <v>1.38</v>
          </cell>
        </row>
        <row r="656">
          <cell r="A656">
            <v>797</v>
          </cell>
          <cell r="B656" t="str">
            <v>BUCHA DE REDUCAO PVC, ROSCAVEL 1 1/2" X 1"</v>
          </cell>
          <cell r="C656" t="str">
            <v>UN</v>
          </cell>
          <cell r="D656">
            <v>10.039999999999999</v>
          </cell>
        </row>
        <row r="657">
          <cell r="A657">
            <v>796</v>
          </cell>
          <cell r="B657" t="str">
            <v>BUCHA DE REDUCAO PVC, ROSCAVEL, 1 1/2" X 3/4"</v>
          </cell>
          <cell r="C657" t="str">
            <v>UN</v>
          </cell>
          <cell r="D657">
            <v>8.5299999999999994</v>
          </cell>
        </row>
        <row r="658">
          <cell r="A658">
            <v>799</v>
          </cell>
          <cell r="B658" t="str">
            <v>BUCHA DE REDUCAO PVC, ROSCAVEL, 1" X 1/2"</v>
          </cell>
          <cell r="C658" t="str">
            <v>UN</v>
          </cell>
          <cell r="D658">
            <v>4.12</v>
          </cell>
        </row>
        <row r="659">
          <cell r="A659">
            <v>792</v>
          </cell>
          <cell r="B659" t="str">
            <v>BUCHA DE REDUCAO PVC, ROSCAVEL, 1" X 3/4"</v>
          </cell>
          <cell r="C659" t="str">
            <v>UN</v>
          </cell>
          <cell r="D659">
            <v>3.99</v>
          </cell>
        </row>
        <row r="660">
          <cell r="A660">
            <v>38001</v>
          </cell>
          <cell r="B660" t="str">
            <v>BUCHA DE REDUCAO, CPVC, SOLDAVEL, 22 X 15 MM, PARA AGUA QUENTE</v>
          </cell>
          <cell r="C660" t="str">
            <v>UN</v>
          </cell>
          <cell r="D660">
            <v>1.17</v>
          </cell>
        </row>
        <row r="661">
          <cell r="A661">
            <v>38002</v>
          </cell>
          <cell r="B661" t="str">
            <v>BUCHA DE REDUCAO, CPVC, SOLDAVEL, 28 X 22 MM, PARA AGUA QUENTE</v>
          </cell>
          <cell r="C661" t="str">
            <v>UN</v>
          </cell>
          <cell r="D661">
            <v>4.07</v>
          </cell>
        </row>
        <row r="662">
          <cell r="A662">
            <v>38003</v>
          </cell>
          <cell r="B662" t="str">
            <v>BUCHA DE REDUCAO, CPVC, SOLDAVEL, 35 X 28 MM, PARA AGUA QUENTE</v>
          </cell>
          <cell r="C662" t="str">
            <v>UN</v>
          </cell>
          <cell r="D662">
            <v>27.84</v>
          </cell>
        </row>
        <row r="663">
          <cell r="A663">
            <v>38004</v>
          </cell>
          <cell r="B663" t="str">
            <v>BUCHA DE REDUCAO, CPVC, SOLDAVEL, 42 X 22 MM, PARA AGUA QUENTE</v>
          </cell>
          <cell r="C663" t="str">
            <v>UN</v>
          </cell>
          <cell r="D663">
            <v>32.01</v>
          </cell>
        </row>
        <row r="664">
          <cell r="A664">
            <v>44263</v>
          </cell>
          <cell r="B664" t="str">
            <v>BUCHA DE REDUCAO, CPVC, SOLDAVEL, 54 X 35 MM, PARA AGUA QUENTE</v>
          </cell>
          <cell r="C664" t="str">
            <v>UN</v>
          </cell>
          <cell r="D664">
            <v>57.47</v>
          </cell>
        </row>
        <row r="665">
          <cell r="A665">
            <v>36327</v>
          </cell>
          <cell r="B665" t="str">
            <v>BUCHA DE REDUCAO, PPR, DN 25 X 20 MM, PARA AGUA QUENTE PREDIAL</v>
          </cell>
          <cell r="C665" t="str">
            <v>UN</v>
          </cell>
          <cell r="D665">
            <v>4.57</v>
          </cell>
        </row>
        <row r="666">
          <cell r="A666">
            <v>38992</v>
          </cell>
          <cell r="B666" t="str">
            <v>BUCHA DE REDUCAO, PPR, DN 32 X 25 MM, PARA AGUA QUENTE E FRIA PREDIAL</v>
          </cell>
          <cell r="C666" t="str">
            <v>UN</v>
          </cell>
          <cell r="D666">
            <v>5.56</v>
          </cell>
        </row>
        <row r="667">
          <cell r="A667">
            <v>38993</v>
          </cell>
          <cell r="B667" t="str">
            <v>BUCHA DE REDUCAO, PPR, DN 40 X 25 MM, PARA AGUA QUENTE E FRIA PREDIAL</v>
          </cell>
          <cell r="C667" t="str">
            <v>UN</v>
          </cell>
          <cell r="D667">
            <v>14.45</v>
          </cell>
        </row>
        <row r="668">
          <cell r="A668">
            <v>44175</v>
          </cell>
          <cell r="B668" t="str">
            <v>BUCHA DE REDUCAO, PPR, DN 50 X 25 MM, PARA AGUA QUENTE E FRIA PREDIAL</v>
          </cell>
          <cell r="C668" t="str">
            <v>UN</v>
          </cell>
          <cell r="D668">
            <v>25.21</v>
          </cell>
        </row>
        <row r="669">
          <cell r="A669">
            <v>44177</v>
          </cell>
          <cell r="B669" t="str">
            <v>BUCHA DE REDUCAO, PPR, DN 50 X 32 MM, PARA AGUA QUENTE E FRIA PREDIAL</v>
          </cell>
          <cell r="C669" t="str">
            <v>UN</v>
          </cell>
          <cell r="D669">
            <v>18.84</v>
          </cell>
        </row>
        <row r="670">
          <cell r="A670">
            <v>38418</v>
          </cell>
          <cell r="B670" t="str">
            <v>BUCHA DE REDUCAO, PVC, LONGA, SERIE R, DN 50 X 40 MM, PARA ESGOTO PREDIAL</v>
          </cell>
          <cell r="C670" t="str">
            <v>UN</v>
          </cell>
          <cell r="D670">
            <v>6.05</v>
          </cell>
        </row>
        <row r="671">
          <cell r="A671">
            <v>39178</v>
          </cell>
          <cell r="B671" t="str">
            <v>BUCHA EM ALUMINIO, COM ROSCA, DE 1 1/2", PARA ELETRODUTO</v>
          </cell>
          <cell r="C671" t="str">
            <v>UN</v>
          </cell>
          <cell r="D671">
            <v>2.4900000000000002</v>
          </cell>
        </row>
        <row r="672">
          <cell r="A672">
            <v>39177</v>
          </cell>
          <cell r="B672" t="str">
            <v>BUCHA EM ALUMINIO, COM ROSCA, DE 1 1/4", PARA ELETRODUTO</v>
          </cell>
          <cell r="C672" t="str">
            <v>UN</v>
          </cell>
          <cell r="D672">
            <v>2.25</v>
          </cell>
        </row>
        <row r="673">
          <cell r="A673">
            <v>39176</v>
          </cell>
          <cell r="B673" t="str">
            <v>BUCHA EM ALUMINIO, COM ROSCA, DE 1", PARA ELETRODUTO</v>
          </cell>
          <cell r="C673" t="str">
            <v>UN</v>
          </cell>
          <cell r="D673">
            <v>1.47</v>
          </cell>
        </row>
        <row r="674">
          <cell r="A674">
            <v>39174</v>
          </cell>
          <cell r="B674" t="str">
            <v>BUCHA EM ALUMINIO, COM ROSCA, DE 1/2", PARA ELETRODUTO</v>
          </cell>
          <cell r="C674" t="str">
            <v>UN</v>
          </cell>
          <cell r="D674">
            <v>1.1200000000000001</v>
          </cell>
        </row>
        <row r="675">
          <cell r="A675">
            <v>39180</v>
          </cell>
          <cell r="B675" t="str">
            <v>BUCHA EM ALUMINIO, COM ROSCA, DE 2 1/2", PARA ELETRODUTO</v>
          </cell>
          <cell r="C675" t="str">
            <v>UN</v>
          </cell>
          <cell r="D675">
            <v>6.76</v>
          </cell>
        </row>
        <row r="676">
          <cell r="A676">
            <v>39179</v>
          </cell>
          <cell r="B676" t="str">
            <v>BUCHA EM ALUMINIO, COM ROSCA, DE 2", PARA ELETRODUTO</v>
          </cell>
          <cell r="C676" t="str">
            <v>UN</v>
          </cell>
          <cell r="D676">
            <v>5.98</v>
          </cell>
        </row>
        <row r="677">
          <cell r="A677">
            <v>39181</v>
          </cell>
          <cell r="B677" t="str">
            <v>BUCHA EM ALUMINIO, COM ROSCA, DE 3", PARA ELETRODUTO</v>
          </cell>
          <cell r="C677" t="str">
            <v>UN</v>
          </cell>
          <cell r="D677">
            <v>9.06</v>
          </cell>
        </row>
        <row r="678">
          <cell r="A678">
            <v>39175</v>
          </cell>
          <cell r="B678" t="str">
            <v>BUCHA EM ALUMINIO, COM ROSCA, DE 3/4", PARA ELETRODUTO</v>
          </cell>
          <cell r="C678" t="str">
            <v>UN</v>
          </cell>
          <cell r="D678">
            <v>1.37</v>
          </cell>
        </row>
        <row r="679">
          <cell r="A679">
            <v>39217</v>
          </cell>
          <cell r="B679" t="str">
            <v>BUCHA EM ALUMINIO, COM ROSCA, DE 3/8", PARA ELETRODUTO</v>
          </cell>
          <cell r="C679" t="str">
            <v>UN</v>
          </cell>
          <cell r="D679">
            <v>1.06</v>
          </cell>
        </row>
        <row r="680">
          <cell r="A680">
            <v>39182</v>
          </cell>
          <cell r="B680" t="str">
            <v>BUCHA EM ALUMINIO, COM ROSCA, DE 4", PARA ELETRODUTO</v>
          </cell>
          <cell r="C680" t="str">
            <v>UN</v>
          </cell>
          <cell r="D680">
            <v>12.74</v>
          </cell>
        </row>
        <row r="681">
          <cell r="A681">
            <v>12616</v>
          </cell>
          <cell r="B681" t="str">
            <v>CABECEIRA DIREITA OU ESQUERDA, PVC, PARA CALHA PLUVIAL, DIAMETRO ENTRE *119 E 170* MM, PARA DRENAGEM PLUVIAL PREDIAL</v>
          </cell>
          <cell r="C681" t="str">
            <v>UN</v>
          </cell>
          <cell r="D681">
            <v>18.68</v>
          </cell>
        </row>
        <row r="682">
          <cell r="A682">
            <v>1049</v>
          </cell>
          <cell r="B682" t="str">
            <v>CABECOTE PARA ENTRADA DE LINHA DE ALIMENTACAO PARA ELETRODUTO, EM LIGA DE ALUMINIO COM ACABAMENTO ANTI CORROSIVO, COM FIXACAO POR ENCAIXE LISO DE 360 GRAUS, DE 1 1/2"</v>
          </cell>
          <cell r="C682" t="str">
            <v>UN</v>
          </cell>
          <cell r="D682">
            <v>10.66</v>
          </cell>
        </row>
        <row r="683">
          <cell r="A683">
            <v>1099</v>
          </cell>
          <cell r="B683" t="str">
            <v>CABECOTE PARA ENTRADA DE LINHA DE ALIMENTACAO PARA ELETRODUTO, EM LIGA DE ALUMINIO COM ACABAMENTO ANTI CORROSIVO, COM FIXACAO POR ENCAIXE LISO DE 360 GRAUS, DE 1 1/4"</v>
          </cell>
          <cell r="C683" t="str">
            <v>UN</v>
          </cell>
          <cell r="D683">
            <v>8.16</v>
          </cell>
        </row>
        <row r="684">
          <cell r="A684">
            <v>1050</v>
          </cell>
          <cell r="B684" t="str">
            <v>CABECOTE PARA ENTRADA DE LINHA DE ALIMENTACAO PARA ELETRODUTO, EM LIGA DE ALUMINIO COM ACABAMENTO ANTI CORROSIVO, COM FIXACAO POR ENCAIXE LISO DE 360 GRAUS, DE 1"</v>
          </cell>
          <cell r="C684" t="str">
            <v>UN</v>
          </cell>
          <cell r="D684">
            <v>5.58</v>
          </cell>
        </row>
        <row r="685">
          <cell r="A685">
            <v>39678</v>
          </cell>
          <cell r="B685" t="str">
            <v>CABECOTE PARA ENTRADA DE LINHA DE ALIMENTACAO PARA ELETRODUTO, EM LIGA DE ALUMINIO COM ACABAMENTO ANTI CORROSIVO, COM FIXACAO POR ENCAIXE LISO DE 360 GRAUS, DE 1/2"</v>
          </cell>
          <cell r="C685" t="str">
            <v>UN</v>
          </cell>
          <cell r="D685">
            <v>3.29</v>
          </cell>
        </row>
        <row r="686">
          <cell r="A686">
            <v>1101</v>
          </cell>
          <cell r="B686" t="str">
            <v>CABECOTE PARA ENTRADA DE LINHA DE ALIMENTACAO PARA ELETRODUTO, EM LIGA DE ALUMINIO COM ACABAMENTO ANTI CORROSIVO, COM FIXACAO POR ENCAIXE LISO DE 360 GRAUS, DE 2 1/2"</v>
          </cell>
          <cell r="C686" t="str">
            <v>UN</v>
          </cell>
          <cell r="D686">
            <v>35.18</v>
          </cell>
        </row>
        <row r="687">
          <cell r="A687">
            <v>1100</v>
          </cell>
          <cell r="B687" t="str">
            <v>CABECOTE PARA ENTRADA DE LINHA DE ALIMENTACAO PARA ELETRODUTO, EM LIGA DE ALUMINIO COM ACABAMENTO ANTI CORROSIVO, COM FIXACAO POR ENCAIXE LISO DE 360 GRAUS, DE 2"</v>
          </cell>
          <cell r="C687" t="str">
            <v>UN</v>
          </cell>
          <cell r="D687">
            <v>18.149999999999999</v>
          </cell>
        </row>
        <row r="688">
          <cell r="A688">
            <v>39679</v>
          </cell>
          <cell r="B688" t="str">
            <v>CABECOTE PARA ENTRADA DE LINHA DE ALIMENTACAO PARA ELETRODUTO, EM LIGA DE ALUMINIO COM ACABAMENTO ANTI CORROSIVO, COM FIXACAO POR ENCAIXE LISO DE 360 GRAUS, DE 3 1/2"</v>
          </cell>
          <cell r="C688" t="str">
            <v>UN</v>
          </cell>
          <cell r="D688">
            <v>70.11</v>
          </cell>
        </row>
        <row r="689">
          <cell r="A689">
            <v>1102</v>
          </cell>
          <cell r="B689" t="str">
            <v>CABECOTE PARA ENTRADA DE LINHA DE ALIMENTACAO PARA ELETRODUTO, EM LIGA DE ALUMINIO COM ACABAMENTO ANTI CORROSIVO, COM FIXACAO POR ENCAIXE LISO DE 360 GRAUS, DE 3"</v>
          </cell>
          <cell r="C689" t="str">
            <v>UN</v>
          </cell>
          <cell r="D689">
            <v>52.45</v>
          </cell>
        </row>
        <row r="690">
          <cell r="A690">
            <v>1098</v>
          </cell>
          <cell r="B690" t="str">
            <v>CABECOTE PARA ENTRADA DE LINHA DE ALIMENTACAO PARA ELETRODUTO, EM LIGA DE ALUMINIO COM ACABAMENTO ANTI CORROSIVO, COM FIXACAO POR ENCAIXE LISO DE 360 GRAUS, DE 3/4"</v>
          </cell>
          <cell r="C690" t="str">
            <v>UN</v>
          </cell>
          <cell r="D690">
            <v>4.3499999999999996</v>
          </cell>
        </row>
        <row r="691">
          <cell r="A691">
            <v>1051</v>
          </cell>
          <cell r="B691" t="str">
            <v>CABECOTE PARA ENTRADA DE LINHA DE ALIMENTACAO PARA ELETRODUTO, EM LIGA DE ALUMINIO COM ACABAMENTO ANTI CORROSIVO, COM FIXACAO POR ENCAIXE LISO DE 360 GRAUS, DE 4"</v>
          </cell>
          <cell r="C691" t="str">
            <v>UN</v>
          </cell>
          <cell r="D691">
            <v>76.239999999999995</v>
          </cell>
        </row>
        <row r="692">
          <cell r="A692">
            <v>37399</v>
          </cell>
          <cell r="B692" t="str">
            <v>CABIDE/GANCHO DE BANHEIRO SIMPLES EM METAL CROMADO</v>
          </cell>
          <cell r="C692" t="str">
            <v>UN</v>
          </cell>
          <cell r="D692">
            <v>31.25</v>
          </cell>
        </row>
        <row r="693">
          <cell r="A693">
            <v>43834</v>
          </cell>
          <cell r="B693" t="str">
            <v>CABO COAXIAL RG11 95% DE MALHA</v>
          </cell>
          <cell r="C693" t="str">
            <v>M</v>
          </cell>
          <cell r="D693">
            <v>22.29</v>
          </cell>
        </row>
        <row r="694">
          <cell r="A694">
            <v>43835</v>
          </cell>
          <cell r="B694" t="str">
            <v>CABO COAXIAL RG59 95% DE MALHA</v>
          </cell>
          <cell r="C694" t="str">
            <v>M</v>
          </cell>
          <cell r="D694">
            <v>1.99</v>
          </cell>
        </row>
        <row r="695">
          <cell r="A695">
            <v>43833</v>
          </cell>
          <cell r="B695" t="str">
            <v>CABO COAXIAL RG6 95% DE MALHA</v>
          </cell>
          <cell r="C695" t="str">
            <v>M</v>
          </cell>
          <cell r="D695">
            <v>2.0699999999999998</v>
          </cell>
        </row>
        <row r="696">
          <cell r="A696">
            <v>41955</v>
          </cell>
          <cell r="B696" t="str">
            <v>CABO DE ACO GALVANIZADO, DIAMETRO 12,7 MM (1/2"), COM ALMA DE ACO CABO INDEPENDENTE 6 X 25 F</v>
          </cell>
          <cell r="C696" t="str">
            <v>KG</v>
          </cell>
          <cell r="D696">
            <v>72.489999999999995</v>
          </cell>
        </row>
        <row r="697">
          <cell r="A697">
            <v>41953</v>
          </cell>
          <cell r="B697" t="str">
            <v>CABO DE ACO GALVANIZADO, DIAMETRO 12,7 MM (1/2"), COM ALMA DE FIBRA 6 X 25 F</v>
          </cell>
          <cell r="C697" t="str">
            <v>KG</v>
          </cell>
          <cell r="D697">
            <v>69.180000000000007</v>
          </cell>
        </row>
        <row r="698">
          <cell r="A698">
            <v>41954</v>
          </cell>
          <cell r="B698" t="str">
            <v>CABO DE ACO GALVANIZADO, DIAMETRO 9,53 MM (3/8"), COM ALMA DE FIBRA 6 X 25 F</v>
          </cell>
          <cell r="C698" t="str">
            <v>KG</v>
          </cell>
          <cell r="D698">
            <v>68.52</v>
          </cell>
        </row>
        <row r="699">
          <cell r="A699">
            <v>25004</v>
          </cell>
          <cell r="B699" t="str">
            <v>CABO DE ALUMINIO NU COM ALMA DE ACO, BITOLA 1/0 AWG</v>
          </cell>
          <cell r="C699" t="str">
            <v>KG</v>
          </cell>
          <cell r="D699">
            <v>49.5</v>
          </cell>
        </row>
        <row r="700">
          <cell r="A700">
            <v>25002</v>
          </cell>
          <cell r="B700" t="str">
            <v>CABO DE ALUMINIO NU COM ALMA DE ACO, BITOLA 2 AWG</v>
          </cell>
          <cell r="C700" t="str">
            <v>KG</v>
          </cell>
          <cell r="D700">
            <v>49.5</v>
          </cell>
        </row>
        <row r="701">
          <cell r="A701">
            <v>37409</v>
          </cell>
          <cell r="B701" t="str">
            <v>CABO DE ALUMINIO NU COM ALMA DE ACO, BITOLA 2/0 AWG</v>
          </cell>
          <cell r="C701" t="str">
            <v>KG</v>
          </cell>
          <cell r="D701">
            <v>49.5</v>
          </cell>
        </row>
        <row r="702">
          <cell r="A702">
            <v>841</v>
          </cell>
          <cell r="B702" t="str">
            <v>CABO DE ALUMINIO NU COM ALMA DE ACO, BITOLA 4 AWG</v>
          </cell>
          <cell r="C702" t="str">
            <v>KG</v>
          </cell>
          <cell r="D702">
            <v>50.11</v>
          </cell>
        </row>
        <row r="703">
          <cell r="A703">
            <v>25005</v>
          </cell>
          <cell r="B703" t="str">
            <v>CABO DE ALUMINIO NU SEM ALMA DE ACO, BITOLA 1/0 AWG</v>
          </cell>
          <cell r="C703" t="str">
            <v>KG</v>
          </cell>
          <cell r="D703">
            <v>54.32</v>
          </cell>
        </row>
        <row r="704">
          <cell r="A704">
            <v>25003</v>
          </cell>
          <cell r="B704" t="str">
            <v>CABO DE ALUMINIO NU SEM ALMA DE ACO, BITOLA 2 AWG</v>
          </cell>
          <cell r="C704" t="str">
            <v>KG</v>
          </cell>
          <cell r="D704">
            <v>55.13</v>
          </cell>
        </row>
        <row r="705">
          <cell r="A705">
            <v>37410</v>
          </cell>
          <cell r="B705" t="str">
            <v>CABO DE ALUMINIO NU SEM ALMA DE ACO, BITOLA 2/0 AWG</v>
          </cell>
          <cell r="C705" t="str">
            <v>KG</v>
          </cell>
          <cell r="D705">
            <v>54.32</v>
          </cell>
        </row>
        <row r="706">
          <cell r="A706">
            <v>842</v>
          </cell>
          <cell r="B706" t="str">
            <v>CABO DE ALUMINIO NU SEM ALMA DE ACO, BITOLA 4 AWG</v>
          </cell>
          <cell r="C706" t="str">
            <v>KG</v>
          </cell>
          <cell r="D706">
            <v>55.09</v>
          </cell>
        </row>
        <row r="707">
          <cell r="A707">
            <v>44391</v>
          </cell>
          <cell r="B707" t="str">
            <v>CABO DE COBRE FLEXIVEL NAO HALOGENADO, SEM EMISSAO DE FUMACA, 750V, SECAO NOMINAL 120 MM</v>
          </cell>
          <cell r="C707" t="str">
            <v>M</v>
          </cell>
          <cell r="D707">
            <v>117.39</v>
          </cell>
        </row>
        <row r="708">
          <cell r="A708">
            <v>44388</v>
          </cell>
          <cell r="B708" t="str">
            <v>CABO DE COBRE FLEXIVEL NAO HALOGENADO, SEM EMISSAO DE FUMACA, 750V, SECAO NOMINAL 2,5 MM</v>
          </cell>
          <cell r="C708" t="str">
            <v>M</v>
          </cell>
          <cell r="D708">
            <v>2.54</v>
          </cell>
        </row>
        <row r="709">
          <cell r="A709">
            <v>44392</v>
          </cell>
          <cell r="B709" t="str">
            <v>CABO DE COBRE FLEXIVEL NAO HALOGENADO, SEM EMISSAO DE FUMACA, 750V, SECAO NOMINAL 240 MM</v>
          </cell>
          <cell r="C709" t="str">
            <v>M</v>
          </cell>
          <cell r="D709">
            <v>233.73</v>
          </cell>
        </row>
        <row r="710">
          <cell r="A710">
            <v>44390</v>
          </cell>
          <cell r="B710" t="str">
            <v>CABO DE COBRE FLEXIVEL NAO HALOGENADO, SEM EMISSAO DE FUMACA, 750V, SECAO NOMINAL 50 MM</v>
          </cell>
          <cell r="C710" t="str">
            <v>M</v>
          </cell>
          <cell r="D710">
            <v>49.52</v>
          </cell>
        </row>
        <row r="711">
          <cell r="A711">
            <v>44389</v>
          </cell>
          <cell r="B711" t="str">
            <v>CABO DE COBRE FLEXIVEL NAO HALOGENADO, SEM EMISSAO DE FUMACA, 750V, SECAO NOMINAL 6,0 MM</v>
          </cell>
          <cell r="C711" t="str">
            <v>M</v>
          </cell>
          <cell r="D711">
            <v>5.85</v>
          </cell>
        </row>
        <row r="712">
          <cell r="A712">
            <v>862</v>
          </cell>
          <cell r="B712" t="str">
            <v>CABO DE COBRE NU 10 MM2 MEIO-DURO</v>
          </cell>
          <cell r="C712" t="str">
            <v>M</v>
          </cell>
          <cell r="D712">
            <v>10.71</v>
          </cell>
        </row>
        <row r="713">
          <cell r="A713">
            <v>866</v>
          </cell>
          <cell r="B713" t="str">
            <v>CABO DE COBRE NU 120 MM2 MEIO-DURO</v>
          </cell>
          <cell r="C713" t="str">
            <v>M</v>
          </cell>
          <cell r="D713">
            <v>136.1</v>
          </cell>
        </row>
        <row r="714">
          <cell r="A714">
            <v>892</v>
          </cell>
          <cell r="B714" t="str">
            <v>CABO DE COBRE NU 150 MM2 MEIO-DURO</v>
          </cell>
          <cell r="C714" t="str">
            <v>M</v>
          </cell>
          <cell r="D714">
            <v>164.75</v>
          </cell>
        </row>
        <row r="715">
          <cell r="A715">
            <v>857</v>
          </cell>
          <cell r="B715" t="str">
            <v>CABO DE COBRE NU 16 MM2 MEIO-DURO</v>
          </cell>
          <cell r="C715" t="str">
            <v>M</v>
          </cell>
          <cell r="D715">
            <v>17.920000000000002</v>
          </cell>
        </row>
        <row r="716">
          <cell r="A716">
            <v>37404</v>
          </cell>
          <cell r="B716" t="str">
            <v>CABO DE COBRE NU 185 MM2 MEIO-DURO</v>
          </cell>
          <cell r="C716" t="str">
            <v>M</v>
          </cell>
          <cell r="D716">
            <v>190.61</v>
          </cell>
        </row>
        <row r="717">
          <cell r="A717">
            <v>868</v>
          </cell>
          <cell r="B717" t="str">
            <v>CABO DE COBRE NU 25 MM2 MEIO-DURO</v>
          </cell>
          <cell r="C717" t="str">
            <v>M</v>
          </cell>
          <cell r="D717">
            <v>25.53</v>
          </cell>
        </row>
        <row r="718">
          <cell r="A718">
            <v>863</v>
          </cell>
          <cell r="B718" t="str">
            <v>CABO DE COBRE NU 35 MM2 MEIO-DURO</v>
          </cell>
          <cell r="C718" t="str">
            <v>M</v>
          </cell>
          <cell r="D718">
            <v>37.61</v>
          </cell>
        </row>
        <row r="719">
          <cell r="A719">
            <v>867</v>
          </cell>
          <cell r="B719" t="str">
            <v>CABO DE COBRE NU 50 MM2 MEIO-DURO</v>
          </cell>
          <cell r="C719" t="str">
            <v>M</v>
          </cell>
          <cell r="D719">
            <v>53.57</v>
          </cell>
        </row>
        <row r="720">
          <cell r="A720">
            <v>864</v>
          </cell>
          <cell r="B720" t="str">
            <v>CABO DE COBRE NU 70 MM2 MEIO-DURO</v>
          </cell>
          <cell r="C720" t="str">
            <v>M</v>
          </cell>
          <cell r="D720">
            <v>70.77</v>
          </cell>
        </row>
        <row r="721">
          <cell r="A721">
            <v>865</v>
          </cell>
          <cell r="B721" t="str">
            <v>CABO DE COBRE NU 95 MM2 MEIO-DURO</v>
          </cell>
          <cell r="C721" t="str">
            <v>M</v>
          </cell>
          <cell r="D721">
            <v>101.79</v>
          </cell>
        </row>
        <row r="722">
          <cell r="A722">
            <v>39251</v>
          </cell>
          <cell r="B722" t="str">
            <v>CABO DE COBRE, FLEXIVEL, CLASSE 4 OU 5, ISOLACAO EM PVC/A, ANTICHAMA BWF-B, 1 CONDUTOR, 450/750 V, SECAO NOMINAL 0,5 MM2</v>
          </cell>
          <cell r="C722" t="str">
            <v>M</v>
          </cell>
          <cell r="D722">
            <v>0.67</v>
          </cell>
        </row>
        <row r="723">
          <cell r="A723">
            <v>1011</v>
          </cell>
          <cell r="B723" t="str">
            <v>CABO DE COBRE, FLEXIVEL, CLASSE 4 OU 5, ISOLACAO EM PVC/A, ANTICHAMA BWF-B, 1 CONDUTOR, 450/750 V, SECAO NOMINAL 0,75 MM2</v>
          </cell>
          <cell r="C723" t="str">
            <v>M</v>
          </cell>
          <cell r="D723">
            <v>0.91</v>
          </cell>
        </row>
        <row r="724">
          <cell r="A724">
            <v>39252</v>
          </cell>
          <cell r="B724" t="str">
            <v>CABO DE COBRE, FLEXIVEL, CLASSE 4 OU 5, ISOLACAO EM PVC/A, ANTICHAMA BWF-B, 1 CONDUTOR, 450/750 V, SECAO NOMINAL 1,0 MM2</v>
          </cell>
          <cell r="C724" t="str">
            <v>M</v>
          </cell>
          <cell r="D724">
            <v>1.19</v>
          </cell>
        </row>
        <row r="725">
          <cell r="A725">
            <v>1013</v>
          </cell>
          <cell r="B725" t="str">
            <v>CABO DE COBRE, FLEXIVEL, CLASSE 4 OU 5, ISOLACAO EM PVC/A, ANTICHAMA BWF-B, 1 CONDUTOR, 450/750 V, SECAO NOMINAL 1,5 MM2</v>
          </cell>
          <cell r="C725" t="str">
            <v>M</v>
          </cell>
          <cell r="D725">
            <v>1.43</v>
          </cell>
        </row>
        <row r="726">
          <cell r="A726">
            <v>980</v>
          </cell>
          <cell r="B726" t="str">
            <v>CABO DE COBRE, FLEXIVEL, CLASSE 4 OU 5, ISOLACAO EM PVC/A, ANTICHAMA BWF-B, 1 CONDUTOR, 450/750 V, SECAO NOMINAL 10 MM2</v>
          </cell>
          <cell r="C726" t="str">
            <v>M</v>
          </cell>
          <cell r="D726">
            <v>10.36</v>
          </cell>
        </row>
        <row r="727">
          <cell r="A727">
            <v>39237</v>
          </cell>
          <cell r="B727" t="str">
            <v>CABO DE COBRE, FLEXIVEL, CLASSE 4 OU 5, ISOLACAO EM PVC/A, ANTICHAMA BWF-B, 1 CONDUTOR, 450/750 V, SECAO NOMINAL 120 MM2</v>
          </cell>
          <cell r="C727" t="str">
            <v>M</v>
          </cell>
          <cell r="D727">
            <v>110.18</v>
          </cell>
        </row>
        <row r="728">
          <cell r="A728">
            <v>39238</v>
          </cell>
          <cell r="B728" t="str">
            <v>CABO DE COBRE, FLEXIVEL, CLASSE 4 OU 5, ISOLACAO EM PVC/A, ANTICHAMA BWF-B, 1 CONDUTOR, 450/750 V, SECAO NOMINAL 150 MM2</v>
          </cell>
          <cell r="C728" t="str">
            <v>M</v>
          </cell>
          <cell r="D728">
            <v>138.96</v>
          </cell>
        </row>
        <row r="729">
          <cell r="A729">
            <v>979</v>
          </cell>
          <cell r="B729" t="str">
            <v>CABO DE COBRE, FLEXIVEL, CLASSE 4 OU 5, ISOLACAO EM PVC/A, ANTICHAMA BWF-B, 1 CONDUTOR, 450/750 V, SECAO NOMINAL 16 MM2</v>
          </cell>
          <cell r="C729" t="str">
            <v>M</v>
          </cell>
          <cell r="D729">
            <v>14.8</v>
          </cell>
        </row>
        <row r="730">
          <cell r="A730">
            <v>39239</v>
          </cell>
          <cell r="B730" t="str">
            <v>CABO DE COBRE, FLEXIVEL, CLASSE 4 OU 5, ISOLACAO EM PVC/A, ANTICHAMA BWF-B, 1 CONDUTOR, 450/750 V, SECAO NOMINAL 185 MM2</v>
          </cell>
          <cell r="C730" t="str">
            <v>M</v>
          </cell>
          <cell r="D730">
            <v>167.88</v>
          </cell>
        </row>
        <row r="731">
          <cell r="A731">
            <v>1014</v>
          </cell>
          <cell r="B731" t="str">
            <v>CABO DE COBRE, FLEXIVEL, CLASSE 4 OU 5, ISOLACAO EM PVC/A, ANTICHAMA BWF-B, 1 CONDUTOR, 450/750 V, SECAO NOMINAL 2,5 MM2</v>
          </cell>
          <cell r="C731" t="str">
            <v>M</v>
          </cell>
          <cell r="D731">
            <v>2.27</v>
          </cell>
        </row>
        <row r="732">
          <cell r="A732">
            <v>39240</v>
          </cell>
          <cell r="B732" t="str">
            <v>CABO DE COBRE, FLEXIVEL, CLASSE 4 OU 5, ISOLACAO EM PVC/A, ANTICHAMA BWF-B, 1 CONDUTOR, 450/750 V, SECAO NOMINAL 240 MM2</v>
          </cell>
          <cell r="C732" t="str">
            <v>M</v>
          </cell>
          <cell r="D732">
            <v>220.81</v>
          </cell>
        </row>
        <row r="733">
          <cell r="A733">
            <v>39232</v>
          </cell>
          <cell r="B733" t="str">
            <v>CABO DE COBRE, FLEXIVEL, CLASSE 4 OU 5, ISOLACAO EM PVC/A, ANTICHAMA BWF-B, 1 CONDUTOR, 450/750 V, SECAO NOMINAL 25 MM2</v>
          </cell>
          <cell r="C733" t="str">
            <v>M</v>
          </cell>
          <cell r="D733">
            <v>23.17</v>
          </cell>
        </row>
        <row r="734">
          <cell r="A734">
            <v>39233</v>
          </cell>
          <cell r="B734" t="str">
            <v>CABO DE COBRE, FLEXIVEL, CLASSE 4 OU 5, ISOLACAO EM PVC/A, ANTICHAMA BWF-B, 1 CONDUTOR, 450/750 V, SECAO NOMINAL 35 MM2</v>
          </cell>
          <cell r="C734" t="str">
            <v>M</v>
          </cell>
          <cell r="D734">
            <v>33.78</v>
          </cell>
        </row>
        <row r="735">
          <cell r="A735">
            <v>981</v>
          </cell>
          <cell r="B735" t="str">
            <v>CABO DE COBRE, FLEXIVEL, CLASSE 4 OU 5, ISOLACAO EM PVC/A, ANTICHAMA BWF-B, 1 CONDUTOR, 450/750 V, SECAO NOMINAL 4 MM2</v>
          </cell>
          <cell r="C735" t="str">
            <v>M</v>
          </cell>
          <cell r="D735">
            <v>3.77</v>
          </cell>
        </row>
        <row r="736">
          <cell r="A736">
            <v>39234</v>
          </cell>
          <cell r="B736" t="str">
            <v>CABO DE COBRE, FLEXIVEL, CLASSE 4 OU 5, ISOLACAO EM PVC/A, ANTICHAMA BWF-B, 1 CONDUTOR, 450/750 V, SECAO NOMINAL 50 MM2</v>
          </cell>
          <cell r="C736" t="str">
            <v>M</v>
          </cell>
          <cell r="D736">
            <v>47.01</v>
          </cell>
        </row>
        <row r="737">
          <cell r="A737">
            <v>982</v>
          </cell>
          <cell r="B737" t="str">
            <v>CABO DE COBRE, FLEXIVEL, CLASSE 4 OU 5, ISOLACAO EM PVC/A, ANTICHAMA BWF-B, 1 CONDUTOR, 450/750 V, SECAO NOMINAL 6 MM2</v>
          </cell>
          <cell r="C737" t="str">
            <v>M</v>
          </cell>
          <cell r="D737">
            <v>5.42</v>
          </cell>
        </row>
        <row r="738">
          <cell r="A738">
            <v>39235</v>
          </cell>
          <cell r="B738" t="str">
            <v>CABO DE COBRE, FLEXIVEL, CLASSE 4 OU 5, ISOLACAO EM PVC/A, ANTICHAMA BWF-B, 1 CONDUTOR, 450/750 V, SECAO NOMINAL 70 MM2</v>
          </cell>
          <cell r="C738" t="str">
            <v>M</v>
          </cell>
          <cell r="D738">
            <v>69.34</v>
          </cell>
        </row>
        <row r="739">
          <cell r="A739">
            <v>39236</v>
          </cell>
          <cell r="B739" t="str">
            <v>CABO DE COBRE, FLEXIVEL, CLASSE 4 OU 5, ISOLACAO EM PVC/A, ANTICHAMA BWF-B, 1 CONDUTOR, 450/750 V, SECAO NOMINAL 95 MM2</v>
          </cell>
          <cell r="C739" t="str">
            <v>M</v>
          </cell>
          <cell r="D739">
            <v>91.9</v>
          </cell>
        </row>
        <row r="740">
          <cell r="A740">
            <v>993</v>
          </cell>
          <cell r="B740" t="str">
            <v>CABO DE COBRE, FLEXIVEL, CLASSE 4 OU 5, ISOLACAO EM PVC/A, ANTICHAMA BWF-B, COBERTURA PVC-ST1, ANTICHAMA BWF-B, 1 CONDUTOR, 0,6/1 KV, SECAO NOMINAL 1,5 MM2</v>
          </cell>
          <cell r="C740" t="str">
            <v>M</v>
          </cell>
          <cell r="D740">
            <v>1.93</v>
          </cell>
        </row>
        <row r="741">
          <cell r="A741">
            <v>1020</v>
          </cell>
          <cell r="B741" t="str">
            <v>CABO DE COBRE, FLEXIVEL, CLASSE 4 OU 5, ISOLACAO EM PVC/A, ANTICHAMA BWF-B, COBERTURA PVC-ST1, ANTICHAMA BWF-B, 1 CONDUTOR, 0,6/1 KV, SECAO NOMINAL 10 MM2</v>
          </cell>
          <cell r="C741" t="str">
            <v>M</v>
          </cell>
          <cell r="D741">
            <v>9.8699999999999992</v>
          </cell>
        </row>
        <row r="742">
          <cell r="A742">
            <v>1017</v>
          </cell>
          <cell r="B742" t="str">
            <v>CABO DE COBRE, FLEXIVEL, CLASSE 4 OU 5, ISOLACAO EM PVC/A, ANTICHAMA BWF-B, COBERTURA PVC-ST1, ANTICHAMA BWF-B, 1 CONDUTOR, 0,6/1 KV, SECAO NOMINAL 120 MM2</v>
          </cell>
          <cell r="C742" t="str">
            <v>M</v>
          </cell>
          <cell r="D742">
            <v>121.03</v>
          </cell>
        </row>
        <row r="743">
          <cell r="A743">
            <v>999</v>
          </cell>
          <cell r="B743" t="str">
            <v>CABO DE COBRE, FLEXIVEL, CLASSE 4 OU 5, ISOLACAO EM PVC/A, ANTICHAMA BWF-B, COBERTURA PVC-ST1, ANTICHAMA BWF-B, 1 CONDUTOR, 0,6/1 KV, SECAO NOMINAL 150 MM2</v>
          </cell>
          <cell r="C743" t="str">
            <v>M</v>
          </cell>
          <cell r="D743">
            <v>146.63</v>
          </cell>
        </row>
        <row r="744">
          <cell r="A744">
            <v>995</v>
          </cell>
          <cell r="B744" t="str">
            <v>CABO DE COBRE, FLEXIVEL, CLASSE 4 OU 5, ISOLACAO EM PVC/A, ANTICHAMA BWF-B, COBERTURA PVC-ST1, ANTICHAMA BWF-B, 1 CONDUTOR, 0,6/1 KV, SECAO NOMINAL 16 MM2</v>
          </cell>
          <cell r="C744" t="str">
            <v>M</v>
          </cell>
          <cell r="D744">
            <v>15.72</v>
          </cell>
        </row>
        <row r="745">
          <cell r="A745">
            <v>1000</v>
          </cell>
          <cell r="B745" t="str">
            <v>CABO DE COBRE, FLEXIVEL, CLASSE 4 OU 5, ISOLACAO EM PVC/A, ANTICHAMA BWF-B, COBERTURA PVC-ST1, ANTICHAMA BWF-B, 1 CONDUTOR, 0,6/1 KV, SECAO NOMINAL 185 MM2</v>
          </cell>
          <cell r="C745" t="str">
            <v>M</v>
          </cell>
          <cell r="D745">
            <v>180.11</v>
          </cell>
        </row>
        <row r="746">
          <cell r="A746">
            <v>1022</v>
          </cell>
          <cell r="B746" t="str">
            <v>CABO DE COBRE, FLEXIVEL, CLASSE 4 OU 5, ISOLACAO EM PVC/A, ANTICHAMA BWF-B, COBERTURA PVC-ST1, ANTICHAMA BWF-B, 1 CONDUTOR, 0,6/1 KV, SECAO NOMINAL 2,5 MM2</v>
          </cell>
          <cell r="C746" t="str">
            <v>M</v>
          </cell>
          <cell r="D746">
            <v>2.7</v>
          </cell>
        </row>
        <row r="747">
          <cell r="A747">
            <v>1015</v>
          </cell>
          <cell r="B747" t="str">
            <v>CABO DE COBRE, FLEXIVEL, CLASSE 4 OU 5, ISOLACAO EM PVC/A, ANTICHAMA BWF-B, COBERTURA PVC-ST1, ANTICHAMA BWF-B, 1 CONDUTOR, 0,6/1 KV, SECAO NOMINAL 240 MM2</v>
          </cell>
          <cell r="C747" t="str">
            <v>M</v>
          </cell>
          <cell r="D747">
            <v>239.34</v>
          </cell>
        </row>
        <row r="748">
          <cell r="A748">
            <v>996</v>
          </cell>
          <cell r="B748" t="str">
            <v>CABO DE COBRE, FLEXIVEL, CLASSE 4 OU 5, ISOLACAO EM PVC/A, ANTICHAMA BWF-B, COBERTURA PVC-ST1, ANTICHAMA BWF-B, 1 CONDUTOR, 0,6/1 KV, SECAO NOMINAL 25 MM2</v>
          </cell>
          <cell r="C748" t="str">
            <v>M</v>
          </cell>
          <cell r="D748">
            <v>24.38</v>
          </cell>
        </row>
        <row r="749">
          <cell r="A749">
            <v>1001</v>
          </cell>
          <cell r="B749" t="str">
            <v>CABO DE COBRE, FLEXIVEL, CLASSE 4 OU 5, ISOLACAO EM PVC/A, ANTICHAMA BWF-B, COBERTURA PVC-ST1, ANTICHAMA BWF-B, 1 CONDUTOR, 0,6/1 KV, SECAO NOMINAL 300 MM2</v>
          </cell>
          <cell r="C749" t="str">
            <v>M</v>
          </cell>
          <cell r="D749">
            <v>310.52999999999997</v>
          </cell>
        </row>
        <row r="750">
          <cell r="A750">
            <v>1019</v>
          </cell>
          <cell r="B750" t="str">
            <v>CABO DE COBRE, FLEXIVEL, CLASSE 4 OU 5, ISOLACAO EM PVC/A, ANTICHAMA BWF-B, COBERTURA PVC-ST1, ANTICHAMA BWF-B, 1 CONDUTOR, 0,6/1 KV, SECAO NOMINAL 35 MM2</v>
          </cell>
          <cell r="C750" t="str">
            <v>M</v>
          </cell>
          <cell r="D750">
            <v>34.46</v>
          </cell>
        </row>
        <row r="751">
          <cell r="A751">
            <v>1021</v>
          </cell>
          <cell r="B751" t="str">
            <v>CABO DE COBRE, FLEXIVEL, CLASSE 4 OU 5, ISOLACAO EM PVC/A, ANTICHAMA BWF-B, COBERTURA PVC-ST1, ANTICHAMA BWF-B, 1 CONDUTOR, 0,6/1 KV, SECAO NOMINAL 4 MM2</v>
          </cell>
          <cell r="C751" t="str">
            <v>M</v>
          </cell>
          <cell r="D751">
            <v>4.1399999999999997</v>
          </cell>
        </row>
        <row r="752">
          <cell r="A752">
            <v>39249</v>
          </cell>
          <cell r="B752" t="str">
            <v>CABO DE COBRE, FLEXIVEL, CLASSE 4 OU 5, ISOLACAO EM PVC/A, ANTICHAMA BWF-B, COBERTURA PVC-ST1, ANTICHAMA BWF-B, 1 CONDUTOR, 0,6/1 KV, SECAO NOMINAL 400 MM2</v>
          </cell>
          <cell r="C752" t="str">
            <v>M</v>
          </cell>
          <cell r="D752">
            <v>417.53</v>
          </cell>
        </row>
        <row r="753">
          <cell r="A753">
            <v>1018</v>
          </cell>
          <cell r="B753" t="str">
            <v>CABO DE COBRE, FLEXIVEL, CLASSE 4 OU 5, ISOLACAO EM PVC/A, ANTICHAMA BWF-B, COBERTURA PVC-ST1, ANTICHAMA BWF-B, 1 CONDUTOR, 0,6/1 KV, SECAO NOMINAL 50 MM2</v>
          </cell>
          <cell r="C753" t="str">
            <v>M</v>
          </cell>
          <cell r="D753">
            <v>50.95</v>
          </cell>
        </row>
        <row r="754">
          <cell r="A754">
            <v>39250</v>
          </cell>
          <cell r="B754" t="str">
            <v>CABO DE COBRE, FLEXIVEL, CLASSE 4 OU 5, ISOLACAO EM PVC/A, ANTICHAMA BWF-B, COBERTURA PVC-ST1, ANTICHAMA BWF-B, 1 CONDUTOR, 0,6/1 KV, SECAO NOMINAL 500 MM2</v>
          </cell>
          <cell r="C754" t="str">
            <v>M</v>
          </cell>
          <cell r="D754">
            <v>499.46</v>
          </cell>
        </row>
        <row r="755">
          <cell r="A755">
            <v>994</v>
          </cell>
          <cell r="B755" t="str">
            <v>CABO DE COBRE, FLEXIVEL, CLASSE 4 OU 5, ISOLACAO EM PVC/A, ANTICHAMA BWF-B, COBERTURA PVC-ST1, ANTICHAMA BWF-B, 1 CONDUTOR, 0,6/1 KV, SECAO NOMINAL 6 MM2</v>
          </cell>
          <cell r="C755" t="str">
            <v>M</v>
          </cell>
          <cell r="D755">
            <v>6.02</v>
          </cell>
        </row>
        <row r="756">
          <cell r="A756">
            <v>977</v>
          </cell>
          <cell r="B756" t="str">
            <v>CABO DE COBRE, FLEXIVEL, CLASSE 4 OU 5, ISOLACAO EM PVC/A, ANTICHAMA BWF-B, COBERTURA PVC-ST1, ANTICHAMA BWF-B, 1 CONDUTOR, 0,6/1 KV, SECAO NOMINAL 70 MM2</v>
          </cell>
          <cell r="C756" t="str">
            <v>M</v>
          </cell>
          <cell r="D756">
            <v>71.28</v>
          </cell>
        </row>
        <row r="757">
          <cell r="A757">
            <v>998</v>
          </cell>
          <cell r="B757" t="str">
            <v>CABO DE COBRE, FLEXIVEL, CLASSE 4 OU 5, ISOLACAO EM PVC/A, ANTICHAMA BWF-B, COBERTURA PVC-ST1, ANTICHAMA BWF-B, 1 CONDUTOR, 0,6/1 KV, SECAO NOMINAL 95 MM2</v>
          </cell>
          <cell r="C757" t="str">
            <v>M</v>
          </cell>
          <cell r="D757">
            <v>92.55</v>
          </cell>
        </row>
        <row r="758">
          <cell r="A758">
            <v>1006</v>
          </cell>
          <cell r="B758" t="str">
            <v>CABO DE COBRE, RIGIDO, CLASSE 2, ISOLACAO EM PVC, ANTI-CHAMA BWF-B, 1 CONDUTOR, 450/750 V, DIAMETRO 120 MM2</v>
          </cell>
          <cell r="C758" t="str">
            <v>M</v>
          </cell>
          <cell r="D758">
            <v>122.63</v>
          </cell>
        </row>
        <row r="759">
          <cell r="A759">
            <v>990</v>
          </cell>
          <cell r="B759" t="str">
            <v>CABO DE COBRE, RIGIDO, CLASSE 2, ISOLACAO EM PVC/A, ANTICHAMA BWF-B, 1 CONDUTOR, 450/750 V, SECAO NOMINAL 150 MM2</v>
          </cell>
          <cell r="C759" t="str">
            <v>M</v>
          </cell>
          <cell r="D759">
            <v>163.07</v>
          </cell>
        </row>
        <row r="760">
          <cell r="A760">
            <v>39241</v>
          </cell>
          <cell r="B760" t="str">
            <v>CABO DE COBRE, RIGIDO, CLASSE 2, ISOLACAO EM PVC/A, ANTICHAMA BWF-B, 1 CONDUTOR, 450/750 V, SECAO NOMINAL 16 MM2</v>
          </cell>
          <cell r="C760" t="str">
            <v>M</v>
          </cell>
          <cell r="D760">
            <v>16.05</v>
          </cell>
        </row>
        <row r="761">
          <cell r="A761">
            <v>1005</v>
          </cell>
          <cell r="B761" t="str">
            <v>CABO DE COBRE, RIGIDO, CLASSE 2, ISOLACAO EM PVC/A, ANTICHAMA BWF-B, 1 CONDUTOR, 450/750 V, SECAO NOMINAL 185 MM2</v>
          </cell>
          <cell r="C761" t="str">
            <v>M</v>
          </cell>
          <cell r="D761">
            <v>203.03</v>
          </cell>
        </row>
        <row r="762">
          <cell r="A762">
            <v>991</v>
          </cell>
          <cell r="B762" t="str">
            <v>CABO DE COBRE, RIGIDO, CLASSE 2, ISOLACAO EM PVC/A, ANTICHAMA BWF-B, 1 CONDUTOR, 450/750 V, SECAO NOMINAL 240 MM2</v>
          </cell>
          <cell r="C762" t="str">
            <v>M</v>
          </cell>
          <cell r="D762">
            <v>265.92</v>
          </cell>
        </row>
        <row r="763">
          <cell r="A763">
            <v>986</v>
          </cell>
          <cell r="B763" t="str">
            <v>CABO DE COBRE, RIGIDO, CLASSE 2, ISOLACAO EM PVC/A, ANTICHAMA BWF-B, 1 CONDUTOR, 450/750 V, SECAO NOMINAL 25 MM2</v>
          </cell>
          <cell r="C763" t="str">
            <v>M</v>
          </cell>
          <cell r="D763">
            <v>25.36</v>
          </cell>
        </row>
        <row r="764">
          <cell r="A764">
            <v>987</v>
          </cell>
          <cell r="B764" t="str">
            <v>CABO DE COBRE, RIGIDO, CLASSE 2, ISOLACAO EM PVC/A, ANTICHAMA BWF-B, 1 CONDUTOR, 450/750 V, SECAO NOMINAL 35 MM2</v>
          </cell>
          <cell r="C764" t="str">
            <v>M</v>
          </cell>
          <cell r="D764">
            <v>34.72</v>
          </cell>
        </row>
        <row r="765">
          <cell r="A765">
            <v>1007</v>
          </cell>
          <cell r="B765" t="str">
            <v>CABO DE COBRE, RIGIDO, CLASSE 2, ISOLACAO EM PVC/A, ANTICHAMA BWF-B, 1 CONDUTOR, 450/750 V, SECAO NOMINAL 50 MM2</v>
          </cell>
          <cell r="C765" t="str">
            <v>M</v>
          </cell>
          <cell r="D765">
            <v>48.06</v>
          </cell>
        </row>
        <row r="766">
          <cell r="A766">
            <v>1008</v>
          </cell>
          <cell r="B766" t="str">
            <v>CABO DE COBRE, RIGIDO, CLASSE 2, ISOLACAO EM PVC/A, ANTICHAMA BWF-B, 1 CONDUTOR, 450/750 V, SECAO NOMINAL 6 MM2</v>
          </cell>
          <cell r="C766" t="str">
            <v>M</v>
          </cell>
          <cell r="D766">
            <v>6.1</v>
          </cell>
        </row>
        <row r="767">
          <cell r="A767">
            <v>988</v>
          </cell>
          <cell r="B767" t="str">
            <v>CABO DE COBRE, RIGIDO, CLASSE 2, ISOLACAO EM PVC/A, ANTICHAMA BWF-B, 1 CONDUTOR, 450/750 V, SECAO NOMINAL 70 MM2</v>
          </cell>
          <cell r="C767" t="str">
            <v>M</v>
          </cell>
          <cell r="D767">
            <v>66.27</v>
          </cell>
        </row>
        <row r="768">
          <cell r="A768">
            <v>989</v>
          </cell>
          <cell r="B768" t="str">
            <v>CABO DE COBRE, RIGIDO, CLASSE 2, ISOLACAO EM PVC/A, ANTICHAMA BWF-B, 1 CONDUTOR, 450/750 V, SECAO NOMINAL 95 MM2</v>
          </cell>
          <cell r="C768" t="str">
            <v>M</v>
          </cell>
          <cell r="D768">
            <v>91.47</v>
          </cell>
        </row>
        <row r="769">
          <cell r="A769">
            <v>43972</v>
          </cell>
          <cell r="B769" t="str">
            <v>CABO DE REDE, PAR TRANCADO U/UTP, 4 PARES, CATEGORIA 5E (CAT 5E), ISOLAMENTO PVC (CM)</v>
          </cell>
          <cell r="C769" t="str">
            <v>M</v>
          </cell>
          <cell r="D769">
            <v>4.25</v>
          </cell>
        </row>
        <row r="770">
          <cell r="A770">
            <v>43971</v>
          </cell>
          <cell r="B770" t="str">
            <v>CABO DE REDE, PAR TRANCADO U/UTP, 4 PARES, CATEGORIA 5E (CAT 5E), ISOLAMENTO PVC (CMX)</v>
          </cell>
          <cell r="C770" t="str">
            <v>M</v>
          </cell>
          <cell r="D770">
            <v>3.25</v>
          </cell>
        </row>
        <row r="771">
          <cell r="A771">
            <v>39598</v>
          </cell>
          <cell r="B771" t="str">
            <v>CABO DE REDE, PAR TRANCADO U/UTP, 4 PARES, CATEGORIA 5E (CAT 5E), ISOLAMENTO PVC (LSZH)</v>
          </cell>
          <cell r="C771" t="str">
            <v>M</v>
          </cell>
          <cell r="D771">
            <v>6.02</v>
          </cell>
        </row>
        <row r="772">
          <cell r="A772">
            <v>43973</v>
          </cell>
          <cell r="B772" t="str">
            <v>CABO DE REDE, PAR TRANCADO U/UTP, 4 PARES, CATEGORIA 6 (CAT 6), ISOLAMENTO PVC (CM)</v>
          </cell>
          <cell r="C772" t="str">
            <v>M</v>
          </cell>
          <cell r="D772">
            <v>4.45</v>
          </cell>
        </row>
        <row r="773">
          <cell r="A773">
            <v>39599</v>
          </cell>
          <cell r="B773" t="str">
            <v>CABO DE REDE, PAR TRANCADO UTP, 4 PARES, CATEGORIA 6 (CAT 6), ISOLAMENTO PVC (LSZH)</v>
          </cell>
          <cell r="C773" t="str">
            <v>M</v>
          </cell>
          <cell r="D773">
            <v>8.67</v>
          </cell>
        </row>
        <row r="774">
          <cell r="A774">
            <v>43832</v>
          </cell>
          <cell r="B774" t="str">
            <v>CABO ELETRONICO CATEGORIA 6A U/UTP 23AWG X 4P</v>
          </cell>
          <cell r="C774" t="str">
            <v>M</v>
          </cell>
          <cell r="D774">
            <v>22.83</v>
          </cell>
        </row>
        <row r="775">
          <cell r="A775">
            <v>34602</v>
          </cell>
          <cell r="B775" t="str">
            <v>CABO FLEXIVEL PVC 750 V, 2 CONDUTORES DE 1,5 MM2</v>
          </cell>
          <cell r="C775" t="str">
            <v>M</v>
          </cell>
          <cell r="D775">
            <v>4.1900000000000004</v>
          </cell>
        </row>
        <row r="776">
          <cell r="A776">
            <v>34607</v>
          </cell>
          <cell r="B776" t="str">
            <v>CABO FLEXIVEL PVC 750 V, 2 CONDUTORES DE 4,0 MM2</v>
          </cell>
          <cell r="C776" t="str">
            <v>M</v>
          </cell>
          <cell r="D776">
            <v>10.28</v>
          </cell>
        </row>
        <row r="777">
          <cell r="A777">
            <v>34609</v>
          </cell>
          <cell r="B777" t="str">
            <v>CABO FLEXIVEL PVC 750 V, 2 CONDUTORES DE 6,0 MM2</v>
          </cell>
          <cell r="C777" t="str">
            <v>M</v>
          </cell>
          <cell r="D777">
            <v>14.96</v>
          </cell>
        </row>
        <row r="778">
          <cell r="A778">
            <v>34618</v>
          </cell>
          <cell r="B778" t="str">
            <v>CABO FLEXIVEL PVC 750 V, 3 CONDUTORES DE 1,5 MM2</v>
          </cell>
          <cell r="C778" t="str">
            <v>M</v>
          </cell>
          <cell r="D778">
            <v>5.72</v>
          </cell>
        </row>
        <row r="779">
          <cell r="A779">
            <v>34621</v>
          </cell>
          <cell r="B779" t="str">
            <v>CABO FLEXIVEL PVC 750 V, 3 CONDUTORES DE 4,0 MM2</v>
          </cell>
          <cell r="C779" t="str">
            <v>M</v>
          </cell>
          <cell r="D779">
            <v>14.18</v>
          </cell>
        </row>
        <row r="780">
          <cell r="A780">
            <v>34622</v>
          </cell>
          <cell r="B780" t="str">
            <v>CABO FLEXIVEL PVC 750 V, 3 CONDUTORES DE 6,0 MM2</v>
          </cell>
          <cell r="C780" t="str">
            <v>M</v>
          </cell>
          <cell r="D780">
            <v>21.06</v>
          </cell>
        </row>
        <row r="781">
          <cell r="A781">
            <v>34624</v>
          </cell>
          <cell r="B781" t="str">
            <v>CABO FLEXIVEL PVC 750 V, 4 CONDUTORES DE 1,5 MM2</v>
          </cell>
          <cell r="C781" t="str">
            <v>M</v>
          </cell>
          <cell r="D781">
            <v>7.64</v>
          </cell>
        </row>
        <row r="782">
          <cell r="A782">
            <v>34627</v>
          </cell>
          <cell r="B782" t="str">
            <v>CABO FLEXIVEL PVC 750 V, 4 CONDUTORES DE 4,0 MM2</v>
          </cell>
          <cell r="C782" t="str">
            <v>M</v>
          </cell>
          <cell r="D782">
            <v>18.420000000000002</v>
          </cell>
        </row>
        <row r="783">
          <cell r="A783">
            <v>34629</v>
          </cell>
          <cell r="B783" t="str">
            <v>CABO FLEXIVEL PVC 750 V, 4 CONDUTORES DE 6,0 MM2</v>
          </cell>
          <cell r="C783" t="str">
            <v>M</v>
          </cell>
          <cell r="D783">
            <v>28.14</v>
          </cell>
        </row>
        <row r="784">
          <cell r="A784">
            <v>39257</v>
          </cell>
          <cell r="B784" t="str">
            <v>CABO MULTIPOLAR DE COBRE, FLEXIVEL, CLASSE 4 OU 5, ISOLACAO EM HEPR, COBERTURA EM PVC-ST2, ANTICHAMA BWF-B, 0,6/1 KV, 3 CONDUTORES DE 1,5 MM2</v>
          </cell>
          <cell r="C784" t="str">
            <v>M</v>
          </cell>
          <cell r="D784">
            <v>5.72</v>
          </cell>
        </row>
        <row r="785">
          <cell r="A785">
            <v>39261</v>
          </cell>
          <cell r="B785" t="str">
            <v>CABO MULTIPOLAR DE COBRE, FLEXIVEL, CLASSE 4 OU 5, ISOLACAO EM HEPR, COBERTURA EM PVC-ST2, ANTICHAMA BWF-B, 0,6/1 KV, 3 CONDUTORES DE 10 MM2</v>
          </cell>
          <cell r="C785" t="str">
            <v>M</v>
          </cell>
          <cell r="D785">
            <v>32.78</v>
          </cell>
        </row>
        <row r="786">
          <cell r="A786">
            <v>39268</v>
          </cell>
          <cell r="B786" t="str">
            <v>CABO MULTIPOLAR DE COBRE, FLEXIVEL, CLASSE 4 OU 5, ISOLACAO EM HEPR, COBERTURA EM PVC-ST2, ANTICHAMA BWF-B, 0,6/1 KV, 3 CONDUTORES DE 120 MM2</v>
          </cell>
          <cell r="C786" t="str">
            <v>M</v>
          </cell>
          <cell r="D786">
            <v>512.41999999999996</v>
          </cell>
        </row>
        <row r="787">
          <cell r="A787">
            <v>39262</v>
          </cell>
          <cell r="B787" t="str">
            <v>CABO MULTIPOLAR DE COBRE, FLEXIVEL, CLASSE 4 OU 5, ISOLACAO EM HEPR, COBERTURA EM PVC-ST2, ANTICHAMA BWF-B, 0,6/1 KV, 3 CONDUTORES DE 16 MM2</v>
          </cell>
          <cell r="C787" t="str">
            <v>M</v>
          </cell>
          <cell r="D787">
            <v>52.2</v>
          </cell>
        </row>
        <row r="788">
          <cell r="A788">
            <v>39258</v>
          </cell>
          <cell r="B788" t="str">
            <v>CABO MULTIPOLAR DE COBRE, FLEXIVEL, CLASSE 4 OU 5, ISOLACAO EM HEPR, COBERTURA EM PVC-ST2, ANTICHAMA BWF-B, 0,6/1 KV, 3 CONDUTORES DE 2,5 MM2</v>
          </cell>
          <cell r="C788" t="str">
            <v>M</v>
          </cell>
          <cell r="D788">
            <v>8.6300000000000008</v>
          </cell>
        </row>
        <row r="789">
          <cell r="A789">
            <v>39263</v>
          </cell>
          <cell r="B789" t="str">
            <v>CABO MULTIPOLAR DE COBRE, FLEXIVEL, CLASSE 4 OU 5, ISOLACAO EM HEPR, COBERTURA EM PVC-ST2, ANTICHAMA BWF-B, 0,6/1 KV, 3 CONDUTORES DE 25 MM2</v>
          </cell>
          <cell r="C789" t="str">
            <v>M</v>
          </cell>
          <cell r="D789">
            <v>90.27</v>
          </cell>
        </row>
        <row r="790">
          <cell r="A790">
            <v>39264</v>
          </cell>
          <cell r="B790" t="str">
            <v>CABO MULTIPOLAR DE COBRE, FLEXIVEL, CLASSE 4 OU 5, ISOLACAO EM HEPR, COBERTURA EM PVC-ST2, ANTICHAMA BWF-B, 0,6/1 KV, 3 CONDUTORES DE 35 MM2</v>
          </cell>
          <cell r="C790" t="str">
            <v>M</v>
          </cell>
          <cell r="D790">
            <v>125.05</v>
          </cell>
        </row>
        <row r="791">
          <cell r="A791">
            <v>39259</v>
          </cell>
          <cell r="B791" t="str">
            <v>CABO MULTIPOLAR DE COBRE, FLEXIVEL, CLASSE 4 OU 5, ISOLACAO EM HEPR, COBERTURA EM PVC-ST2, ANTICHAMA BWF-B, 0,6/1 KV, 3 CONDUTORES DE 4 MM2</v>
          </cell>
          <cell r="C791" t="str">
            <v>M</v>
          </cell>
          <cell r="D791">
            <v>13.29</v>
          </cell>
        </row>
        <row r="792">
          <cell r="A792">
            <v>39265</v>
          </cell>
          <cell r="B792" t="str">
            <v>CABO MULTIPOLAR DE COBRE, FLEXIVEL, CLASSE 4 OU 5, ISOLACAO EM HEPR, COBERTURA EM PVC-ST2, ANTICHAMA BWF-B, 0,6/1 KV, 3 CONDUTORES DE 50 MM2</v>
          </cell>
          <cell r="C792" t="str">
            <v>M</v>
          </cell>
          <cell r="D792">
            <v>169.78</v>
          </cell>
        </row>
        <row r="793">
          <cell r="A793">
            <v>39260</v>
          </cell>
          <cell r="B793" t="str">
            <v>CABO MULTIPOLAR DE COBRE, FLEXIVEL, CLASSE 4 OU 5, ISOLACAO EM HEPR, COBERTURA EM PVC-ST2, ANTICHAMA BWF-B, 0,6/1 KV, 3 CONDUTORES DE 6 MM2</v>
          </cell>
          <cell r="C793" t="str">
            <v>M</v>
          </cell>
          <cell r="D793">
            <v>20.350000000000001</v>
          </cell>
        </row>
        <row r="794">
          <cell r="A794">
            <v>39266</v>
          </cell>
          <cell r="B794" t="str">
            <v>CABO MULTIPOLAR DE COBRE, FLEXIVEL, CLASSE 4 OU 5, ISOLACAO EM HEPR, COBERTURA EM PVC-ST2, ANTICHAMA BWF-B, 0,6/1 KV, 3 CONDUTORES DE 70 MM2</v>
          </cell>
          <cell r="C794" t="str">
            <v>M</v>
          </cell>
          <cell r="D794">
            <v>256.19</v>
          </cell>
        </row>
        <row r="795">
          <cell r="A795">
            <v>39267</v>
          </cell>
          <cell r="B795" t="str">
            <v>CABO MULTIPOLAR DE COBRE, FLEXIVEL, CLASSE 4 OU 5, ISOLACAO EM HEPR, COBERTURA EM PVC-ST2, ANTICHAMA BWF-B, 0,6/1 KV, 3 CONDUTORES DE 95 MM2</v>
          </cell>
          <cell r="C795" t="str">
            <v>M</v>
          </cell>
          <cell r="D795">
            <v>320.3</v>
          </cell>
        </row>
        <row r="796">
          <cell r="A796">
            <v>11901</v>
          </cell>
          <cell r="B796" t="str">
            <v>CABO TELEFONICO CCI 50, 1 PAR, USO INTERNO, SEM BLINDAGEM</v>
          </cell>
          <cell r="C796" t="str">
            <v>M</v>
          </cell>
          <cell r="D796">
            <v>0.78</v>
          </cell>
        </row>
        <row r="797">
          <cell r="A797">
            <v>11902</v>
          </cell>
          <cell r="B797" t="str">
            <v>CABO TELEFONICO CCI 50, 2 PARES, USO INTERNO, SEM BLINDAGEM</v>
          </cell>
          <cell r="C797" t="str">
            <v>M</v>
          </cell>
          <cell r="D797">
            <v>1.49</v>
          </cell>
        </row>
        <row r="798">
          <cell r="A798">
            <v>11903</v>
          </cell>
          <cell r="B798" t="str">
            <v>CABO TELEFONICO CCI 50, 3 PARES, USO INTERNO, SEM BLINDAGEM</v>
          </cell>
          <cell r="C798" t="str">
            <v>M</v>
          </cell>
          <cell r="D798">
            <v>1.58</v>
          </cell>
        </row>
        <row r="799">
          <cell r="A799">
            <v>11904</v>
          </cell>
          <cell r="B799" t="str">
            <v>CABO TELEFONICO CCI 50, 4 PARES, USO INTERNO, SEM BLINDAGEM</v>
          </cell>
          <cell r="C799" t="str">
            <v>M</v>
          </cell>
          <cell r="D799">
            <v>2.4</v>
          </cell>
        </row>
        <row r="800">
          <cell r="A800">
            <v>11905</v>
          </cell>
          <cell r="B800" t="str">
            <v>CABO TELEFONICO CCI 50, 5 PARES, USO INTERNO, SEM BLINDAGEM</v>
          </cell>
          <cell r="C800" t="str">
            <v>M</v>
          </cell>
          <cell r="D800">
            <v>2.92</v>
          </cell>
        </row>
        <row r="801">
          <cell r="A801">
            <v>11906</v>
          </cell>
          <cell r="B801" t="str">
            <v>CABO TELEFONICO CCI 50, 6 PARES, USO INTERNO, SEM BLINDAGEM</v>
          </cell>
          <cell r="C801" t="str">
            <v>M</v>
          </cell>
          <cell r="D801">
            <v>3.72</v>
          </cell>
        </row>
        <row r="802">
          <cell r="A802">
            <v>11919</v>
          </cell>
          <cell r="B802" t="str">
            <v>CABO TELEFONICO CI 50, 10 PARES, USO INTERNO</v>
          </cell>
          <cell r="C802" t="str">
            <v>M</v>
          </cell>
          <cell r="D802">
            <v>6.82</v>
          </cell>
        </row>
        <row r="803">
          <cell r="A803">
            <v>11920</v>
          </cell>
          <cell r="B803" t="str">
            <v>CABO TELEFONICO CI 50, 20 PARES, USO INTERNO</v>
          </cell>
          <cell r="C803" t="str">
            <v>M</v>
          </cell>
          <cell r="D803">
            <v>12.95</v>
          </cell>
        </row>
        <row r="804">
          <cell r="A804">
            <v>11924</v>
          </cell>
          <cell r="B804" t="str">
            <v>CABO TELEFONICO CI 50, 200 PARES, USO INTERNO</v>
          </cell>
          <cell r="C804" t="str">
            <v>M</v>
          </cell>
          <cell r="D804">
            <v>108.73</v>
          </cell>
        </row>
        <row r="805">
          <cell r="A805">
            <v>11921</v>
          </cell>
          <cell r="B805" t="str">
            <v>CABO TELEFONICO CI 50, 30 PARES, USO INTERNO</v>
          </cell>
          <cell r="C805" t="str">
            <v>M</v>
          </cell>
          <cell r="D805">
            <v>18.95</v>
          </cell>
        </row>
        <row r="806">
          <cell r="A806">
            <v>11922</v>
          </cell>
          <cell r="B806" t="str">
            <v>CABO TELEFONICO CI 50, 50 PARES, USO INTERNO</v>
          </cell>
          <cell r="C806" t="str">
            <v>M</v>
          </cell>
          <cell r="D806">
            <v>30.64</v>
          </cell>
        </row>
        <row r="807">
          <cell r="A807">
            <v>11923</v>
          </cell>
          <cell r="B807" t="str">
            <v>CABO TELEFONICO CI 50, 75 PARES, USO INTERNO</v>
          </cell>
          <cell r="C807" t="str">
            <v>M</v>
          </cell>
          <cell r="D807">
            <v>44.86</v>
          </cell>
        </row>
        <row r="808">
          <cell r="A808">
            <v>11916</v>
          </cell>
          <cell r="B808" t="str">
            <v>CABO TELEFONICO CTP - APL - 50, 10 PARES, USO EXTERNO</v>
          </cell>
          <cell r="C808" t="str">
            <v>M</v>
          </cell>
          <cell r="D808">
            <v>9.33</v>
          </cell>
        </row>
        <row r="809">
          <cell r="A809">
            <v>11914</v>
          </cell>
          <cell r="B809" t="str">
            <v>CABO TELEFONICO CTP - APL - 50, 100 PARES, USO EXTERNO</v>
          </cell>
          <cell r="C809" t="str">
            <v>M</v>
          </cell>
          <cell r="D809">
            <v>67.209999999999994</v>
          </cell>
        </row>
        <row r="810">
          <cell r="A810">
            <v>11917</v>
          </cell>
          <cell r="B810" t="str">
            <v>CABO TELEFONICO CTP - APL - 50, 20 PARES, USO EXTERNO</v>
          </cell>
          <cell r="C810" t="str">
            <v>M</v>
          </cell>
          <cell r="D810">
            <v>16.43</v>
          </cell>
        </row>
        <row r="811">
          <cell r="A811">
            <v>11918</v>
          </cell>
          <cell r="B811" t="str">
            <v>CABO TELEFONICO CTP - APL - 50, 30 PARES, USO EXTERNO</v>
          </cell>
          <cell r="C811" t="str">
            <v>M</v>
          </cell>
          <cell r="D811">
            <v>19.489999999999998</v>
          </cell>
        </row>
        <row r="812">
          <cell r="A812">
            <v>37734</v>
          </cell>
          <cell r="B812" t="str">
            <v>CACAMBA METALICA BASCULANTE COM CAPACIDADE DE 10 M3 (INCLUI MONTAGEM, NAO INCLUI CAMINHAO)</v>
          </cell>
          <cell r="C812" t="str">
            <v>UN</v>
          </cell>
          <cell r="D812">
            <v>81335.039999999994</v>
          </cell>
        </row>
        <row r="813">
          <cell r="A813">
            <v>37733</v>
          </cell>
          <cell r="B813" t="str">
            <v>CACAMBA METALICA BASCULANTE COM CAPACIDADE DE 6 M3 (INCLUI MONTAGEM, NAO INCLUI CAMINHAO)</v>
          </cell>
          <cell r="C813" t="str">
            <v>UN</v>
          </cell>
          <cell r="D813">
            <v>60984.7</v>
          </cell>
        </row>
        <row r="814">
          <cell r="A814">
            <v>5090</v>
          </cell>
          <cell r="B814" t="str">
            <v>CADEADO SIMPLES, CORPO EM LATAO MACICO, COM LARGURA DE 25 MM E ALTURA DE APROX 25 MM, HASTE CEMENTADA (NAO LONGA), EM ACO TEMPERADO COM DIAMETRO DE APROX 5,0 MM, INCLUINDO 2 CHAVES</v>
          </cell>
          <cell r="C814" t="str">
            <v>UN</v>
          </cell>
          <cell r="D814">
            <v>20</v>
          </cell>
        </row>
        <row r="815">
          <cell r="A815">
            <v>5085</v>
          </cell>
          <cell r="B815" t="str">
            <v>CADEADO SIMPLES, CORPO EM LATAO MACICO, COM LARGURA DE 35 MM E ALTURA DE APROX 30 MM, HASTE CEMENTADA (NAO LONGA), EM ACO TEMPERADO COM DIAMETRO DE APROX 6,0 MM, INCLUINDO 2 CHAVES</v>
          </cell>
          <cell r="C815" t="str">
            <v>UN</v>
          </cell>
          <cell r="D815">
            <v>29.77</v>
          </cell>
        </row>
        <row r="816">
          <cell r="A816">
            <v>43603</v>
          </cell>
          <cell r="B816" t="str">
            <v>CADEADO SIMPLES, CORPO EM LATAO MACICO, COM LARGURA DE 50 MM E ALTURA DE APROX 40 MM, HASTE CEMENTADA EM ACO TEMPERADO COM DIAMETRO DE APROX 8,0 MM, INCLUINDO 2 CHAVES</v>
          </cell>
          <cell r="C816" t="str">
            <v>UN</v>
          </cell>
          <cell r="D816">
            <v>42.53</v>
          </cell>
        </row>
        <row r="817">
          <cell r="A817">
            <v>38374</v>
          </cell>
          <cell r="B817" t="str">
            <v>CADEIRA SUSPENSA MANUAL / BALANCIM INDIVIDUAL (NBR 14751)</v>
          </cell>
          <cell r="C817" t="str">
            <v>UN</v>
          </cell>
          <cell r="D817">
            <v>889.65</v>
          </cell>
        </row>
        <row r="818">
          <cell r="A818">
            <v>4513</v>
          </cell>
          <cell r="B818" t="str">
            <v>CAIBRO 5 X 5 CM EM PINUS, MISTA OU EQUIVALENTE DA REGIAO - BRUTA</v>
          </cell>
          <cell r="C818" t="str">
            <v>M</v>
          </cell>
          <cell r="D818">
            <v>5.73</v>
          </cell>
        </row>
        <row r="819">
          <cell r="A819">
            <v>20212</v>
          </cell>
          <cell r="B819" t="str">
            <v>CAIBRO APARELHADO *6 X 8* CM, EM MACARANDUBA/MASSARANDUBA, ANGELIM OU EQUIVALENTE DA REGIAO</v>
          </cell>
          <cell r="C819" t="str">
            <v>M</v>
          </cell>
          <cell r="D819">
            <v>28.47</v>
          </cell>
        </row>
        <row r="820">
          <cell r="A820">
            <v>20209</v>
          </cell>
          <cell r="B820" t="str">
            <v>CAIBRO APARELHADO *7,5 X 7,5* CM, EM MACARANDUBA/MASSARANDUBA, ANGELIM OU EQUIVALENTE DA REGIAO</v>
          </cell>
          <cell r="C820" t="str">
            <v>M</v>
          </cell>
          <cell r="D820">
            <v>34</v>
          </cell>
        </row>
        <row r="821">
          <cell r="A821">
            <v>4430</v>
          </cell>
          <cell r="B821" t="str">
            <v>CAIBRO NAO APARELHADO *5 X 6* CM, EM MACARANDUBA/MASSARANDUBA, ANGELIM OU EQUIVALENTE DA REGIAO - BRUTA</v>
          </cell>
          <cell r="C821" t="str">
            <v>M</v>
          </cell>
          <cell r="D821">
            <v>16.66</v>
          </cell>
        </row>
        <row r="822">
          <cell r="A822">
            <v>4433</v>
          </cell>
          <cell r="B822" t="str">
            <v>CAIBRO NAO APARELHADO *6 X 6* CM, EM MACARANDUBA/MASSARANDUBA, ANGELIM OU EQUIVALENTE DA REGIAO - BRUTA</v>
          </cell>
          <cell r="C822" t="str">
            <v>M</v>
          </cell>
          <cell r="D822">
            <v>32.58</v>
          </cell>
        </row>
        <row r="823">
          <cell r="A823">
            <v>4400</v>
          </cell>
          <cell r="B823" t="str">
            <v>CAIBRO NAO APARELHADO, *6 X 8* CM, EM MACARANDUBA/MASSARANDUBA, ANGELIM OU EQUIVALENTE DA REGIAO - BRUTA</v>
          </cell>
          <cell r="C823" t="str">
            <v>M</v>
          </cell>
          <cell r="D823">
            <v>26.51</v>
          </cell>
        </row>
        <row r="824">
          <cell r="A824">
            <v>2729</v>
          </cell>
          <cell r="B824" t="str">
            <v>CAIBRO ROLICO DE MADEIRA TRATADA, D = 4 A 7 CM, H = 3,00 M, EM EUCALIPTO OU EQUIVALENTE DA REGIAO</v>
          </cell>
          <cell r="C824" t="str">
            <v>UN</v>
          </cell>
          <cell r="D824">
            <v>29.95</v>
          </cell>
        </row>
        <row r="825">
          <cell r="A825">
            <v>37106</v>
          </cell>
          <cell r="B825" t="str">
            <v>CAIXA D'AGUA / RESERVATORIO EM POLIESTER REFORCADO COM FIBRA DE VIDRO, 10000 LITROS, COM TAMPA</v>
          </cell>
          <cell r="C825" t="str">
            <v>UN</v>
          </cell>
          <cell r="D825">
            <v>4821.6099999999997</v>
          </cell>
        </row>
        <row r="826">
          <cell r="A826">
            <v>11869</v>
          </cell>
          <cell r="B826" t="str">
            <v>CAIXA D'AGUA / RESERVATORIO EM POLIESTER REFORCADO COM FIBRA DE VIDRO, 1500 LITROS, COM TAMPA</v>
          </cell>
          <cell r="C826" t="str">
            <v>UN</v>
          </cell>
          <cell r="D826">
            <v>964.32</v>
          </cell>
        </row>
        <row r="827">
          <cell r="A827">
            <v>43981</v>
          </cell>
          <cell r="B827" t="str">
            <v>CAIXA D'AGUA / RESERVATORIO EM POLIESTER REFORCADO COM FIBRA DE VIDRO, 15000 LITROS, COM TAMPA</v>
          </cell>
          <cell r="C827" t="str">
            <v>UN</v>
          </cell>
          <cell r="D827">
            <v>7266.13</v>
          </cell>
        </row>
        <row r="828">
          <cell r="A828">
            <v>37104</v>
          </cell>
          <cell r="B828" t="str">
            <v>CAIXA D'AGUA / RESERVATORIO EM POLIESTER REFORCADO COM FIBRA DE VIDRO, 2000 LITROS, COM TAMPA</v>
          </cell>
          <cell r="C828" t="str">
            <v>UN</v>
          </cell>
          <cell r="D828">
            <v>1210.24</v>
          </cell>
        </row>
        <row r="829">
          <cell r="A829">
            <v>43982</v>
          </cell>
          <cell r="B829" t="str">
            <v>CAIXA D'AGUA / RESERVATORIO EM POLIESTER REFORCADO COM FIBRA DE VIDRO, 20000 LITROS, COM TAMPA</v>
          </cell>
          <cell r="C829" t="str">
            <v>UN</v>
          </cell>
          <cell r="D829">
            <v>11478.66</v>
          </cell>
        </row>
        <row r="830">
          <cell r="A830">
            <v>43978</v>
          </cell>
          <cell r="B830" t="str">
            <v>CAIXA D'AGUA / RESERVATORIO EM POLIESTER REFORCADO COM FIBRA DE VIDRO, 3000 LITROS, COM TAMPA</v>
          </cell>
          <cell r="C830" t="str">
            <v>UN</v>
          </cell>
          <cell r="D830">
            <v>1793.55</v>
          </cell>
        </row>
        <row r="831">
          <cell r="A831">
            <v>11871</v>
          </cell>
          <cell r="B831" t="str">
            <v>CAIXA D'AGUA / RESERVATORIO EM POLIESTER REFORCADO COM FIBRA DE VIDRO, 500 LITROS, COM TAMPA</v>
          </cell>
          <cell r="C831" t="str">
            <v>UN</v>
          </cell>
          <cell r="D831">
            <v>449.52</v>
          </cell>
        </row>
        <row r="832">
          <cell r="A832">
            <v>37105</v>
          </cell>
          <cell r="B832" t="str">
            <v>CAIXA D'AGUA / RESERVATORIO EM POLIESTER REFORCADO COM FIBRA DE VIDRO, 5000 LITROS, COM TAMPA</v>
          </cell>
          <cell r="C832" t="str">
            <v>UN</v>
          </cell>
          <cell r="D832">
            <v>2765.87</v>
          </cell>
        </row>
        <row r="833">
          <cell r="A833">
            <v>43980</v>
          </cell>
          <cell r="B833" t="str">
            <v>CAIXA D'AGUA / RESERVATORIO EM POLIESTER REFORCADO COM FIBRA DE VIDRO, 7000 LITROS, COM TAMPA</v>
          </cell>
          <cell r="C833" t="str">
            <v>UN</v>
          </cell>
          <cell r="D833">
            <v>3444.6</v>
          </cell>
        </row>
        <row r="834">
          <cell r="A834">
            <v>43979</v>
          </cell>
          <cell r="B834" t="str">
            <v>CAIXA D'AGUA / RESERVATORIO EM POLIESTER REFORCADO COM FIBRA DE VIDRO, 750 LITROS, COM TAMPA</v>
          </cell>
          <cell r="C834" t="str">
            <v>UN</v>
          </cell>
          <cell r="D834">
            <v>647.20000000000005</v>
          </cell>
        </row>
        <row r="835">
          <cell r="A835">
            <v>11868</v>
          </cell>
          <cell r="B835" t="str">
            <v>CAIXA D'AGUA / RESERVATORIO EM POLIESTER REFORCADO COM FIBRA DE VIDRO,1000 LITROS, COM TAMPA</v>
          </cell>
          <cell r="C835" t="str">
            <v>UN</v>
          </cell>
          <cell r="D835">
            <v>625.91</v>
          </cell>
        </row>
        <row r="836">
          <cell r="A836">
            <v>34636</v>
          </cell>
          <cell r="B836" t="str">
            <v>CAIXA D'AGUA / RESERVATORIO EM POLIETILENO, 1000 LITROS, COM TAMPA</v>
          </cell>
          <cell r="C836" t="str">
            <v>UN</v>
          </cell>
          <cell r="D836">
            <v>444.48</v>
          </cell>
        </row>
        <row r="837">
          <cell r="A837">
            <v>34639</v>
          </cell>
          <cell r="B837" t="str">
            <v>CAIXA D'AGUA / RESERVATORIO EM POLIETILENO, 1500 LITROS, COM TAMPA</v>
          </cell>
          <cell r="C837" t="str">
            <v>UN</v>
          </cell>
          <cell r="D837">
            <v>1025.94</v>
          </cell>
        </row>
        <row r="838">
          <cell r="A838">
            <v>34640</v>
          </cell>
          <cell r="B838" t="str">
            <v>CAIXA D'AGUA / RESERVATORIO EM POLIETILENO, 2000 LITROS, COM TAMPA</v>
          </cell>
          <cell r="C838" t="str">
            <v>UN</v>
          </cell>
          <cell r="D838">
            <v>1163.77</v>
          </cell>
        </row>
        <row r="839">
          <cell r="A839">
            <v>43977</v>
          </cell>
          <cell r="B839" t="str">
            <v>CAIXA D'AGUA / RESERVATORIO EM POLIETILENO, 3000 LITROS, COM TAMPA</v>
          </cell>
          <cell r="C839" t="str">
            <v>UN</v>
          </cell>
          <cell r="D839">
            <v>2006.26</v>
          </cell>
        </row>
        <row r="840">
          <cell r="A840">
            <v>34637</v>
          </cell>
          <cell r="B840" t="str">
            <v>CAIXA D'AGUA / RESERVATORIO EM POLIETILENO, 500 LITROS, COM TAMPA</v>
          </cell>
          <cell r="C840" t="str">
            <v>UN</v>
          </cell>
          <cell r="D840">
            <v>268.8</v>
          </cell>
        </row>
        <row r="841">
          <cell r="A841">
            <v>34638</v>
          </cell>
          <cell r="B841" t="str">
            <v>CAIXA D'AGUA / RESERVATORIO EM POLIETILENO, 750 LITROS, COM TAMPA</v>
          </cell>
          <cell r="C841" t="str">
            <v>UN</v>
          </cell>
          <cell r="D841">
            <v>415.78</v>
          </cell>
        </row>
        <row r="842">
          <cell r="A842">
            <v>34641</v>
          </cell>
          <cell r="B842" t="str">
            <v>CAIXA DE ATERRAMENTO EM CONCRETO PRE-MOLDADO, DIAMETRO DE 0,30 M E ALTURA DE 0,35 M, SEM FUNDO E COM TAMPA</v>
          </cell>
          <cell r="C842" t="str">
            <v>UN</v>
          </cell>
          <cell r="D842">
            <v>124.93</v>
          </cell>
        </row>
        <row r="843">
          <cell r="A843">
            <v>43434</v>
          </cell>
          <cell r="B843" t="str">
            <v>CAIXA DE CONCRETO ARMADO PRE-MOLDADO, COM FUNDO E SEM TAMPA, DIMENSOES DE 0,30 X 0,30 X 0,30 M</v>
          </cell>
          <cell r="C843" t="str">
            <v>UN</v>
          </cell>
          <cell r="D843">
            <v>135.07</v>
          </cell>
        </row>
        <row r="844">
          <cell r="A844">
            <v>43435</v>
          </cell>
          <cell r="B844" t="str">
            <v>CAIXA DE CONCRETO ARMADO PRE-MOLDADO, COM FUNDO E SEM TAMPA, DIMENSOES DE 0,40 X 0,40 X 0,40 M</v>
          </cell>
          <cell r="C844" t="str">
            <v>UN</v>
          </cell>
          <cell r="D844">
            <v>247.63</v>
          </cell>
        </row>
        <row r="845">
          <cell r="A845">
            <v>43436</v>
          </cell>
          <cell r="B845" t="str">
            <v>CAIXA DE CONCRETO ARMADO PRE-MOLDADO, COM FUNDO E SEM TAMPA, DIMENSOES DE 0,60 X 0,60 X 0,50 M</v>
          </cell>
          <cell r="C845" t="str">
            <v>UN</v>
          </cell>
          <cell r="D845">
            <v>433.36</v>
          </cell>
        </row>
        <row r="846">
          <cell r="A846">
            <v>43437</v>
          </cell>
          <cell r="B846" t="str">
            <v>CAIXA DE CONCRETO ARMADO PRE-MOLDADO, COM FUNDO E SEM TAMPA, DIMENSOES DE 0,80 X 0,80 X 0,50 M</v>
          </cell>
          <cell r="C846" t="str">
            <v>UN</v>
          </cell>
          <cell r="D846">
            <v>785.68</v>
          </cell>
        </row>
        <row r="847">
          <cell r="A847">
            <v>43438</v>
          </cell>
          <cell r="B847" t="str">
            <v>CAIXA DE CONCRETO ARMADO PRE-MOLDADO, COM FUNDO E SEM TAMPA, DIMENSOES DE 1,00 X 1,00 X 0,50 M</v>
          </cell>
          <cell r="C847" t="str">
            <v>UN</v>
          </cell>
          <cell r="D847">
            <v>1407.03</v>
          </cell>
        </row>
        <row r="848">
          <cell r="A848">
            <v>41627</v>
          </cell>
          <cell r="B848" t="str">
            <v>CAIXA DE CONCRETO ARMADO PRE-MOLDADO, COM FUNDO E TAMPA, DIMENSOES DE 0,30 X 0,30 X 0,30 M</v>
          </cell>
          <cell r="C848" t="str">
            <v>UN</v>
          </cell>
          <cell r="D848">
            <v>208.24</v>
          </cell>
        </row>
        <row r="849">
          <cell r="A849">
            <v>41628</v>
          </cell>
          <cell r="B849" t="str">
            <v>CAIXA DE CONCRETO ARMADO PRE-MOLDADO, COM FUNDO E TAMPA, DIMENSOES DE 0,40 X 0,40 X 0,40 M</v>
          </cell>
          <cell r="C849" t="str">
            <v>UN</v>
          </cell>
          <cell r="D849">
            <v>382.71</v>
          </cell>
        </row>
        <row r="850">
          <cell r="A850">
            <v>41629</v>
          </cell>
          <cell r="B850" t="str">
            <v>CAIXA DE CONCRETO ARMADO PRE-MOLDADO, COM FUNDO E TAMPA, DIMENSOES DE 0,60 X 0,60 X 0,50 M</v>
          </cell>
          <cell r="C850" t="str">
            <v>UN</v>
          </cell>
          <cell r="D850">
            <v>486.27</v>
          </cell>
        </row>
        <row r="851">
          <cell r="A851">
            <v>43429</v>
          </cell>
          <cell r="B851" t="str">
            <v>CAIXA DE CONCRETO ARMADO PRE-MOLDADO, SEM FUNDO, QUADRADA, DIMENSOES DE 0,30 X 0,30 X 0,30 M</v>
          </cell>
          <cell r="C851" t="str">
            <v>UN</v>
          </cell>
          <cell r="D851">
            <v>107.74</v>
          </cell>
        </row>
        <row r="852">
          <cell r="A852">
            <v>43430</v>
          </cell>
          <cell r="B852" t="str">
            <v>CAIXA DE CONCRETO ARMADO PRE-MOLDADO, SEM FUNDO, QUADRADA, DIMENSOES DE 0,40 X 0,40 X 0,40 M</v>
          </cell>
          <cell r="C852" t="str">
            <v>UN</v>
          </cell>
          <cell r="D852">
            <v>178.97</v>
          </cell>
        </row>
        <row r="853">
          <cell r="A853">
            <v>43431</v>
          </cell>
          <cell r="B853" t="str">
            <v>CAIXA DE CONCRETO ARMADO PRE-MOLDADO, SEM FUNDO, QUADRADA, DIMENSOES DE 0,60 X 0,60 X 0,50 M</v>
          </cell>
          <cell r="C853" t="str">
            <v>UN</v>
          </cell>
          <cell r="D853">
            <v>346.69</v>
          </cell>
        </row>
        <row r="854">
          <cell r="A854">
            <v>43432</v>
          </cell>
          <cell r="B854" t="str">
            <v>CAIXA DE CONCRETO ARMADO PRE-MOLDADO, SEM FUNDO, QUADRADA, DIMENSOES DE 0,80 X 0,80 X 0,50 M</v>
          </cell>
          <cell r="C854" t="str">
            <v>UN</v>
          </cell>
          <cell r="D854">
            <v>720.4</v>
          </cell>
        </row>
        <row r="855">
          <cell r="A855">
            <v>43433</v>
          </cell>
          <cell r="B855" t="str">
            <v>CAIXA DE CONCRETO ARMADO PRE-MOLDADO, SEM FUNDO, QUADRADA, DIMENSOES DE 1,00 X 1,00 X 0,50 M</v>
          </cell>
          <cell r="C855" t="str">
            <v>UN</v>
          </cell>
          <cell r="D855">
            <v>1135.76</v>
          </cell>
        </row>
        <row r="856">
          <cell r="A856">
            <v>43094</v>
          </cell>
          <cell r="B856" t="str">
            <v>CAIXA DE DERIVACAO PARA MEDIDOR DE ENERGIA, COM BARRAMENTO MONOFASICO, EM POLICARBONATO / TERMOPLASTICO - MODULO (PADRAO CONCESSIONARIA LOCAL)</v>
          </cell>
          <cell r="C856" t="str">
            <v>UN</v>
          </cell>
          <cell r="D856">
            <v>241.71</v>
          </cell>
        </row>
        <row r="857">
          <cell r="A857">
            <v>43093</v>
          </cell>
          <cell r="B857" t="str">
            <v>CAIXA DE DERIVACAO PARA MEDIDOR DE ENERGIA, COM BARRAMENTO POLIFASICO, EM POLICARBONATO / TERMOPLASTICO - MODULO (PADRAO CONCESSIONARIA LOCAL)</v>
          </cell>
          <cell r="C857" t="str">
            <v>UN</v>
          </cell>
          <cell r="D857">
            <v>256.87</v>
          </cell>
        </row>
        <row r="858">
          <cell r="A858">
            <v>11694</v>
          </cell>
          <cell r="B858" t="str">
            <v>CAIXA DE DESCARGA PLASTICA PARA BACIA / VASO SANITARIO DE EMBUTIR, COM ESPELHO ACIONADOR EM PLASTICO, CAPACIDADE 6 A 10 LITROS, (COMPLETA - ACESSORIOS INCLUSOS)</v>
          </cell>
          <cell r="C858" t="str">
            <v>UN</v>
          </cell>
          <cell r="D858">
            <v>1116.97</v>
          </cell>
        </row>
        <row r="859">
          <cell r="A859">
            <v>1030</v>
          </cell>
          <cell r="B859" t="str">
            <v>CAIXA DE DESCARGA PLASTICA PARA BACIA / VASO SANITARIO, EXTERNA, CAPACIDADE 9 LITROS, PUXADOR FIO DE NYLON, NAO INCLUSO CANO, BOLSA, ENGATE</v>
          </cell>
          <cell r="C859" t="str">
            <v>UN</v>
          </cell>
          <cell r="D859">
            <v>50.53</v>
          </cell>
        </row>
        <row r="860">
          <cell r="A860">
            <v>11881</v>
          </cell>
          <cell r="B860" t="str">
            <v>CAIXA DE GORDURA CILINDRICA EM CONCRETO SIMPLES, PRE-MOLDADA, COM DIAMETRO DE 40 CM E ALTURA DE 45 CM, COM TAMPA</v>
          </cell>
          <cell r="C860" t="str">
            <v>UN</v>
          </cell>
          <cell r="D860">
            <v>191.35</v>
          </cell>
        </row>
        <row r="861">
          <cell r="A861">
            <v>35277</v>
          </cell>
          <cell r="B861" t="str">
            <v>CAIXA DE GORDURA EM PVC, DIAMETRO MINIMO 300 MM, DIAMETRO DE SAIDA 100 MM, CAPACIDADE APROXIMADA 18 LITROS, COM TAMPA E CESTO</v>
          </cell>
          <cell r="C861" t="str">
            <v>UN</v>
          </cell>
          <cell r="D861">
            <v>397.38</v>
          </cell>
        </row>
        <row r="862">
          <cell r="A862">
            <v>10521</v>
          </cell>
          <cell r="B862" t="str">
            <v>CAIXA DE INCENDIO/ABRIGO PARA MANGUEIRA, DE EMBUTIR/INTERNA, COM 75 X 45 X 17 CM, EM CHAPA DE ACO, PORTA COM VENTILACAO, VISOR COM A INSCRICAO "INCENDIO", SUPORTE/CESTA INTERNA PARA A MANGUEIRA, PINTURA ELETROSTATICA VERMELHA</v>
          </cell>
          <cell r="C862" t="str">
            <v>UN</v>
          </cell>
          <cell r="D862">
            <v>403.25</v>
          </cell>
        </row>
        <row r="863">
          <cell r="A863">
            <v>10885</v>
          </cell>
          <cell r="B863" t="str">
            <v>CAIXA DE INCENDIO/ABRIGO PARA MANGUEIRA, DE EMBUTIR/INTERNA, COM 90 X 60 X 17 CM, EM CHAPA DE ACO, PORTA COM VENTILACAO, VISOR COM A INSCRICAO "INCENDIO", SUPORTE/CESTA INTERNA PARA A MANGUEIRA, PINTURA ELETROSTATICA VERMELHA</v>
          </cell>
          <cell r="C863" t="str">
            <v>UN</v>
          </cell>
          <cell r="D863">
            <v>510.07</v>
          </cell>
        </row>
        <row r="864">
          <cell r="A864">
            <v>20962</v>
          </cell>
          <cell r="B864" t="str">
            <v>CAIXA DE INCENDIO/ABRIGO PARA MANGUEIRA, DE SOBREPOR/EXTERNA, COM 75 X 45 X 17 CM, EM CHAPA DE ACO, PORTA COM VENTILACAO, VISOR COM A INSCRICAO "INCENDIO", SUPORTE/CESTA INTERNA PARA A MANGUEIRA, PINTURA ELETROSTATICA VERMELHA</v>
          </cell>
          <cell r="C864" t="str">
            <v>UN</v>
          </cell>
          <cell r="D864">
            <v>422.46</v>
          </cell>
        </row>
        <row r="865">
          <cell r="A865">
            <v>20963</v>
          </cell>
          <cell r="B865" t="str">
            <v>CAIXA DE INCENDIO/ABRIGO PARA MANGUEIRA, DE SOBREPOR/EXTERNA, COM 90 X 60 X 17 CM, EM CHAPA DE ACO, PORTA COM VENTILACAO, VISOR COM A INSCRICAO "INCENDIO", SUPORTE/CESTA INTERNA PARA A MANGUEIRA, PINTURA ELETROSTATICA VERMELHA</v>
          </cell>
          <cell r="C865" t="str">
            <v>UN</v>
          </cell>
          <cell r="D865">
            <v>516.07000000000005</v>
          </cell>
        </row>
        <row r="866">
          <cell r="A866">
            <v>34643</v>
          </cell>
          <cell r="B866" t="str">
            <v>CAIXA DE INSPECAO PARA ATERRAMENTO E PARA RAIOS, EM POLIPROPILENO, DIAMETRO = 300 MM X ALTURA = 400 MM (INCLUIDA TAMPA SEM ESCOTILHA)</v>
          </cell>
          <cell r="C866" t="str">
            <v>UN</v>
          </cell>
          <cell r="D866">
            <v>45.76</v>
          </cell>
        </row>
        <row r="867">
          <cell r="A867">
            <v>41480</v>
          </cell>
          <cell r="B867" t="str">
            <v>CAIXA DE INSPECAO PARA ATERRAMENTO OU OUTRO USO, EM PVC, DN = 250 X 250 MM (INCLUIDA TAMPA EM FERRO FUNDIDO SEM ESCOTILHA)</v>
          </cell>
          <cell r="C867" t="str">
            <v>UN</v>
          </cell>
          <cell r="D867">
            <v>53.06</v>
          </cell>
        </row>
        <row r="868">
          <cell r="A868">
            <v>41474</v>
          </cell>
          <cell r="B868" t="str">
            <v>CAIXA DE INSPECAO PARA ATERRAMENTO OU OUTRO USO, EM PVC, DN = 300 X *300* MM (INCLUIDA TAMPA EM FERRO FUNDIDO SEM ESCOTILHA)</v>
          </cell>
          <cell r="C868" t="str">
            <v>UN</v>
          </cell>
          <cell r="D868">
            <v>84.76</v>
          </cell>
        </row>
        <row r="869">
          <cell r="A869">
            <v>41475</v>
          </cell>
          <cell r="B869" t="str">
            <v>CAIXA DE INSPECAO PARA ATERRAMENTO OU OUTRO USO, EM PVC, DN = 300 X 250 MM (INCLUIDA TAMPA EM FERRO FUNDIDO SEM ESCOTILHA)</v>
          </cell>
          <cell r="C869" t="str">
            <v>UN</v>
          </cell>
          <cell r="D869">
            <v>72.319999999999993</v>
          </cell>
        </row>
        <row r="870">
          <cell r="A870">
            <v>41476</v>
          </cell>
          <cell r="B870" t="str">
            <v>CAIXA DE INSPECAO PARA ATERRAMENTO OU OUTRO USO, EM PVC, DN = 300 X 600 MM (INCLUIDA TAMPA EM FERRO FUNDIDO SEM ESCOTILHA)</v>
          </cell>
          <cell r="C870" t="str">
            <v>UN</v>
          </cell>
          <cell r="D870">
            <v>158.36000000000001</v>
          </cell>
        </row>
        <row r="871">
          <cell r="A871">
            <v>2555</v>
          </cell>
          <cell r="B871" t="str">
            <v>CAIXA DE LUZ "3 X 3" EM ACO ESMALTADA</v>
          </cell>
          <cell r="C871" t="str">
            <v>UN</v>
          </cell>
          <cell r="D871">
            <v>1.29</v>
          </cell>
        </row>
        <row r="872">
          <cell r="A872">
            <v>2556</v>
          </cell>
          <cell r="B872" t="str">
            <v>CAIXA DE LUZ "4 X 2" EM ACO ESMALTADA</v>
          </cell>
          <cell r="C872" t="str">
            <v>UN</v>
          </cell>
          <cell r="D872">
            <v>1.33</v>
          </cell>
        </row>
        <row r="873">
          <cell r="A873">
            <v>2557</v>
          </cell>
          <cell r="B873" t="str">
            <v>CAIXA DE LUZ "4 X 4" EM ACO ESMALTADA</v>
          </cell>
          <cell r="C873" t="str">
            <v>UN</v>
          </cell>
          <cell r="D873">
            <v>2.82</v>
          </cell>
        </row>
        <row r="874">
          <cell r="A874">
            <v>10569</v>
          </cell>
          <cell r="B874" t="str">
            <v>CAIXA DE PASSAGEM / DERIVACAO / LUZ, OCTOGONAL 4 X4, EM ACO ESMALTADA, COM FUNDO MOVEL SIMPLES (FMS)</v>
          </cell>
          <cell r="C874" t="str">
            <v>UN</v>
          </cell>
          <cell r="D874">
            <v>2.82</v>
          </cell>
        </row>
        <row r="875">
          <cell r="A875">
            <v>39810</v>
          </cell>
          <cell r="B875" t="str">
            <v>CAIXA DE PASSAGEM ELETRICA DE PAREDE, DE EMBUTIR, EM PVC, COM TAMPA APARAFUSADA, DIMENSOES 120 X 120 X *75* MM</v>
          </cell>
          <cell r="C875" t="str">
            <v>UN</v>
          </cell>
          <cell r="D875">
            <v>32.619999999999997</v>
          </cell>
        </row>
        <row r="876">
          <cell r="A876">
            <v>39811</v>
          </cell>
          <cell r="B876" t="str">
            <v>CAIXA DE PASSAGEM ELETRICA DE PAREDE, DE EMBUTIR, EM PVC, COM TAMPA APARAFUSADA, DIMENSOES 150 X 150 X *75* MM</v>
          </cell>
          <cell r="C876" t="str">
            <v>UN</v>
          </cell>
          <cell r="D876">
            <v>39.9</v>
          </cell>
        </row>
        <row r="877">
          <cell r="A877">
            <v>39812</v>
          </cell>
          <cell r="B877" t="str">
            <v>CAIXA DE PASSAGEM ELETRICA DE PAREDE, DE EMBUTIR, EM PVC, COM TAMPA APARAFUSADA, DIMENSOES 200 X 200 X *90* MM</v>
          </cell>
          <cell r="C877" t="str">
            <v>UN</v>
          </cell>
          <cell r="D877">
            <v>65.599999999999994</v>
          </cell>
        </row>
        <row r="878">
          <cell r="A878">
            <v>43096</v>
          </cell>
          <cell r="B878" t="str">
            <v>CAIXA DE PASSAGEM ELETRICA DE PAREDE, DE EMBUTIR, EM TERMOPLASTICO / PVC, COM TAMPA APARAFUSADA, DIMENSOES 400 X 400 X *120* MM</v>
          </cell>
          <cell r="C878" t="str">
            <v>UN</v>
          </cell>
          <cell r="D878">
            <v>217.46</v>
          </cell>
        </row>
        <row r="879">
          <cell r="A879">
            <v>43102</v>
          </cell>
          <cell r="B879" t="str">
            <v>CAIXA DE PASSAGEM ELETRICA DE PAREDE, DE SOBREPOR, EM PVC, COM TAMPA APARAFUSADA, DIMENSOES 300 X 300 X *100* MM</v>
          </cell>
          <cell r="C879" t="str">
            <v>UN</v>
          </cell>
          <cell r="D879">
            <v>132.22999999999999</v>
          </cell>
        </row>
        <row r="880">
          <cell r="A880">
            <v>43103</v>
          </cell>
          <cell r="B880" t="str">
            <v>CAIXA DE PASSAGEM ELETRICA DE PAREDE, DE SOBREPOR, EM PVC, COM TAMPA APARAFUSADA, DIMENSOES, 400 X 400 X *120* MM</v>
          </cell>
          <cell r="C880" t="str">
            <v>UN</v>
          </cell>
          <cell r="D880">
            <v>194.71</v>
          </cell>
        </row>
        <row r="881">
          <cell r="A881">
            <v>43098</v>
          </cell>
          <cell r="B881" t="str">
            <v>CAIXA DE PASSAGEM ELETRICA DE PAREDE, DE SOBREPOR, EM TERMOPLASTICO / PVC, COM TAMPA APARAFUSADA, DIMENSOES 200 X 200 X *100* MM</v>
          </cell>
          <cell r="C881" t="str">
            <v>UN</v>
          </cell>
          <cell r="D881">
            <v>73.66</v>
          </cell>
        </row>
        <row r="882">
          <cell r="A882">
            <v>43097</v>
          </cell>
          <cell r="B882" t="str">
            <v>CAIXA DE PASSAGEM ELETRICA DE PAREDE, DE SOBREPOR, EM TERMOPLASTICO / PVC, COM TAMPA APARAFUSADA, DIMENSOES, 150 X 150 X *100* MM</v>
          </cell>
          <cell r="C882" t="str">
            <v>UN</v>
          </cell>
          <cell r="D882">
            <v>43.64</v>
          </cell>
        </row>
        <row r="883">
          <cell r="A883">
            <v>43104</v>
          </cell>
          <cell r="B883" t="str">
            <v>CAIXA DE PASSAGEM ELETRICA, PARA PISO, EM PVC, DIMENSOES DE 3/4" A 4"</v>
          </cell>
          <cell r="C883" t="str">
            <v>UN</v>
          </cell>
          <cell r="D883">
            <v>516.23</v>
          </cell>
        </row>
        <row r="884">
          <cell r="A884">
            <v>39771</v>
          </cell>
          <cell r="B884" t="str">
            <v>CAIXA DE PASSAGEM METALICA DE SOBREPOR COM TAMPA PARAFUSADA, DIMENSOES 20 X 20 X 10 CM</v>
          </cell>
          <cell r="C884" t="str">
            <v>UN</v>
          </cell>
          <cell r="D884">
            <v>27.09</v>
          </cell>
        </row>
        <row r="885">
          <cell r="A885">
            <v>39772</v>
          </cell>
          <cell r="B885" t="str">
            <v>CAIXA DE PASSAGEM METALICA DE SOBREPOR COM TAMPA PARAFUSADA, DIMENSOES 30 X 30 X 10 CM</v>
          </cell>
          <cell r="C885" t="str">
            <v>UN</v>
          </cell>
          <cell r="D885">
            <v>53.26</v>
          </cell>
        </row>
        <row r="886">
          <cell r="A886">
            <v>39773</v>
          </cell>
          <cell r="B886" t="str">
            <v>CAIXA DE PASSAGEM METALICA DE SOBREPOR COM TAMPA PARAFUSADA, DIMENSOES 40 X 40 X 15 CM</v>
          </cell>
          <cell r="C886" t="str">
            <v>UN</v>
          </cell>
          <cell r="D886">
            <v>85.6</v>
          </cell>
        </row>
        <row r="887">
          <cell r="A887">
            <v>39774</v>
          </cell>
          <cell r="B887" t="str">
            <v>CAIXA DE PASSAGEM METALICA DE SOBREPOR COM TAMPA PARAFUSADA, DIMENSOES 50 X 50 X 15 CM</v>
          </cell>
          <cell r="C887" t="str">
            <v>UN</v>
          </cell>
          <cell r="D887">
            <v>128.04</v>
          </cell>
        </row>
        <row r="888">
          <cell r="A888">
            <v>39775</v>
          </cell>
          <cell r="B888" t="str">
            <v>CAIXA DE PASSAGEM METALICA DE SOBREPOR COM TAMPA PARAFUSADA, DIMENSOES 60 X 60 X 20 CM</v>
          </cell>
          <cell r="C888" t="str">
            <v>UN</v>
          </cell>
          <cell r="D888">
            <v>170.89</v>
          </cell>
        </row>
        <row r="889">
          <cell r="A889">
            <v>39776</v>
          </cell>
          <cell r="B889" t="str">
            <v>CAIXA DE PASSAGEM METALICA DE SOBREPOR COM TAMPA PARAFUSADA, DIMENSOES 70 X 70 X 20 CM</v>
          </cell>
          <cell r="C889" t="str">
            <v>UN</v>
          </cell>
          <cell r="D889">
            <v>206.52</v>
          </cell>
        </row>
        <row r="890">
          <cell r="A890">
            <v>39777</v>
          </cell>
          <cell r="B890" t="str">
            <v>CAIXA DE PASSAGEM METALICA DE SOBREPOR COM TAMPA PARAFUSADA, DIMENSOES 80 X 80 X 20 CM</v>
          </cell>
          <cell r="C890" t="str">
            <v>UN</v>
          </cell>
          <cell r="D890">
            <v>261.76</v>
          </cell>
        </row>
        <row r="891">
          <cell r="A891">
            <v>20254</v>
          </cell>
          <cell r="B891" t="str">
            <v>CAIXA DE PASSAGEM METALICA, DE SOBREPOR, COM TAMPA APARAFUSADA, DIMENSOES 15 X 15 X *10* CM</v>
          </cell>
          <cell r="C891" t="str">
            <v>UN</v>
          </cell>
          <cell r="D891">
            <v>19</v>
          </cell>
        </row>
        <row r="892">
          <cell r="A892">
            <v>20253</v>
          </cell>
          <cell r="B892" t="str">
            <v>CAIXA DE PASSAGEM METALICA, DE SOBREPOR, COM TAMPA APARAFUSADA, DIMENSOES 35 X 35 X *12* CM</v>
          </cell>
          <cell r="C892" t="str">
            <v>UN</v>
          </cell>
          <cell r="D892">
            <v>62.39</v>
          </cell>
        </row>
        <row r="893">
          <cell r="A893">
            <v>1872</v>
          </cell>
          <cell r="B893" t="str">
            <v>CAIXA DE PASSAGEM, EM PVC, DE 4" X 2", PARA ELETRODUTO FLEXIVEL CORRUGADO</v>
          </cell>
          <cell r="C893" t="str">
            <v>UN</v>
          </cell>
          <cell r="D893">
            <v>2.0499999999999998</v>
          </cell>
        </row>
        <row r="894">
          <cell r="A894">
            <v>1873</v>
          </cell>
          <cell r="B894" t="str">
            <v>CAIXA DE PASSAGEM, EM PVC, DE 4" X 4", PARA ELETRODUTO FLEXIVEL CORRUGADO</v>
          </cell>
          <cell r="C894" t="str">
            <v>UN</v>
          </cell>
          <cell r="D894">
            <v>4.08</v>
          </cell>
        </row>
        <row r="895">
          <cell r="A895">
            <v>14055</v>
          </cell>
          <cell r="B895" t="str">
            <v>CAIXA DE PASSAGEM/ LUZ / TELEFONIA, DE EMBUTIR, EM CHAPA DE ACO GALVANIZADO, DIMENSOES 120 X 120 X *12* CM (PADRAO CONCESSIONARIA LOCAL)</v>
          </cell>
          <cell r="C895" t="str">
            <v>UN</v>
          </cell>
          <cell r="D895">
            <v>570.12</v>
          </cell>
        </row>
        <row r="896">
          <cell r="A896">
            <v>11247</v>
          </cell>
          <cell r="B896" t="str">
            <v>CAIXA DE PASSAGEM/ LUZ / TELEFONIA, DE EMBUTIR, EM CHAPA DE ACO GALVANIZADO, DIMENSOES 150 X 150 X 15 CM (PADRAO CONCESSIONARIA LOCAL)</v>
          </cell>
          <cell r="C896" t="str">
            <v>UN</v>
          </cell>
          <cell r="D896">
            <v>1199.6600000000001</v>
          </cell>
        </row>
        <row r="897">
          <cell r="A897">
            <v>11250</v>
          </cell>
          <cell r="B897" t="str">
            <v>CAIXA DE PASSAGEM/ LUZ / TELEFONIA, DE EMBUTIR, EM CHAPA DE ACO GALVANIZADO, DIMENSOES 20 X 20 X *12* CM (PADRAO CONCESSIONARIA LOCAL)</v>
          </cell>
          <cell r="C897" t="str">
            <v>UN</v>
          </cell>
          <cell r="D897">
            <v>51.65</v>
          </cell>
        </row>
        <row r="898">
          <cell r="A898">
            <v>11249</v>
          </cell>
          <cell r="B898" t="str">
            <v>CAIXA DE PASSAGEM/ LUZ / TELEFONIA, DE EMBUTIR, EM CHAPA DE ACO GALVANIZADO, DIMENSOES 200 X 200 X 20 CM (PADRAO CONCESSIONARIA LOCAL)</v>
          </cell>
          <cell r="C898" t="str">
            <v>UN</v>
          </cell>
          <cell r="D898">
            <v>2343.37</v>
          </cell>
        </row>
        <row r="899">
          <cell r="A899">
            <v>11251</v>
          </cell>
          <cell r="B899" t="str">
            <v>CAIXA DE PASSAGEM/ LUZ / TELEFONIA, DE EMBUTIR, EM CHAPA DE ACO GALVANIZADO, DIMENSOES 40 X 40 X *12* CM (PADRAO CONCESSIONARIA LOCAL)</v>
          </cell>
          <cell r="C899" t="str">
            <v>UN</v>
          </cell>
          <cell r="D899">
            <v>114.4</v>
          </cell>
        </row>
        <row r="900">
          <cell r="A900">
            <v>11253</v>
          </cell>
          <cell r="B900" t="str">
            <v>CAIXA DE PASSAGEM/ LUZ / TELEFONIA, DE EMBUTIR, EM CHAPA DE ACO GALVANIZADO, DIMENSOES 60 X 60 X *12* CM (PADRAO CONCESSIONARIA LOCAL)</v>
          </cell>
          <cell r="C900" t="str">
            <v>UN</v>
          </cell>
          <cell r="D900">
            <v>189.57</v>
          </cell>
        </row>
        <row r="901">
          <cell r="A901">
            <v>11255</v>
          </cell>
          <cell r="B901" t="str">
            <v>CAIXA DE PASSAGEM/ LUZ / TELEFONIA, DE EMBUTIR, EM CHAPA DE ACO GALVANIZADO, DIMENSOES 80 X 80 X *12* CM (PADRAO CONCESSIONARIA LOCAL)</v>
          </cell>
          <cell r="C901" t="str">
            <v>UN</v>
          </cell>
          <cell r="D901">
            <v>283.41000000000003</v>
          </cell>
        </row>
        <row r="902">
          <cell r="A902">
            <v>11256</v>
          </cell>
          <cell r="B902" t="str">
            <v>CAIXA DE PASSAGEM/ LUZ / TELEFONIA, DE SOBREPOR, EM CHAPA DE ACO GALVANIZADO, DIMENSOES 80 X 80 X *12* CM (PADRAO CONCESSIONARIA LOCAL)</v>
          </cell>
          <cell r="C902" t="str">
            <v>UN</v>
          </cell>
          <cell r="D902">
            <v>355</v>
          </cell>
        </row>
        <row r="903">
          <cell r="A903">
            <v>39693</v>
          </cell>
          <cell r="B903" t="str">
            <v>CAIXA DE PROTECAO EXTERNA PARA MEDIDOR HOROSAZONAL, DE BAIXA TENSAO, COM MODULO, EM CHAPA DE ACO (PADRAO DA CONCESSIONARIA LOCAL)</v>
          </cell>
          <cell r="C903" t="str">
            <v>UN</v>
          </cell>
          <cell r="D903">
            <v>2229.58</v>
          </cell>
        </row>
        <row r="904">
          <cell r="A904">
            <v>39692</v>
          </cell>
          <cell r="B904" t="str">
            <v>CAIXA DE PROTECAO PARA TRANSFORMADOR CORRENTE, EM CHAPA DE ACO 18 USG (PADRAO DA CONCESSIONARIA LOCAL)</v>
          </cell>
          <cell r="C904" t="str">
            <v>UN</v>
          </cell>
          <cell r="D904">
            <v>713.41</v>
          </cell>
        </row>
        <row r="905">
          <cell r="A905">
            <v>1062</v>
          </cell>
          <cell r="B905" t="str">
            <v>CAIXA INTERNA/EXTERNA DE MEDICAO PARA 1 MEDIDOR TRIFASICO, COM VISOR, EM CHAPA DE ACO 18 USG (PADRAO DA CONCESSIONARIA LOCAL)</v>
          </cell>
          <cell r="C905" t="str">
            <v>UN</v>
          </cell>
          <cell r="D905">
            <v>226.09</v>
          </cell>
        </row>
        <row r="906">
          <cell r="A906">
            <v>39686</v>
          </cell>
          <cell r="B906" t="str">
            <v>CAIXA INTERNA/EXTERNA DE MEDICAO PARA 4 MEDIDORES MONOFASICOS, COM VISOR, EM CHAPA DE ACO 18 USG (PADRAO DA CONCESSIONARIA LOCAL)</v>
          </cell>
          <cell r="C906" t="str">
            <v>UN</v>
          </cell>
          <cell r="D906">
            <v>366.09</v>
          </cell>
        </row>
        <row r="907">
          <cell r="A907">
            <v>43095</v>
          </cell>
          <cell r="B907" t="str">
            <v>CAIXA MODULAR PARA MEDIDOR DE ENERGIA AGRUPADA, EM POLICARBONATO / TERMOPLASTICO, COM SUPORTE PARA DISJUNTOR (PADRAO DA CONCESSIONARIA LOCAL)</v>
          </cell>
          <cell r="C907" t="str">
            <v>UN</v>
          </cell>
          <cell r="D907">
            <v>143.30000000000001</v>
          </cell>
        </row>
        <row r="908">
          <cell r="A908">
            <v>1871</v>
          </cell>
          <cell r="B908" t="str">
            <v>CAIXA OCTOGONAL DE FUNDO MOVEL, EM PVC, DE 3" X 3", PARA ELETRODUTO FLEXIVEL CORRUGADO</v>
          </cell>
          <cell r="C908" t="str">
            <v>UN</v>
          </cell>
          <cell r="D908">
            <v>3.67</v>
          </cell>
        </row>
        <row r="909">
          <cell r="A909">
            <v>12001</v>
          </cell>
          <cell r="B909" t="str">
            <v>CAIXA OCTOGONAL DE FUNDO MOVEL, EM PVC, DE 4" X 4", PARA ELETRODUTO FLEXIVEL CORRUGADO</v>
          </cell>
          <cell r="C909" t="str">
            <v>UN</v>
          </cell>
          <cell r="D909">
            <v>5.31</v>
          </cell>
        </row>
        <row r="910">
          <cell r="A910">
            <v>11882</v>
          </cell>
          <cell r="B910" t="str">
            <v>CAIXA PARA HIDROMETRO CONCRETO PRE MOLDADO, *0,24 M X 0,45 M X 0,30* M (L X C X A)</v>
          </cell>
          <cell r="C910" t="str">
            <v>UN</v>
          </cell>
          <cell r="D910">
            <v>137.32</v>
          </cell>
        </row>
        <row r="911">
          <cell r="A911">
            <v>1068</v>
          </cell>
          <cell r="B911" t="str">
            <v>CAIXA PARA MEDICAO COLETIVA TIPO L, PADRAO BIFASICO OU TRIFASICO, PARA ATE 4 MEDIDORES, SEM BARRAMENTO E COM PORTAS INFERIOR E SUPERIOR</v>
          </cell>
          <cell r="C911" t="str">
            <v>UN</v>
          </cell>
          <cell r="D911">
            <v>1491.32</v>
          </cell>
        </row>
        <row r="912">
          <cell r="A912">
            <v>39690</v>
          </cell>
          <cell r="B912" t="str">
            <v>CAIXA PARA MEDICAO COLETIVA TIPO M, PADRAO BIFASICO OU TRIFASICO, PARA ATE 8 MEDIDORES, SEM BARRAMENTO E COM PORTAS INFERIOR E SUPERIOR</v>
          </cell>
          <cell r="C912" t="str">
            <v>UN</v>
          </cell>
          <cell r="D912">
            <v>2501.94</v>
          </cell>
        </row>
        <row r="913">
          <cell r="A913">
            <v>39691</v>
          </cell>
          <cell r="B913" t="str">
            <v>CAIXA PARA MEDICAO COLETIVA TIPO N, PADRAO BIFASICO OU TRIFASICO, PARA ATE 12 MEDIDORES, SEM BARRAMENTO E COM PORTAS INFERIOR E SUPERIOR</v>
          </cell>
          <cell r="C913" t="str">
            <v>UN</v>
          </cell>
          <cell r="D913">
            <v>3146.74</v>
          </cell>
        </row>
        <row r="914">
          <cell r="A914">
            <v>39808</v>
          </cell>
          <cell r="B914" t="str">
            <v>CAIXA PARA MEDIDOR MONOFASICO, EM POLICARBONATO / TERMOPLASTICO, PARA ALOJAR 1 DISJUNTOR (PADRAO DA CONCESSIONARIA LOCAL)</v>
          </cell>
          <cell r="C914" t="str">
            <v>UN</v>
          </cell>
          <cell r="D914">
            <v>74.81</v>
          </cell>
        </row>
        <row r="915">
          <cell r="A915">
            <v>39809</v>
          </cell>
          <cell r="B915" t="str">
            <v>CAIXA PARA MEDIDOR POLIFASICO, EM POLICARBONATO / TERMOPLASTICO, PARA ALOJAR 1 DISJUNTOR (PADRAO DA CONCESSIONARIA LOCAL)</v>
          </cell>
          <cell r="C915" t="str">
            <v>UN</v>
          </cell>
          <cell r="D915">
            <v>177.45</v>
          </cell>
        </row>
        <row r="916">
          <cell r="A916">
            <v>43439</v>
          </cell>
          <cell r="B916" t="str">
            <v>CAIXA PRE-MOLDADA PARA BOCA DE LOBO, EM CONCRETO ARMADO, COM FCK DE 25 MPA, COM DIMENSOES 1,10 X 0,65 X 1,00 M (COMPRIMENTO X LARGURA X ALTURA)</v>
          </cell>
          <cell r="C916" t="str">
            <v>UN</v>
          </cell>
          <cell r="D916">
            <v>630.35</v>
          </cell>
        </row>
        <row r="917">
          <cell r="A917">
            <v>5103</v>
          </cell>
          <cell r="B917" t="str">
            <v>CAIXA SIFONADA PVC, 100 X 100 X 50 MM, COM GRELHA REDONDA, BRANCA</v>
          </cell>
          <cell r="C917" t="str">
            <v>UN</v>
          </cell>
          <cell r="D917">
            <v>25.15</v>
          </cell>
        </row>
        <row r="918">
          <cell r="A918">
            <v>11880</v>
          </cell>
          <cell r="B918" t="str">
            <v>CAIXA SIFONADA PVC, 250 X 230 X 75 MM, COM TAMPA CEGA QUADRADA, BRANCA</v>
          </cell>
          <cell r="C918" t="str">
            <v>UN</v>
          </cell>
          <cell r="D918">
            <v>105.81</v>
          </cell>
        </row>
        <row r="919">
          <cell r="A919">
            <v>11714</v>
          </cell>
          <cell r="B919" t="str">
            <v>CAIXA SIFONADA, PVC, 150 X *185* X 75 MM, COM GRELHA QUADRADA, BRANCA</v>
          </cell>
          <cell r="C919" t="str">
            <v>UN</v>
          </cell>
          <cell r="D919">
            <v>72.08</v>
          </cell>
        </row>
        <row r="920">
          <cell r="A920">
            <v>11712</v>
          </cell>
          <cell r="B920" t="str">
            <v>CAIXA SIFONADA, PVC, 150 X 150 X 50 MM, COM GRELHA QUADRADA, BRANCA (NBR 5688)</v>
          </cell>
          <cell r="C920" t="str">
            <v>UN</v>
          </cell>
          <cell r="D920">
            <v>47.07</v>
          </cell>
        </row>
        <row r="921">
          <cell r="A921">
            <v>11717</v>
          </cell>
          <cell r="B921" t="str">
            <v>CAIXA SIFONADA, PVC, 150 X 150 X 50 MM, COM GRELHA REDONDA, BRANCA</v>
          </cell>
          <cell r="C921" t="str">
            <v>UN</v>
          </cell>
          <cell r="D921">
            <v>56.74</v>
          </cell>
        </row>
        <row r="922">
          <cell r="A922">
            <v>1106</v>
          </cell>
          <cell r="B922" t="str">
            <v>CAL HIDRATADA CH-I PARA ARGAMASSAS</v>
          </cell>
          <cell r="C922" t="str">
            <v>KG</v>
          </cell>
          <cell r="D922">
            <v>1.1000000000000001</v>
          </cell>
        </row>
        <row r="923">
          <cell r="A923">
            <v>11161</v>
          </cell>
          <cell r="B923" t="str">
            <v>CAL HIDRATADA PARA PINTURA</v>
          </cell>
          <cell r="C923" t="str">
            <v>KG</v>
          </cell>
          <cell r="D923">
            <v>1.84</v>
          </cell>
        </row>
        <row r="924">
          <cell r="A924">
            <v>1107</v>
          </cell>
          <cell r="B924" t="str">
            <v>CAL VIRGEM COMUM PARA ARGAMASSAS (NBR 6453)</v>
          </cell>
          <cell r="C924" t="str">
            <v>KG</v>
          </cell>
          <cell r="D924">
            <v>0.93</v>
          </cell>
        </row>
        <row r="925">
          <cell r="A925">
            <v>44479</v>
          </cell>
          <cell r="B925" t="str">
            <v>CALCARIO DOLOMITICO A (POSTO PEDREIRA/FORNECEDOR, SEM FRETE)</v>
          </cell>
          <cell r="C925" t="str">
            <v>KG</v>
          </cell>
          <cell r="D925">
            <v>0.12</v>
          </cell>
        </row>
        <row r="926">
          <cell r="A926">
            <v>4759</v>
          </cell>
          <cell r="B926" t="str">
            <v>CALCETEIRO / RASTELEIRO (HORISTA)</v>
          </cell>
          <cell r="C926" t="str">
            <v>H</v>
          </cell>
          <cell r="D926">
            <v>26.07</v>
          </cell>
        </row>
        <row r="927">
          <cell r="A927">
            <v>41068</v>
          </cell>
          <cell r="B927" t="str">
            <v>CALCETEIRO / RASTELEIRO (MENSALISTA)</v>
          </cell>
          <cell r="C927" t="str">
            <v>MES</v>
          </cell>
          <cell r="D927">
            <v>4570.13</v>
          </cell>
        </row>
        <row r="928">
          <cell r="A928">
            <v>12618</v>
          </cell>
          <cell r="B928" t="str">
            <v>CALHA / PERFIL PLUVIAL DE PVC, DIAMETRO ENTRE *119 E 170* MM, COMPRIMENTO DE 3 M, PARA DRENAGEM PLUVIAL PREDIAL</v>
          </cell>
          <cell r="C928" t="str">
            <v>UN</v>
          </cell>
          <cell r="D928">
            <v>190.57</v>
          </cell>
        </row>
        <row r="929">
          <cell r="A929">
            <v>1108</v>
          </cell>
          <cell r="B929" t="str">
            <v>CALHA MOLDURA AMERICANA DE CHAPA DE ACO GALVANIZADA NUM 26, CORTE 33 CM</v>
          </cell>
          <cell r="C929" t="str">
            <v>M</v>
          </cell>
          <cell r="D929">
            <v>24.32</v>
          </cell>
        </row>
        <row r="930">
          <cell r="A930">
            <v>1117</v>
          </cell>
          <cell r="B930" t="str">
            <v>CALHA PARA AGUA FURTADA DE CHAPA DE ACO GALVANIZADA NUM 26, CORTE 40 CM</v>
          </cell>
          <cell r="C930" t="str">
            <v>M</v>
          </cell>
          <cell r="D930">
            <v>24.51</v>
          </cell>
        </row>
        <row r="931">
          <cell r="A931">
            <v>1118</v>
          </cell>
          <cell r="B931" t="str">
            <v>CALHA PARA AGUA FURTADA DE CHAPA DE ACO GALVANIZADA NUM 26, CORTE 50 CM</v>
          </cell>
          <cell r="C931" t="str">
            <v>M</v>
          </cell>
          <cell r="D931">
            <v>28.97</v>
          </cell>
        </row>
        <row r="932">
          <cell r="A932">
            <v>1110</v>
          </cell>
          <cell r="B932" t="str">
            <v>CALHA PLATIBANDA DE CHAPA DE ACO GALVANIZADA NUM 26, CORTE 45 CM</v>
          </cell>
          <cell r="C932" t="str">
            <v>M</v>
          </cell>
          <cell r="D932">
            <v>28.97</v>
          </cell>
        </row>
        <row r="933">
          <cell r="A933">
            <v>40784</v>
          </cell>
          <cell r="B933" t="str">
            <v>CALHA QUADRADA DE CHAPA DE ACO GALVANIZADA NUM 24, CORTE 100 CM</v>
          </cell>
          <cell r="C933" t="str">
            <v>M</v>
          </cell>
          <cell r="D933">
            <v>79.900000000000006</v>
          </cell>
        </row>
        <row r="934">
          <cell r="A934">
            <v>40782</v>
          </cell>
          <cell r="B934" t="str">
            <v>CALHA QUADRADA DE CHAPA DE ACO GALVANIZADA NUM 24, CORTE 33 CM</v>
          </cell>
          <cell r="C934" t="str">
            <v>M</v>
          </cell>
          <cell r="D934">
            <v>31.35</v>
          </cell>
        </row>
        <row r="935">
          <cell r="A935">
            <v>40783</v>
          </cell>
          <cell r="B935" t="str">
            <v>CALHA QUADRADA DE CHAPA DE ACO GALVANIZADA NUM 24, CORTE 50 CM</v>
          </cell>
          <cell r="C935" t="str">
            <v>M</v>
          </cell>
          <cell r="D935">
            <v>40.840000000000003</v>
          </cell>
        </row>
        <row r="936">
          <cell r="A936">
            <v>1109</v>
          </cell>
          <cell r="B936" t="str">
            <v>CALHA QUADRADA DE CHAPA DE ACO GALVANIZADA NUM 26, CORTE 33 CM</v>
          </cell>
          <cell r="C936" t="str">
            <v>M</v>
          </cell>
          <cell r="D936">
            <v>24.32</v>
          </cell>
        </row>
        <row r="937">
          <cell r="A937">
            <v>1119</v>
          </cell>
          <cell r="B937" t="str">
            <v>CALHA QUADRADA DE CHAPA DE ACO GALVANIZADA NUM 28, CORTE 25 CM</v>
          </cell>
          <cell r="C937" t="str">
            <v>M</v>
          </cell>
          <cell r="D937">
            <v>15.67</v>
          </cell>
        </row>
        <row r="938">
          <cell r="A938">
            <v>13115</v>
          </cell>
          <cell r="B938" t="str">
            <v>CALHA/CANALETA DE CONCRETO SIMPLES, TIPO MEIA CANA, DIAMETRO DE 20 CM, PARA AGUA PLUVIAL</v>
          </cell>
          <cell r="C938" t="str">
            <v>M</v>
          </cell>
          <cell r="D938">
            <v>27.4</v>
          </cell>
        </row>
        <row r="939">
          <cell r="A939">
            <v>10541</v>
          </cell>
          <cell r="B939" t="str">
            <v>CALHA/CANALETA DE CONCRETO SIMPLES, TIPO MEIA CANA, DIAMETRO DE 30 CM, PARA AGUA PLUVIAL</v>
          </cell>
          <cell r="C939" t="str">
            <v>M</v>
          </cell>
          <cell r="D939">
            <v>33.479999999999997</v>
          </cell>
        </row>
        <row r="940">
          <cell r="A940">
            <v>10542</v>
          </cell>
          <cell r="B940" t="str">
            <v>CALHA/CANALETA DE CONCRETO SIMPLES, TIPO MEIA CANA, DIAMETRO DE 40 CM, PARA AGUA PLUVIAL</v>
          </cell>
          <cell r="C940" t="str">
            <v>M</v>
          </cell>
          <cell r="D940">
            <v>43.79</v>
          </cell>
        </row>
        <row r="941">
          <cell r="A941">
            <v>10543</v>
          </cell>
          <cell r="B941" t="str">
            <v>CALHA/CANALETA DE CONCRETO SIMPLES, TIPO MEIA CANA, DIAMETRO DE 50 CM, PARA AGUA PLUVIAL</v>
          </cell>
          <cell r="C941" t="str">
            <v>M</v>
          </cell>
          <cell r="D941">
            <v>71.05</v>
          </cell>
        </row>
        <row r="942">
          <cell r="A942">
            <v>10544</v>
          </cell>
          <cell r="B942" t="str">
            <v>CALHA/CANALETA DE CONCRETO SIMPLES, TIPO MEIA CANA, DIAMETRO DE 60 CM, PARA AGUA PLUVIAL</v>
          </cell>
          <cell r="C942" t="str">
            <v>M</v>
          </cell>
          <cell r="D942">
            <v>91.89</v>
          </cell>
        </row>
        <row r="943">
          <cell r="A943">
            <v>10545</v>
          </cell>
          <cell r="B943" t="str">
            <v>CALHA/CANALETA DE CONCRETO SIMPLES, TIPO MEIA CANA, DIAMETRO DE 80 CM, PARA AGUA PLUVIAL</v>
          </cell>
          <cell r="C943" t="str">
            <v>M</v>
          </cell>
          <cell r="D943">
            <v>171.74</v>
          </cell>
        </row>
        <row r="944">
          <cell r="A944">
            <v>38365</v>
          </cell>
          <cell r="B944" t="str">
            <v>CAMADA SEPARADORA DE FILME DE POLIETILENO 20 A 25 MICRA</v>
          </cell>
          <cell r="C944" t="str">
            <v>M2</v>
          </cell>
          <cell r="D944">
            <v>2.1800000000000002</v>
          </cell>
        </row>
        <row r="945">
          <cell r="A945">
            <v>44056</v>
          </cell>
          <cell r="B945" t="str">
            <v>CAMINHAO TOCO, PESO BRUTO TOTAL 10700 KG, CARGA UTIL MAXIMA 7400 KG, DISTANCIA ENTRE EIXOS 4,00 M, POTENCIA 175 CV (INCLUI CABINE E CHASSI, NAO INCLUI CARROCERIA)</v>
          </cell>
          <cell r="C945" t="str">
            <v>UN</v>
          </cell>
          <cell r="D945">
            <v>471700.88</v>
          </cell>
        </row>
        <row r="946">
          <cell r="A946">
            <v>44057</v>
          </cell>
          <cell r="B946" t="str">
            <v>CAMINHAO TOCO, PESO BRUTO TOTAL 13200 KG, CARGA UTIL MAXIMA 9200 KG, DISTANCIA ENTRE EIXOS 3,31 M, POTENCIA 175 CV (INCLUI CABINE E CHASSI, NAO INCLUI CARROCERIA)</v>
          </cell>
          <cell r="C946" t="str">
            <v>UN</v>
          </cell>
          <cell r="D946">
            <v>503450</v>
          </cell>
        </row>
        <row r="947">
          <cell r="A947">
            <v>37754</v>
          </cell>
          <cell r="B947" t="str">
            <v>CAMINHAO TOCO, PESO BRUTO TOTAL 14300 KG, CARGA UTIL MAXIMA 9480 KG, DISTANCIA ENTRE EIXOS 4,80 M, POTENCIA 185 CV (INCLUI CABINE E CHASSI, NAO INCLUI CARROCERIA)</v>
          </cell>
          <cell r="C947" t="str">
            <v>UN</v>
          </cell>
          <cell r="D947">
            <v>520503.81</v>
          </cell>
        </row>
        <row r="948">
          <cell r="A948">
            <v>44058</v>
          </cell>
          <cell r="B948" t="str">
            <v>CAMINHAO TOCO, PESO BRUTO TOTAL 16000 KG, CARGA UTIL MAXIMA 10830 KG, DISTANCIA ENTRE EIXOS 3,56 M, POTENCIA 226 CV (INCLUI CABINE E CHASSI, NAO INCLUI CARROCERIA)</v>
          </cell>
          <cell r="C948" t="str">
            <v>UN</v>
          </cell>
          <cell r="D948">
            <v>548805.86</v>
          </cell>
        </row>
        <row r="949">
          <cell r="A949">
            <v>37752</v>
          </cell>
          <cell r="B949" t="str">
            <v>CAMINHAO TOCO, PESO BRUTO TOTAL 16000 KG, CARGA UTIL MAXIMA 11030 KG, DISTANCIA ENTRE EIXOS 5,41 M, POTENCIA 185 CV (INCLUI CABINE E CHASSI, NAO INCLUI CARROCERIA)</v>
          </cell>
          <cell r="C949" t="str">
            <v>UN</v>
          </cell>
          <cell r="D949">
            <v>571483.76</v>
          </cell>
        </row>
        <row r="950">
          <cell r="A950">
            <v>37758</v>
          </cell>
          <cell r="B950" t="str">
            <v>CAMINHAO TRUCADO, PESO BRUTO TOTAL 23000 KG, CARGA UTIL MAXIMA 15285 KG, DISTANCIA ENTRE EIXOS 4,80 M, POTENCIA 326 CV (INCLUI CABINE E CHASSI, NAO INCLUI CARROCERIA)</v>
          </cell>
          <cell r="C950" t="str">
            <v>UN</v>
          </cell>
          <cell r="D950">
            <v>720250.97</v>
          </cell>
        </row>
        <row r="951">
          <cell r="A951">
            <v>44060</v>
          </cell>
          <cell r="B951" t="str">
            <v>CAMINHAO TRUCADO, PESO BRUTO TOTAL 23000 KG, CARGA UTIL MAXIMA 15460 KG, DISTANCIA ENTRE EIXOS 4,80 M, POTENCIA 286 CV (INCLUI CABINE E CHASSI, NAO INCLUI CARROCERIA)</v>
          </cell>
          <cell r="C951" t="str">
            <v>UN</v>
          </cell>
          <cell r="D951">
            <v>696665.95</v>
          </cell>
        </row>
        <row r="952">
          <cell r="A952">
            <v>44061</v>
          </cell>
          <cell r="B952" t="str">
            <v>CAMINHAO TRUCADO, PESO BRUTO TOTAL 23000 KG, CARGA UTIL MAXIMA 16540 KG, DISTANCIA ENTRE EIXOS 4,80 M, POTENCIA 256 CV (INCLUI CABINE E CHASSI, NAO INCLUI CARROCERIA)</v>
          </cell>
          <cell r="C952" t="str">
            <v>UN</v>
          </cell>
          <cell r="D952">
            <v>683059.21</v>
          </cell>
        </row>
        <row r="953">
          <cell r="A953">
            <v>1159</v>
          </cell>
          <cell r="B953" t="str">
            <v>CAMINHONETE COM MOTOR A DIESEL, POTENCIA *160* CV, CABINE DUPLA, 4X4</v>
          </cell>
          <cell r="C953" t="str">
            <v>UN</v>
          </cell>
          <cell r="D953">
            <v>282026.67</v>
          </cell>
        </row>
        <row r="954">
          <cell r="A954">
            <v>12114</v>
          </cell>
          <cell r="B954" t="str">
            <v>CAMPAINHA ALTA POTENCIA 110V / 220V, DIAMETRO 150 MM</v>
          </cell>
          <cell r="C954" t="str">
            <v>UN</v>
          </cell>
          <cell r="D954">
            <v>147.46</v>
          </cell>
        </row>
        <row r="955">
          <cell r="A955">
            <v>38106</v>
          </cell>
          <cell r="B955" t="str">
            <v>CAMPAINHA CIGARRA 127 V / 220 V (APENAS MODULO)</v>
          </cell>
          <cell r="C955" t="str">
            <v>UN</v>
          </cell>
          <cell r="D955">
            <v>20.04</v>
          </cell>
        </row>
        <row r="956">
          <cell r="A956">
            <v>38085</v>
          </cell>
          <cell r="B956" t="str">
            <v>CAMPAINHA CIGARRA 127 V / 220 V, CONJUNTO MONTADO PARA EMBUTIR 4" X 2" (PLACA + SUPORTE + MODULO)</v>
          </cell>
          <cell r="C956" t="str">
            <v>UN</v>
          </cell>
          <cell r="D956">
            <v>23.67</v>
          </cell>
        </row>
        <row r="957">
          <cell r="A957">
            <v>659</v>
          </cell>
          <cell r="B957" t="str">
            <v>CANALETA DE CONCRETO 14 X 19 X 19 CM (CLASSE C - NBR 6136)</v>
          </cell>
          <cell r="C957" t="str">
            <v>UN</v>
          </cell>
          <cell r="D957">
            <v>2.78</v>
          </cell>
        </row>
        <row r="958">
          <cell r="A958">
            <v>660</v>
          </cell>
          <cell r="B958" t="str">
            <v>CANALETA DE CONCRETO 19 X 19 X 19 CM (CLASSE C - NBR 6136)</v>
          </cell>
          <cell r="C958" t="str">
            <v>UN</v>
          </cell>
          <cell r="D958">
            <v>3.33</v>
          </cell>
        </row>
        <row r="959">
          <cell r="A959">
            <v>658</v>
          </cell>
          <cell r="B959" t="str">
            <v>CANALETA DE CONCRETO 9 X 19 X 19 CM (CLASSE C - NBR 6136)</v>
          </cell>
          <cell r="C959" t="str">
            <v>UN</v>
          </cell>
          <cell r="D959">
            <v>1.88</v>
          </cell>
        </row>
        <row r="960">
          <cell r="A960">
            <v>38599</v>
          </cell>
          <cell r="B960" t="str">
            <v>CANALETA DE CONCRETO ESTRUTURAL 14 X 19 X 29 CM, FBK 14 MPA (NBR 6136)</v>
          </cell>
          <cell r="C960" t="str">
            <v>UN</v>
          </cell>
          <cell r="D960">
            <v>5.79</v>
          </cell>
        </row>
        <row r="961">
          <cell r="A961">
            <v>38596</v>
          </cell>
          <cell r="B961" t="str">
            <v>CANALETA DE CONCRETO ESTRUTURAL 14 X 19 X 29 CM, FBK 4,5 MPA (NBR 6136)</v>
          </cell>
          <cell r="C961" t="str">
            <v>UN</v>
          </cell>
          <cell r="D961">
            <v>4.8099999999999996</v>
          </cell>
        </row>
        <row r="962">
          <cell r="A962">
            <v>38600</v>
          </cell>
          <cell r="B962" t="str">
            <v>CANALETA DE CONCRETO ESTRUTURAL 14 X 19 X 39 CM, FBK 14 MPA (NBR 6136)</v>
          </cell>
          <cell r="C962" t="str">
            <v>UN</v>
          </cell>
          <cell r="D962">
            <v>6.14</v>
          </cell>
        </row>
        <row r="963">
          <cell r="A963">
            <v>38597</v>
          </cell>
          <cell r="B963" t="str">
            <v>CANALETA DE CONCRETO ESTRUTURAL 14 X 19 X 39 CM, FBK 4,5 MPA (NBR 6136)</v>
          </cell>
          <cell r="C963" t="str">
            <v>UN</v>
          </cell>
          <cell r="D963">
            <v>4.84</v>
          </cell>
        </row>
        <row r="964">
          <cell r="A964">
            <v>38548</v>
          </cell>
          <cell r="B964" t="str">
            <v>CANALETA ESTRUTURAL CERAMICA DE 14 X 19 X 19 CM (L X A X C) E 6,0 MPA</v>
          </cell>
          <cell r="C964" t="str">
            <v>UN</v>
          </cell>
          <cell r="D964">
            <v>1.84</v>
          </cell>
        </row>
        <row r="965">
          <cell r="A965">
            <v>34649</v>
          </cell>
          <cell r="B965" t="str">
            <v>CANALETA ESTRUTURAL CERAMICA DE 14 X 19 X 29 CM (L X A X C) E 6,0 MPA</v>
          </cell>
          <cell r="C965" t="str">
            <v>UN</v>
          </cell>
          <cell r="D965">
            <v>2.69</v>
          </cell>
        </row>
        <row r="966">
          <cell r="A966">
            <v>34655</v>
          </cell>
          <cell r="B966" t="str">
            <v>CANALETA ESTRUTURAL CERAMICA DE 14 X 19 X 39 CM (L X A X C) E 6,0 MPA</v>
          </cell>
          <cell r="C966" t="str">
            <v>UN</v>
          </cell>
          <cell r="D966">
            <v>3.96</v>
          </cell>
        </row>
        <row r="967">
          <cell r="A967">
            <v>40607</v>
          </cell>
          <cell r="B967" t="str">
            <v>CANOPLA ACABAMENTO CROMADO PARA INSTALACAO DE SPRINKLER, SOB FORRO, 15 MM</v>
          </cell>
          <cell r="C967" t="str">
            <v>UN</v>
          </cell>
          <cell r="D967">
            <v>5.99</v>
          </cell>
        </row>
        <row r="968">
          <cell r="A968">
            <v>567</v>
          </cell>
          <cell r="B968" t="str">
            <v>CANTONEIRA (ABAS IGUAIS) EM ACO CARBONO, 25,4 MM X 3,17 MM (L X E), 1,27KG/M</v>
          </cell>
          <cell r="C968" t="str">
            <v>M</v>
          </cell>
          <cell r="D968">
            <v>11.72</v>
          </cell>
        </row>
        <row r="969">
          <cell r="A969">
            <v>574</v>
          </cell>
          <cell r="B969" t="str">
            <v>CANTONEIRA (ABAS IGUAIS) EM ACO CARBONO, 38,1 MM X 3,17 MM (L X E), 3,48 KG/M</v>
          </cell>
          <cell r="C969" t="str">
            <v>M</v>
          </cell>
          <cell r="D969">
            <v>30.8</v>
          </cell>
        </row>
        <row r="970">
          <cell r="A970">
            <v>568</v>
          </cell>
          <cell r="B970" t="str">
            <v>CANTONEIRA (ABAS IGUAIS) EM ACO CARBONO, 50,8 MM X 9,53 MM (L X E), 6,99 KG/M</v>
          </cell>
          <cell r="C970" t="str">
            <v>M</v>
          </cell>
          <cell r="D970">
            <v>64.91</v>
          </cell>
        </row>
        <row r="971">
          <cell r="A971">
            <v>4777</v>
          </cell>
          <cell r="B971" t="str">
            <v>CANTONEIRA ACO ABAS IGUAIS (QUALQUER BITOLA), ESPESSURA ENTRE 1/8" E 1/4"</v>
          </cell>
          <cell r="C971" t="str">
            <v>KG</v>
          </cell>
          <cell r="D971">
            <v>8.02</v>
          </cell>
        </row>
        <row r="972">
          <cell r="A972">
            <v>592</v>
          </cell>
          <cell r="B972" t="str">
            <v>CANTONEIRA EM ALUMINIO, ABAS IGUAIS, LARGURA DE 25,40 MM (1"), ESPESSURA DE 3,17 MM (1/8") E PESO LINEAR DE APROXIMADAMENTE 0,408 KG/M</v>
          </cell>
          <cell r="C972" t="str">
            <v>KG</v>
          </cell>
          <cell r="D972">
            <v>37</v>
          </cell>
        </row>
        <row r="973">
          <cell r="A973">
            <v>586</v>
          </cell>
          <cell r="B973" t="str">
            <v>CANTONEIRA EM ALUMINIO, ABAS IGUAIS, LARGURA DE 25,40 MM (1"), ESPESSURA DE 4,76 MM (3/16") E PESO LINEAR DE APROXIMADAMENTE 0,593 KG/M</v>
          </cell>
          <cell r="C973" t="str">
            <v>M</v>
          </cell>
          <cell r="D973">
            <v>21.75</v>
          </cell>
        </row>
        <row r="974">
          <cell r="A974">
            <v>588</v>
          </cell>
          <cell r="B974" t="str">
            <v>CANTONEIRA EM ALUMINIO, ABAS IGUAIS, LARGURA DE 31,75 MM (1 1/4"), ESPESSURA DE 4,76 MM (3/16") E PESO LINEAR DE APROXIMADAMENTE 0,755 KG/M</v>
          </cell>
          <cell r="C974" t="str">
            <v>M</v>
          </cell>
          <cell r="D974">
            <v>34.409999999999997</v>
          </cell>
        </row>
        <row r="975">
          <cell r="A975">
            <v>591</v>
          </cell>
          <cell r="B975" t="str">
            <v>CANTONEIRA EM ALUMINIO, ABAS IGUAIS, LARGURA DE 38,10 MM (1 1/2"), ESPESSURA DE 4,76 MM (3/16") E PESO LINEAR DE APROXIMADAMENTE 0,915 KG/M</v>
          </cell>
          <cell r="C975" t="str">
            <v>KG</v>
          </cell>
          <cell r="D975">
            <v>34.53</v>
          </cell>
        </row>
        <row r="976">
          <cell r="A976">
            <v>584</v>
          </cell>
          <cell r="B976" t="str">
            <v>CANTONEIRA EM ALUMINIO, ABAS IGUAIS, LARGURA DE 50,80 MM (2"), ESPESSURA DE 3,17 MM (1/8") E PESO LINEAR DE APROXIMADAMENTE 0,842 KG/M</v>
          </cell>
          <cell r="C976" t="str">
            <v>M</v>
          </cell>
          <cell r="D976">
            <v>36.75</v>
          </cell>
        </row>
        <row r="977">
          <cell r="A977">
            <v>589</v>
          </cell>
          <cell r="B977" t="str">
            <v>CANTONEIRA EM ALUMINIO, ABAS IGUAIS, LARGURA DE 50,80 MM (2"), ESPESSURA DE 6,35 MM (1/4") E PESO LINEAR DE APROXIMADAMENTE 1,630 KG/M</v>
          </cell>
          <cell r="C977" t="str">
            <v>M</v>
          </cell>
          <cell r="D977">
            <v>58.16</v>
          </cell>
        </row>
        <row r="978">
          <cell r="A978">
            <v>1165</v>
          </cell>
          <cell r="B978" t="str">
            <v>CAP OU TAMPAO DE FERRO GALVANIZADO, COM ROSCA BSP, DE 1 1/2"</v>
          </cell>
          <cell r="C978" t="str">
            <v>UN</v>
          </cell>
          <cell r="D978">
            <v>20</v>
          </cell>
        </row>
        <row r="979">
          <cell r="A979">
            <v>1164</v>
          </cell>
          <cell r="B979" t="str">
            <v>CAP OU TAMPAO DE FERRO GALVANIZADO, COM ROSCA BSP, DE 1 1/4"</v>
          </cell>
          <cell r="C979" t="str">
            <v>UN</v>
          </cell>
          <cell r="D979">
            <v>16.2</v>
          </cell>
        </row>
        <row r="980">
          <cell r="A980">
            <v>1170</v>
          </cell>
          <cell r="B980" t="str">
            <v>CAP OU TAMPAO DE FERRO GALVANIZADO, COM ROSCA BSP, DE 1"</v>
          </cell>
          <cell r="C980" t="str">
            <v>UN</v>
          </cell>
          <cell r="D980">
            <v>10.61</v>
          </cell>
        </row>
        <row r="981">
          <cell r="A981">
            <v>1162</v>
          </cell>
          <cell r="B981" t="str">
            <v>CAP OU TAMPAO DE FERRO GALVANIZADO, COM ROSCA BSP, DE 1/2"</v>
          </cell>
          <cell r="C981" t="str">
            <v>UN</v>
          </cell>
          <cell r="D981">
            <v>5.63</v>
          </cell>
        </row>
        <row r="982">
          <cell r="A982">
            <v>12395</v>
          </cell>
          <cell r="B982" t="str">
            <v>CAP OU TAMPAO DE FERRO GALVANIZADO, COM ROSCA BSP, DE 1/4"</v>
          </cell>
          <cell r="C982" t="str">
            <v>UN</v>
          </cell>
          <cell r="D982">
            <v>5.47</v>
          </cell>
        </row>
        <row r="983">
          <cell r="A983">
            <v>1169</v>
          </cell>
          <cell r="B983" t="str">
            <v>CAP OU TAMPAO DE FERRO GALVANIZADO, COM ROSCA BSP, DE 2 1/2"</v>
          </cell>
          <cell r="C983" t="str">
            <v>UN</v>
          </cell>
          <cell r="D983">
            <v>52.1</v>
          </cell>
        </row>
        <row r="984">
          <cell r="A984">
            <v>1166</v>
          </cell>
          <cell r="B984" t="str">
            <v>CAP OU TAMPAO DE FERRO GALVANIZADO, COM ROSCA BSP, DE 2"</v>
          </cell>
          <cell r="C984" t="str">
            <v>UN</v>
          </cell>
          <cell r="D984">
            <v>28.89</v>
          </cell>
        </row>
        <row r="985">
          <cell r="A985">
            <v>1168</v>
          </cell>
          <cell r="B985" t="str">
            <v>CAP OU TAMPAO DE FERRO GALVANIZADO, COM ROSCA BSP, DE 3"</v>
          </cell>
          <cell r="C985" t="str">
            <v>UN</v>
          </cell>
          <cell r="D985">
            <v>74.28</v>
          </cell>
        </row>
        <row r="986">
          <cell r="A986">
            <v>1163</v>
          </cell>
          <cell r="B986" t="str">
            <v>CAP OU TAMPAO DE FERRO GALVANIZADO, COM ROSCA BSP, DE 3/4"</v>
          </cell>
          <cell r="C986" t="str">
            <v>UN</v>
          </cell>
          <cell r="D986">
            <v>7.28</v>
          </cell>
        </row>
        <row r="987">
          <cell r="A987">
            <v>12396</v>
          </cell>
          <cell r="B987" t="str">
            <v>CAP OU TAMPAO DE FERRO GALVANIZADO, COM ROSCA BSP, DE 3/8"</v>
          </cell>
          <cell r="C987" t="str">
            <v>UN</v>
          </cell>
          <cell r="D987">
            <v>5.47</v>
          </cell>
        </row>
        <row r="988">
          <cell r="A988">
            <v>1167</v>
          </cell>
          <cell r="B988" t="str">
            <v>CAP OU TAMPAO DE FERRO GALVANIZADO, COM ROSCA BSP, DE 4"</v>
          </cell>
          <cell r="C988" t="str">
            <v>UN</v>
          </cell>
          <cell r="D988">
            <v>124.24</v>
          </cell>
        </row>
        <row r="989">
          <cell r="A989">
            <v>36331</v>
          </cell>
          <cell r="B989" t="str">
            <v>CAP PPR DN 20 MM, PARA AGUA QUENTE PREDIAL</v>
          </cell>
          <cell r="C989" t="str">
            <v>UN</v>
          </cell>
          <cell r="D989">
            <v>2.7</v>
          </cell>
        </row>
        <row r="990">
          <cell r="A990">
            <v>36346</v>
          </cell>
          <cell r="B990" t="str">
            <v>CAP PPR DN 25 MM, PARA AGUA QUENTE PREDIAL</v>
          </cell>
          <cell r="C990" t="str">
            <v>UN</v>
          </cell>
          <cell r="D990">
            <v>4.05</v>
          </cell>
        </row>
        <row r="991">
          <cell r="A991">
            <v>1202</v>
          </cell>
          <cell r="B991" t="str">
            <v>CAP PVC, ROSCAVEL, 1", PARA AGUA FRIA PREDIAL</v>
          </cell>
          <cell r="C991" t="str">
            <v>UN</v>
          </cell>
          <cell r="D991">
            <v>5.84</v>
          </cell>
        </row>
        <row r="992">
          <cell r="A992">
            <v>1197</v>
          </cell>
          <cell r="B992" t="str">
            <v>CAP PVC, ROSCAVEL, 1/2", PARA AGUA FRIA PREDIAL</v>
          </cell>
          <cell r="C992" t="str">
            <v>UN</v>
          </cell>
          <cell r="D992">
            <v>2.06</v>
          </cell>
        </row>
        <row r="993">
          <cell r="A993">
            <v>1198</v>
          </cell>
          <cell r="B993" t="str">
            <v>CAP PVC, ROSCAVEL, 3/4", PARA AGUA FRIA PREDIAL</v>
          </cell>
          <cell r="C993" t="str">
            <v>UN</v>
          </cell>
          <cell r="D993">
            <v>2.7</v>
          </cell>
        </row>
        <row r="994">
          <cell r="A994">
            <v>20088</v>
          </cell>
          <cell r="B994" t="str">
            <v>CAP PVC, SERIE R, DN 100 MM, PARA ESGOTO PREDIAL</v>
          </cell>
          <cell r="C994" t="str">
            <v>UN</v>
          </cell>
          <cell r="D994">
            <v>14.66</v>
          </cell>
        </row>
        <row r="995">
          <cell r="A995">
            <v>20089</v>
          </cell>
          <cell r="B995" t="str">
            <v>CAP PVC, SERIE R, DN 150 MM, PARA ESGOTO PREDIAL</v>
          </cell>
          <cell r="C995" t="str">
            <v>UN</v>
          </cell>
          <cell r="D995">
            <v>71.88</v>
          </cell>
        </row>
        <row r="996">
          <cell r="A996">
            <v>20087</v>
          </cell>
          <cell r="B996" t="str">
            <v>CAP PVC, SERIE R, DN 75 MM, PARA ESGOTO PREDIAL</v>
          </cell>
          <cell r="C996" t="str">
            <v>UN</v>
          </cell>
          <cell r="D996">
            <v>12.13</v>
          </cell>
        </row>
        <row r="997">
          <cell r="A997">
            <v>1191</v>
          </cell>
          <cell r="B997" t="str">
            <v>CAP PVC, SOLDAVEL, 20 MM, PARA AGUA FRIA PREDIAL</v>
          </cell>
          <cell r="C997" t="str">
            <v>UN</v>
          </cell>
          <cell r="D997">
            <v>1.47</v>
          </cell>
        </row>
        <row r="998">
          <cell r="A998">
            <v>1185</v>
          </cell>
          <cell r="B998" t="str">
            <v>CAP PVC, SOLDAVEL, 25 MM, PARA AGUA FRIA PREDIAL</v>
          </cell>
          <cell r="C998" t="str">
            <v>UN</v>
          </cell>
          <cell r="D998">
            <v>1.47</v>
          </cell>
        </row>
        <row r="999">
          <cell r="A999">
            <v>1189</v>
          </cell>
          <cell r="B999" t="str">
            <v>CAP PVC, SOLDAVEL, 32 MM, PARA AGUA FRIA PREDIAL</v>
          </cell>
          <cell r="C999" t="str">
            <v>UN</v>
          </cell>
          <cell r="D999">
            <v>2.4</v>
          </cell>
        </row>
        <row r="1000">
          <cell r="A1000">
            <v>1193</v>
          </cell>
          <cell r="B1000" t="str">
            <v>CAP PVC, SOLDAVEL, 40 MM, PARA AGUA FRIA PREDIAL</v>
          </cell>
          <cell r="C1000" t="str">
            <v>UN</v>
          </cell>
          <cell r="D1000">
            <v>4.62</v>
          </cell>
        </row>
        <row r="1001">
          <cell r="A1001">
            <v>1194</v>
          </cell>
          <cell r="B1001" t="str">
            <v>CAP PVC, SOLDAVEL, 50 MM, PARA AGUA FRIA PREDIAL</v>
          </cell>
          <cell r="C1001" t="str">
            <v>UN</v>
          </cell>
          <cell r="D1001">
            <v>8.34</v>
          </cell>
        </row>
        <row r="1002">
          <cell r="A1002">
            <v>1195</v>
          </cell>
          <cell r="B1002" t="str">
            <v>CAP PVC, SOLDAVEL, 60 MM, PARA AGUA FRIA PREDIAL</v>
          </cell>
          <cell r="C1002" t="str">
            <v>UN</v>
          </cell>
          <cell r="D1002">
            <v>14.03</v>
          </cell>
        </row>
        <row r="1003">
          <cell r="A1003">
            <v>1204</v>
          </cell>
          <cell r="B1003" t="str">
            <v>CAP PVC, SOLDAVEL, 75 MM, PARA AGUA FRIA PREDIAL</v>
          </cell>
          <cell r="C1003" t="str">
            <v>UN</v>
          </cell>
          <cell r="D1003">
            <v>24.55</v>
          </cell>
        </row>
        <row r="1004">
          <cell r="A1004">
            <v>1200</v>
          </cell>
          <cell r="B1004" t="str">
            <v>CAP PVC, SOLDAVEL, DN 100 MM, SERIE NORMAL, PARA ESGOTO PREDIAL</v>
          </cell>
          <cell r="C1004" t="str">
            <v>UN</v>
          </cell>
          <cell r="D1004">
            <v>11.02</v>
          </cell>
        </row>
        <row r="1005">
          <cell r="A1005">
            <v>12909</v>
          </cell>
          <cell r="B1005" t="str">
            <v>CAP PVC, SOLDAVEL, DN 50 MM, SERIE NORMAL, PARA ESGOTO PREDIAL</v>
          </cell>
          <cell r="C1005" t="str">
            <v>UN</v>
          </cell>
          <cell r="D1005">
            <v>5.1100000000000003</v>
          </cell>
        </row>
        <row r="1006">
          <cell r="A1006">
            <v>12910</v>
          </cell>
          <cell r="B1006" t="str">
            <v>CAP PVC, SOLDAVEL, DN 75 MM, SERIE NORMAL, PARA ESGOTO PREDIAL</v>
          </cell>
          <cell r="C1006" t="str">
            <v>UN</v>
          </cell>
          <cell r="D1006">
            <v>9.18</v>
          </cell>
        </row>
        <row r="1007">
          <cell r="A1007">
            <v>1207</v>
          </cell>
          <cell r="B1007" t="str">
            <v>CAP, PVC PBA, JE, DN 100 / DE 110 MM, PARA REDE DE AGUA (NBR 10351)</v>
          </cell>
          <cell r="C1007" t="str">
            <v>UN</v>
          </cell>
          <cell r="D1007">
            <v>37.33</v>
          </cell>
        </row>
        <row r="1008">
          <cell r="A1008">
            <v>1206</v>
          </cell>
          <cell r="B1008" t="str">
            <v>CAP, PVC PBA, JE, DN 50 / DE 60 MM, PARA REDE DE AGUA (NBR 10351)</v>
          </cell>
          <cell r="C1008" t="str">
            <v>UN</v>
          </cell>
          <cell r="D1008">
            <v>9.36</v>
          </cell>
        </row>
        <row r="1009">
          <cell r="A1009">
            <v>1183</v>
          </cell>
          <cell r="B1009" t="str">
            <v>CAP, PVC PBA, JE, DN 75 / DE 85 MM, PARA REDE DE AGUA (NBR 10351)</v>
          </cell>
          <cell r="C1009" t="str">
            <v>UN</v>
          </cell>
          <cell r="D1009">
            <v>24.38</v>
          </cell>
        </row>
        <row r="1010">
          <cell r="A1010">
            <v>42685</v>
          </cell>
          <cell r="B1010" t="str">
            <v>CAP, PVC, JE, OCRE, DN 150 MM (CONEXAO PARA TUBO COLETOR DE ESGOTO)</v>
          </cell>
          <cell r="C1010" t="str">
            <v>UN</v>
          </cell>
          <cell r="D1010">
            <v>74.489999999999995</v>
          </cell>
        </row>
        <row r="1011">
          <cell r="A1011">
            <v>42686</v>
          </cell>
          <cell r="B1011" t="str">
            <v>CAP, PVC, JE, OCRE, DN 200 MM (CONEXAO PARA TUBO COLETOR DE ESGOTO)</v>
          </cell>
          <cell r="C1011" t="str">
            <v>UN</v>
          </cell>
          <cell r="D1011">
            <v>82.04</v>
          </cell>
        </row>
        <row r="1012">
          <cell r="A1012">
            <v>12894</v>
          </cell>
          <cell r="B1012" t="str">
            <v>CAPA PARA CHUVA EM PVC COM FORRO DE POLIESTER, COM CAPUZ (AMARELA OU AZUL)</v>
          </cell>
          <cell r="C1012" t="str">
            <v>UN</v>
          </cell>
          <cell r="D1012">
            <v>23.09</v>
          </cell>
        </row>
        <row r="1013">
          <cell r="A1013">
            <v>12895</v>
          </cell>
          <cell r="B1013" t="str">
            <v>CAPACETE DE SEGURANCA ABA FRONTAL COM SUSPENSAO DE POLIETILENO, SEM JUGULAR (CLASSE B)</v>
          </cell>
          <cell r="C1013" t="str">
            <v>UN</v>
          </cell>
          <cell r="D1013">
            <v>15.5</v>
          </cell>
        </row>
        <row r="1014">
          <cell r="A1014">
            <v>1631</v>
          </cell>
          <cell r="B1014" t="str">
            <v>CAPACITOR TRIFASICO, POTENCIA 2,5 KVAR, TENSAO 220 V, FORNECIDO COM CAPA PROTETORA, RESISTOR INTERNO A UNIDADE CAPACITIVA</v>
          </cell>
          <cell r="C1014" t="str">
            <v>UN</v>
          </cell>
          <cell r="D1014">
            <v>163.89</v>
          </cell>
        </row>
        <row r="1015">
          <cell r="A1015">
            <v>1633</v>
          </cell>
          <cell r="B1015" t="str">
            <v>CAPACITOR TRIFASICO, POTENCIA 5 KVAR, TENSAO 220 V, FORNECIDO COM CAPA PROTETORA, RESISTOR INTERNO A UNIDADE CAPACITIVA</v>
          </cell>
          <cell r="C1015" t="str">
            <v>UN</v>
          </cell>
          <cell r="D1015">
            <v>278.45999999999998</v>
          </cell>
        </row>
        <row r="1016">
          <cell r="A1016">
            <v>10818</v>
          </cell>
          <cell r="B1016" t="str">
            <v>CAPIM BRAQUIARIA DECUMBENS/ BRAQUIARINHA, VC *70*% MINIMO</v>
          </cell>
          <cell r="C1016" t="str">
            <v>KG</v>
          </cell>
          <cell r="D1016">
            <v>58.81</v>
          </cell>
        </row>
        <row r="1017">
          <cell r="A1017">
            <v>41410</v>
          </cell>
          <cell r="B1017" t="str">
            <v>CAPTOR FRANKLIN (4 PONTAS), EM LATAO CROMADO, H = 300 MM, DUAS DESCIDAS</v>
          </cell>
          <cell r="C1017" t="str">
            <v>UN</v>
          </cell>
          <cell r="D1017">
            <v>74.64</v>
          </cell>
        </row>
        <row r="1018">
          <cell r="A1018">
            <v>41411</v>
          </cell>
          <cell r="B1018" t="str">
            <v>CAPTOR FRANKLIN (4 PONTAS), EM LATAO CROMADO, H = 300 MM, UMA DESCIDA</v>
          </cell>
          <cell r="C1018" t="str">
            <v>UN</v>
          </cell>
          <cell r="D1018">
            <v>67.67</v>
          </cell>
        </row>
        <row r="1019">
          <cell r="A1019">
            <v>41412</v>
          </cell>
          <cell r="B1019" t="str">
            <v>CAPTOR FRANKLIN (4 PONTAS), EM LATAO CROMADO, H = 350 MM, DUAS DESCIDAS</v>
          </cell>
          <cell r="C1019" t="str">
            <v>UN</v>
          </cell>
          <cell r="D1019">
            <v>130.88999999999999</v>
          </cell>
        </row>
        <row r="1020">
          <cell r="A1020">
            <v>41413</v>
          </cell>
          <cell r="B1020" t="str">
            <v>CAPTOR FRANKLIN (4 PONTAS), EM LATAO CROMADO, H=350 MM, UMA DESCIDA</v>
          </cell>
          <cell r="C1020" t="str">
            <v>UN</v>
          </cell>
          <cell r="D1020">
            <v>117.78</v>
          </cell>
        </row>
        <row r="1021">
          <cell r="A1021">
            <v>39359</v>
          </cell>
          <cell r="B1021" t="str">
            <v>CARENAGEM /TAMPA, EM PLASTICO, COR BRANCA, UTILIZADO EM KIT CHASSI METALICO PARA INSTAL. HIDRAULICA DE CUBA SIMPLES SEM MAQUINA DE LAVAR ROUPA, *355* X *670* MM (L X H) (COM FUROS E DEMAIS ENCAIXES)</v>
          </cell>
          <cell r="C1021" t="str">
            <v>UN</v>
          </cell>
          <cell r="D1021">
            <v>39.33</v>
          </cell>
        </row>
        <row r="1022">
          <cell r="A1022">
            <v>39360</v>
          </cell>
          <cell r="B1022" t="str">
            <v>CARENAGEM /TAMPA, EM PLASTICO, COR BRANCA, UTILIZADO EM KIT CHASSI METALICO PARA INSTAL. HIDRAULICA DE TANQUE COM MAQUINA DE LAVAR ROUPA, *360* X *470* MM (L X H) (COM FUROS E DEMAIS ENCAIXES)</v>
          </cell>
          <cell r="C1022" t="str">
            <v>UN</v>
          </cell>
          <cell r="D1022">
            <v>39.33</v>
          </cell>
        </row>
        <row r="1023">
          <cell r="A1023">
            <v>10710</v>
          </cell>
          <cell r="B1023" t="str">
            <v>CARPETE DE NYLON EM MANTA PARA TRAFEGO COMERCIAL PESADO, E = 6 A 7 MM (INSTALADO)</v>
          </cell>
          <cell r="C1023" t="str">
            <v>M2</v>
          </cell>
          <cell r="D1023">
            <v>195</v>
          </cell>
        </row>
        <row r="1024">
          <cell r="A1024">
            <v>10709</v>
          </cell>
          <cell r="B1024" t="str">
            <v>CARPETE DE NYLON EM MANTA PARA TRAFEGO COMERCIAL PESADO, E = 9 A 10 MM (INSTALADO)</v>
          </cell>
          <cell r="C1024" t="str">
            <v>M2</v>
          </cell>
          <cell r="D1024">
            <v>239.57</v>
          </cell>
        </row>
        <row r="1025">
          <cell r="A1025">
            <v>39636</v>
          </cell>
          <cell r="B1025" t="str">
            <v>CARPETE DE NYLON EM PLACAS 50 X 50 CM PARA TRAFEGO COMERCIAL PESADO, E = 6,5 MM (INSTALADO)</v>
          </cell>
          <cell r="C1025" t="str">
            <v>M2</v>
          </cell>
          <cell r="D1025">
            <v>244.63</v>
          </cell>
        </row>
        <row r="1026">
          <cell r="A1026">
            <v>10708</v>
          </cell>
          <cell r="B1026" t="str">
            <v>CARPETE DE POLIESTER EM MANTA PARA TRAFEGO COMERCIAL PESADO, E = 4 A 5 MM (INSTALADO)</v>
          </cell>
          <cell r="C1026" t="str">
            <v>M2</v>
          </cell>
          <cell r="D1026">
            <v>75.489999999999995</v>
          </cell>
        </row>
        <row r="1027">
          <cell r="A1027">
            <v>39635</v>
          </cell>
          <cell r="B1027" t="str">
            <v>CARPETE DE POLIPROPILENO EM MANTA PARA TRAFEGO COMERCIAL MEDIO, E = 5 A 6 MM (INSTALADO)</v>
          </cell>
          <cell r="C1027" t="str">
            <v>M2</v>
          </cell>
          <cell r="D1027">
            <v>128.52000000000001</v>
          </cell>
        </row>
        <row r="1028">
          <cell r="A1028">
            <v>6117</v>
          </cell>
          <cell r="B1028" t="str">
            <v>CARPINTEIRO AUXILIAR (HORISTA)</v>
          </cell>
          <cell r="C1028" t="str">
            <v>H</v>
          </cell>
          <cell r="D1028">
            <v>23.98</v>
          </cell>
        </row>
        <row r="1029">
          <cell r="A1029">
            <v>40913</v>
          </cell>
          <cell r="B1029" t="str">
            <v>CARPINTEIRO AUXILIAR (MENSALISTA)</v>
          </cell>
          <cell r="C1029" t="str">
            <v>MES</v>
          </cell>
          <cell r="D1029">
            <v>4203.34</v>
          </cell>
        </row>
        <row r="1030">
          <cell r="A1030">
            <v>1214</v>
          </cell>
          <cell r="B1030" t="str">
            <v>CARPINTEIRO DE ESQUADRIAS (HORISTA)</v>
          </cell>
          <cell r="C1030" t="str">
            <v>H</v>
          </cell>
          <cell r="D1030">
            <v>26.09</v>
          </cell>
        </row>
        <row r="1031">
          <cell r="A1031">
            <v>40915</v>
          </cell>
          <cell r="B1031" t="str">
            <v>CARPINTEIRO DE ESQUADRIAS (MENSALISTA)</v>
          </cell>
          <cell r="C1031" t="str">
            <v>MES</v>
          </cell>
          <cell r="D1031">
            <v>4570.16</v>
          </cell>
        </row>
        <row r="1032">
          <cell r="A1032">
            <v>40914</v>
          </cell>
          <cell r="B1032" t="str">
            <v>CARPINTEIRO DE FORMAS OU OFICIAL (MENSALISTA)</v>
          </cell>
          <cell r="C1032" t="str">
            <v>MES</v>
          </cell>
          <cell r="D1032">
            <v>4570.16</v>
          </cell>
        </row>
        <row r="1033">
          <cell r="A1033">
            <v>1213</v>
          </cell>
          <cell r="B1033" t="str">
            <v>CARPINTEIRO DE FORMAS PARA CONCRETO (HORISTA)</v>
          </cell>
          <cell r="C1033" t="str">
            <v>H</v>
          </cell>
          <cell r="D1033">
            <v>26.09</v>
          </cell>
        </row>
        <row r="1034">
          <cell r="A1034">
            <v>5091</v>
          </cell>
          <cell r="B1034" t="str">
            <v>CARRANCA PARA JANELA VENEZIANA DE ABRIR, EM LATAO CROMADO, SIMPLES, PARA APARAFUSAR NA PAREDE</v>
          </cell>
          <cell r="C1034" t="str">
            <v>UN</v>
          </cell>
          <cell r="D1034">
            <v>19.53</v>
          </cell>
        </row>
        <row r="1035">
          <cell r="A1035">
            <v>2711</v>
          </cell>
          <cell r="B1035" t="str">
            <v>CARRINHO DE MAO, EM ACO, COM CAPACIDADE DE *45 A 65* L / *100* KG, PNEU COM CAMARA</v>
          </cell>
          <cell r="C1035" t="str">
            <v>UN</v>
          </cell>
          <cell r="D1035">
            <v>231.93</v>
          </cell>
        </row>
        <row r="1036">
          <cell r="A1036">
            <v>45235</v>
          </cell>
          <cell r="B1036" t="str">
            <v>CARRINHO PLATAFORMA EM MADEIRA COM ESTRUTURA EM ACO, 1500 X 800 MM, COM CAPACIDADE DE 600 KG, 4 RODAS/PNEUS/CAMARAS</v>
          </cell>
          <cell r="C1036" t="str">
            <v>UN</v>
          </cell>
          <cell r="D1036">
            <v>1494.27</v>
          </cell>
        </row>
        <row r="1037">
          <cell r="A1037">
            <v>37727</v>
          </cell>
          <cell r="B1037" t="str">
            <v>CARROCERIA FIXA ABERTA DE MADEIRA PARA TRANSPORTE GERAL DE CARGA SECA DIMENSOES APROXIMADAS 2,25 X 4,10 X 0,50 M (INCLUI MONTAGEM, NAO INCLUI CAMINHAO)</v>
          </cell>
          <cell r="C1037" t="str">
            <v>UN</v>
          </cell>
          <cell r="D1037">
            <v>18958.29</v>
          </cell>
        </row>
        <row r="1038">
          <cell r="A1038">
            <v>37730</v>
          </cell>
          <cell r="B1038" t="str">
            <v>CARROCERIA FIXA ABERTA DE MADEIRA PARA TRANSPORTE GERAL DE CARGA SECA DIMENSOES APROXIMADAS 2,5 X 6,5 X 0,50 M (INCLUI MONTAGEM, NAO INCLUI CAMINHAO)</v>
          </cell>
          <cell r="C1038" t="str">
            <v>UN</v>
          </cell>
          <cell r="D1038">
            <v>29962.05</v>
          </cell>
        </row>
        <row r="1039">
          <cell r="A1039">
            <v>37731</v>
          </cell>
          <cell r="B1039" t="str">
            <v>CARROCERIA FIXA ABERTA DE MADEIRA PARA TRANSPORTE GERAL DE CARGA SECA DIMENSOES APROXIMADAS 2,5 X 7,00 X 0,50 M (INCLUI MONTAGEM, NAO INCLUI CAMINHAO)</v>
          </cell>
          <cell r="C1039" t="str">
            <v>UN</v>
          </cell>
          <cell r="D1039">
            <v>32083.26</v>
          </cell>
        </row>
        <row r="1040">
          <cell r="A1040">
            <v>37732</v>
          </cell>
          <cell r="B1040" t="str">
            <v>CARROCERIA FIXA ABERTA DE MADEIRA PARA TRANSPORTE GERAL DE CARGA SECA DIMENSOES APROXIMADAS 2,5 X 7,5 X 0,50 M (INCLUI MONTAGEM, NAO INCLUI CAMINHAO)</v>
          </cell>
          <cell r="C1040" t="str">
            <v>UN</v>
          </cell>
          <cell r="D1040">
            <v>36590.82</v>
          </cell>
        </row>
        <row r="1041">
          <cell r="A1041">
            <v>45194</v>
          </cell>
          <cell r="B1041" t="str">
            <v>CAVALETE DE FERRO DOBRAVEL, ALTURA 80 CM</v>
          </cell>
          <cell r="C1041" t="str">
            <v>UN</v>
          </cell>
          <cell r="D1041">
            <v>217.55</v>
          </cell>
        </row>
        <row r="1042">
          <cell r="A1042">
            <v>37762</v>
          </cell>
          <cell r="B1042" t="str">
            <v>CAVALO MECANICO TRACAO 4X2, PESO BRUTO TOTAL 16000 KG, CAPACIDADE MAXIMA DE TRACAO *36000* KG, DISTANCIA ENTRE EIXOS *3,56* M, POTENCIA *286* CV (INCLUI CABINE E CHASSI, NAO INCLUI SEMIRREBOQUE)</v>
          </cell>
          <cell r="C1042" t="str">
            <v>UN</v>
          </cell>
          <cell r="D1042">
            <v>732160.78</v>
          </cell>
        </row>
        <row r="1043">
          <cell r="A1043">
            <v>37763</v>
          </cell>
          <cell r="B1043" t="str">
            <v>CAVALO MECANICO TRACAO 4X2, PESO BRUTO TOTAL 16000 KG, CAPACIDADE MAXIMA DE TRACAO *45000* KG, DISTANCIA ENTRE EIXOS *3,56* M, POTENCIA *330* CV (INCLUI CABINE E CHASSI, NAO INCLUI SEMIRREBOQUE)</v>
          </cell>
          <cell r="C1043" t="str">
            <v>UN</v>
          </cell>
          <cell r="D1043">
            <v>741053.3</v>
          </cell>
        </row>
        <row r="1044">
          <cell r="A1044">
            <v>41992</v>
          </cell>
          <cell r="B1044" t="str">
            <v>CAVALO MECANICO TRACAO 4X2, PESO BRUTO TOTAL 16000 KG, CAPACIDADE MAXIMA DE TRACAO *80000* KG, POTENCIA *380* CV (INCLUI CABINE E CHASSI, NAO INCLUI SEMIRREBOQUE)</v>
          </cell>
          <cell r="C1044" t="str">
            <v>UN</v>
          </cell>
          <cell r="D1044">
            <v>842429.5</v>
          </cell>
        </row>
        <row r="1045">
          <cell r="A1045">
            <v>13215</v>
          </cell>
          <cell r="B1045" t="str">
            <v>CAVALO MECANICO TRACAO 6X2, PESO BRUTO TOTAL COMBINADO 56000 KG, CAPACIDADE MAXIMA DE TRACAO *66000* KG, POTENCIA *360* CV (INCLUI CABINE E CHASSI, NAO INCLUI SEMIRREBOQUE)</v>
          </cell>
          <cell r="C1045" t="str">
            <v>UN</v>
          </cell>
          <cell r="D1045">
            <v>1033028.33</v>
          </cell>
        </row>
        <row r="1046">
          <cell r="A1046">
            <v>4235</v>
          </cell>
          <cell r="B1046" t="str">
            <v>CAVOUQUEIRO OU OPERADOR DE PERFURATRIZ / ROMPEDOR (HORISTA)</v>
          </cell>
          <cell r="C1046" t="str">
            <v>H</v>
          </cell>
          <cell r="D1046">
            <v>38.909999999999997</v>
          </cell>
        </row>
        <row r="1047">
          <cell r="A1047">
            <v>40976</v>
          </cell>
          <cell r="B1047" t="str">
            <v>CAVOUQUEIRO OU OPERADOR DE PERFURATRIZ / ROMPEDOR (MENSALISTA)</v>
          </cell>
          <cell r="C1047" t="str">
            <v>MES</v>
          </cell>
          <cell r="D1047">
            <v>6816.07</v>
          </cell>
        </row>
        <row r="1048">
          <cell r="A1048">
            <v>43091</v>
          </cell>
          <cell r="B1048" t="str">
            <v>CENTRO DE MEDICAO AGRUPADA, EM POLICARBONATO / PVC, COM 12 MEDIDORES E PROTECAO GERAL (INCLUI BARRAMENTO, DISJUNTORES E ACESSORIOS DE FIXACAO) (PADRAO CONCESSIONARIA LOCAL)</v>
          </cell>
          <cell r="C1048" t="str">
            <v>UN</v>
          </cell>
          <cell r="D1048">
            <v>5985.39</v>
          </cell>
        </row>
        <row r="1049">
          <cell r="A1049">
            <v>43092</v>
          </cell>
          <cell r="B1049" t="str">
            <v>CENTRO DE MEDICAO AGRUPADA, EM POLICARBONATO / PVC, COM 16 MEDIDORES E PROTECAO GERAL (INCLUI BARRAMENTO, DISJUNTORES E ACESSORIOS DE FIXACAO) (PADRAO CONCESSIONARIA LOCAL)</v>
          </cell>
          <cell r="C1049" t="str">
            <v>UN</v>
          </cell>
          <cell r="D1049">
            <v>7980.52</v>
          </cell>
        </row>
        <row r="1050">
          <cell r="A1050">
            <v>43089</v>
          </cell>
          <cell r="B1050" t="str">
            <v>CENTRO DE MEDICAO AGRUPADA, EM POLICARBONATO / PVC, COM 4 MEDIDORES E PROTECAO GERAL (INCLUI BARRAMENTO, DISJUNTORES E ACESSORIOS DE FIXACAO) (PADRAO CONCESSIONARIA LOCAL)</v>
          </cell>
          <cell r="C1050" t="str">
            <v>UN</v>
          </cell>
          <cell r="D1050">
            <v>1390.83</v>
          </cell>
        </row>
        <row r="1051">
          <cell r="A1051">
            <v>43090</v>
          </cell>
          <cell r="B1051" t="str">
            <v>CENTRO DE MEDICAO AGRUPADA, EM POLICARBONATO / PVC, COM 8 MEDIDORES E PROTECAO GERAL (INCLUI BARRAMENTO, DISJUNTORES E ACESSORIOS DE FIXACAO) (PADRAO CONCESSIONARIA LOCAL)</v>
          </cell>
          <cell r="C1051" t="str">
            <v>UN</v>
          </cell>
          <cell r="D1051">
            <v>3069.43</v>
          </cell>
        </row>
        <row r="1052">
          <cell r="A1052">
            <v>41967</v>
          </cell>
          <cell r="B1052" t="str">
            <v>CERA LIQUIDA INCOLOR MULTIPISO</v>
          </cell>
          <cell r="C1052" t="str">
            <v>L</v>
          </cell>
          <cell r="D1052">
            <v>24</v>
          </cell>
        </row>
        <row r="1053">
          <cell r="A1053">
            <v>12760</v>
          </cell>
          <cell r="B1053" t="str">
            <v>CHAPA ACO INOX AISI 304 NUMERO 4 (E = 6 MM), ACABAMENTO NUMERO 1 (LAMINADO A QUENTE, FOSCO)</v>
          </cell>
          <cell r="C1053" t="str">
            <v>M2</v>
          </cell>
          <cell r="D1053">
            <v>1482.06</v>
          </cell>
        </row>
        <row r="1054">
          <cell r="A1054">
            <v>12759</v>
          </cell>
          <cell r="B1054" t="str">
            <v>CHAPA ACO INOX AISI 304 NUMERO 9 (E = 4 MM), ACABAMENTO NUMERO 1 (LAMINADO A QUENTE, FOSCO)</v>
          </cell>
          <cell r="C1054" t="str">
            <v>M2</v>
          </cell>
          <cell r="D1054">
            <v>988.03</v>
          </cell>
        </row>
        <row r="1055">
          <cell r="A1055">
            <v>43105</v>
          </cell>
          <cell r="B1055" t="str">
            <v>CHAPA DE ACO CARBONO GALVANIZADA, PERFURADA (GRADE FUROS) E = 1,5 MM, DIAMETRO DO FURO = 9,52 MM (FUROS ALTERNADOS HORIZ.)</v>
          </cell>
          <cell r="C1055" t="str">
            <v>KG</v>
          </cell>
          <cell r="D1055">
            <v>31.63</v>
          </cell>
        </row>
        <row r="1056">
          <cell r="A1056">
            <v>40424</v>
          </cell>
          <cell r="B1056" t="str">
            <v>CHAPA DE ACO CARBONO LAMINADO A QUENTE, QUALIDADE ESTRUTURAL, BITOLA 3/16", E =4,75 MM (37,29 KG/M2)</v>
          </cell>
          <cell r="C1056" t="str">
            <v>KG</v>
          </cell>
          <cell r="D1056">
            <v>8.0299999999999994</v>
          </cell>
        </row>
        <row r="1057">
          <cell r="A1057">
            <v>1325</v>
          </cell>
          <cell r="B1057" t="str">
            <v>CHAPA DE ACO FINA A FRIO BITOLA MSG 20, E = 0,90 MM (7,20 KG/M2)</v>
          </cell>
          <cell r="C1057" t="str">
            <v>KG</v>
          </cell>
          <cell r="D1057">
            <v>8.8000000000000007</v>
          </cell>
        </row>
        <row r="1058">
          <cell r="A1058">
            <v>1327</v>
          </cell>
          <cell r="B1058" t="str">
            <v>CHAPA DE ACO FINA A FRIO BITOLA MSG 24, E = 0,60 MM (4,80 KG/M2)</v>
          </cell>
          <cell r="C1058" t="str">
            <v>KG</v>
          </cell>
          <cell r="D1058">
            <v>9.3699999999999992</v>
          </cell>
        </row>
        <row r="1059">
          <cell r="A1059">
            <v>1328</v>
          </cell>
          <cell r="B1059" t="str">
            <v>CHAPA DE ACO FINA A FRIO BITOLA MSG 26, E = 0,45 MM (3,60 KG/M2)</v>
          </cell>
          <cell r="C1059" t="str">
            <v>KG</v>
          </cell>
          <cell r="D1059">
            <v>8.82</v>
          </cell>
        </row>
        <row r="1060">
          <cell r="A1060">
            <v>1321</v>
          </cell>
          <cell r="B1060" t="str">
            <v>CHAPA DE ACO FINA A QUENTE BITOLA MSG 13, E = 2,25 MM (18,00 KG/M2)</v>
          </cell>
          <cell r="C1060" t="str">
            <v>KG</v>
          </cell>
          <cell r="D1060">
            <v>8.17</v>
          </cell>
        </row>
        <row r="1061">
          <cell r="A1061">
            <v>1318</v>
          </cell>
          <cell r="B1061" t="str">
            <v>CHAPA DE ACO FINA A QUENTE BITOLA MSG 14, E = 2,00 MM (16,0 KG/M2)</v>
          </cell>
          <cell r="C1061" t="str">
            <v>KG</v>
          </cell>
          <cell r="D1061">
            <v>8.17</v>
          </cell>
        </row>
        <row r="1062">
          <cell r="A1062">
            <v>1322</v>
          </cell>
          <cell r="B1062" t="str">
            <v>CHAPA DE ACO FINA A QUENTE BITOLA MSG 16, E = 1,50 MM (12,00 KG/M2)</v>
          </cell>
          <cell r="C1062" t="str">
            <v>KG</v>
          </cell>
          <cell r="D1062">
            <v>8.6300000000000008</v>
          </cell>
        </row>
        <row r="1063">
          <cell r="A1063">
            <v>1323</v>
          </cell>
          <cell r="B1063" t="str">
            <v>CHAPA DE ACO FINA A QUENTE BITOLA MSG 18, E = 1,20 MM (9,60 KG/M2)</v>
          </cell>
          <cell r="C1063" t="str">
            <v>KG</v>
          </cell>
          <cell r="D1063">
            <v>8.6300000000000008</v>
          </cell>
        </row>
        <row r="1064">
          <cell r="A1064">
            <v>1319</v>
          </cell>
          <cell r="B1064" t="str">
            <v>CHAPA DE ACO FINA A QUENTE BITOLA MSG 3/16", E = 4,75 MM (38,00 KG/M2)</v>
          </cell>
          <cell r="C1064" t="str">
            <v>KG</v>
          </cell>
          <cell r="D1064">
            <v>7.28</v>
          </cell>
        </row>
        <row r="1065">
          <cell r="A1065">
            <v>11026</v>
          </cell>
          <cell r="B1065" t="str">
            <v>CHAPA DE ACO GALVANIZADA BITOLA GSG 14, E = 1,95 MM (15,60 KG/M2)</v>
          </cell>
          <cell r="C1065" t="str">
            <v>KG</v>
          </cell>
          <cell r="D1065">
            <v>10.01</v>
          </cell>
        </row>
        <row r="1066">
          <cell r="A1066">
            <v>11027</v>
          </cell>
          <cell r="B1066" t="str">
            <v>CHAPA DE ACO GALVANIZADA BITOLA GSG 16, E = 1,55 MM (12,40 KG/M2)</v>
          </cell>
          <cell r="C1066" t="str">
            <v>KG</v>
          </cell>
          <cell r="D1066">
            <v>10.42</v>
          </cell>
        </row>
        <row r="1067">
          <cell r="A1067">
            <v>11046</v>
          </cell>
          <cell r="B1067" t="str">
            <v>CHAPA DE ACO GALVANIZADA BITOLA GSG 18, E = 1,25 MM (10,00 KG/M2)</v>
          </cell>
          <cell r="C1067" t="str">
            <v>KG</v>
          </cell>
          <cell r="D1067">
            <v>9.98</v>
          </cell>
        </row>
        <row r="1068">
          <cell r="A1068">
            <v>11047</v>
          </cell>
          <cell r="B1068" t="str">
            <v>CHAPA DE ACO GALVANIZADA BITOLA GSG 19, E = 1,11 MM (8,88 KG/M2)</v>
          </cell>
          <cell r="C1068" t="str">
            <v>KG</v>
          </cell>
          <cell r="D1068">
            <v>10.88</v>
          </cell>
        </row>
        <row r="1069">
          <cell r="A1069">
            <v>43668</v>
          </cell>
          <cell r="B1069" t="str">
            <v>CHAPA DE ACO GALVANIZADA BITOLA GSG 20, E = 0,95 MM (7,60 KG/M2)</v>
          </cell>
          <cell r="C1069" t="str">
            <v>KG</v>
          </cell>
          <cell r="D1069">
            <v>9.6</v>
          </cell>
        </row>
        <row r="1070">
          <cell r="A1070">
            <v>11049</v>
          </cell>
          <cell r="B1070" t="str">
            <v>CHAPA DE ACO GALVANIZADA BITOLA GSG 22, E = 0,80 MM (6,40 KG/M2)</v>
          </cell>
          <cell r="C1070" t="str">
            <v>KG</v>
          </cell>
          <cell r="D1070">
            <v>10.4</v>
          </cell>
        </row>
        <row r="1071">
          <cell r="A1071">
            <v>43106</v>
          </cell>
          <cell r="B1071" t="str">
            <v>CHAPA DE ACO GALVANIZADA BITOLA GSG 24, E = 0,64 (5,12 KG/M2)</v>
          </cell>
          <cell r="C1071" t="str">
            <v>KG</v>
          </cell>
          <cell r="D1071">
            <v>10.46</v>
          </cell>
        </row>
        <row r="1072">
          <cell r="A1072">
            <v>11051</v>
          </cell>
          <cell r="B1072" t="str">
            <v>CHAPA DE ACO GALVANIZADA BITOLA GSG 26, E = 0,50 MM (4,00 KG/M2)</v>
          </cell>
          <cell r="C1072" t="str">
            <v>KG</v>
          </cell>
          <cell r="D1072">
            <v>10.92</v>
          </cell>
        </row>
        <row r="1073">
          <cell r="A1073">
            <v>11061</v>
          </cell>
          <cell r="B1073" t="str">
            <v>CHAPA DE ACO GALVANIZADA BITOLA GSG 30, E = 0,35 MM (2,80 KG/M2)</v>
          </cell>
          <cell r="C1073" t="str">
            <v>KG</v>
          </cell>
          <cell r="D1073">
            <v>13.1</v>
          </cell>
        </row>
        <row r="1074">
          <cell r="A1074">
            <v>43667</v>
          </cell>
          <cell r="B1074" t="str">
            <v>CHAPA DE ACO GROSSA, ASTM A36, E = 1" (25,40 MM) 199,18 KG/M2</v>
          </cell>
          <cell r="C1074" t="str">
            <v>KG</v>
          </cell>
          <cell r="D1074">
            <v>9.52</v>
          </cell>
        </row>
        <row r="1075">
          <cell r="A1075">
            <v>1333</v>
          </cell>
          <cell r="B1075" t="str">
            <v>CHAPA DE ACO GROSSA, ASTM A36, E = 1/2" (12,70 MM) 99,59 KG/M2</v>
          </cell>
          <cell r="C1075" t="str">
            <v>KG</v>
          </cell>
          <cell r="D1075">
            <v>7.93</v>
          </cell>
        </row>
        <row r="1076">
          <cell r="A1076">
            <v>1330</v>
          </cell>
          <cell r="B1076" t="str">
            <v>CHAPA DE ACO GROSSA, ASTM A36, E = 1/4" (6,35 MM) 49,79 KG/M2</v>
          </cell>
          <cell r="C1076" t="str">
            <v>KG</v>
          </cell>
          <cell r="D1076">
            <v>7.85</v>
          </cell>
        </row>
        <row r="1077">
          <cell r="A1077">
            <v>10957</v>
          </cell>
          <cell r="B1077" t="str">
            <v>CHAPA DE ACO GROSSA, ASTM A36, E = 3/4" (19,05 MM) 149,39 KG/M2</v>
          </cell>
          <cell r="C1077" t="str">
            <v>KG</v>
          </cell>
          <cell r="D1077">
            <v>9.06</v>
          </cell>
        </row>
        <row r="1078">
          <cell r="A1078">
            <v>1332</v>
          </cell>
          <cell r="B1078" t="str">
            <v>CHAPA DE ACO GROSSA, ASTM A36, E = 3/8" (9,53 MM) 74,69 KG/M2</v>
          </cell>
          <cell r="C1078" t="str">
            <v>KG</v>
          </cell>
          <cell r="D1078">
            <v>8.06</v>
          </cell>
        </row>
        <row r="1079">
          <cell r="A1079">
            <v>1334</v>
          </cell>
          <cell r="B1079" t="str">
            <v>CHAPA DE ACO GROSSA, ASTM A36, E = 5/8" (15,88 MM) 124,49 KG/M2</v>
          </cell>
          <cell r="C1079" t="str">
            <v>KG</v>
          </cell>
          <cell r="D1079">
            <v>8.93</v>
          </cell>
        </row>
        <row r="1080">
          <cell r="A1080">
            <v>1335</v>
          </cell>
          <cell r="B1080" t="str">
            <v>CHAPA DE ACO GROSSA, ASTM A36, E = 7/8" (22,23 MM) 174,28 KG/M2</v>
          </cell>
          <cell r="C1080" t="str">
            <v>KG</v>
          </cell>
          <cell r="D1080">
            <v>9.23</v>
          </cell>
        </row>
        <row r="1081">
          <cell r="A1081">
            <v>40425</v>
          </cell>
          <cell r="B1081" t="str">
            <v>CHAPA DE ACO GROSSA, SAE 1020, BITOLA 1/4", E = 6,35 MM (49,85 KG/M2)</v>
          </cell>
          <cell r="C1081" t="str">
            <v>KG</v>
          </cell>
          <cell r="D1081">
            <v>7.9</v>
          </cell>
        </row>
        <row r="1082">
          <cell r="A1082">
            <v>1337</v>
          </cell>
          <cell r="B1082" t="str">
            <v>CHAPA DE ACO XADREZ PARA PISOS, E = 1/4" (6,30 MM) 54,53 KG/M2</v>
          </cell>
          <cell r="C1082" t="str">
            <v>KG</v>
          </cell>
          <cell r="D1082">
            <v>9.06</v>
          </cell>
        </row>
        <row r="1083">
          <cell r="A1083">
            <v>34659</v>
          </cell>
          <cell r="B1083" t="str">
            <v>CHAPA DE MDF BRANCO LISO 1 FACE, E = 12 MM, DE *2,75 X 1,85* M</v>
          </cell>
          <cell r="C1083" t="str">
            <v>M2</v>
          </cell>
          <cell r="D1083">
            <v>43.8</v>
          </cell>
        </row>
        <row r="1084">
          <cell r="A1084">
            <v>34514</v>
          </cell>
          <cell r="B1084" t="str">
            <v>CHAPA DE MDF BRANCO LISO 1 FACE, E = 15 MM, DE *2,75 X 1,85* M</v>
          </cell>
          <cell r="C1084" t="str">
            <v>M2</v>
          </cell>
          <cell r="D1084">
            <v>48.52</v>
          </cell>
        </row>
        <row r="1085">
          <cell r="A1085">
            <v>34660</v>
          </cell>
          <cell r="B1085" t="str">
            <v>CHAPA DE MDF BRANCO LISO 1 FACE, E = 18 MM, DE *2,75 X 1,85* M</v>
          </cell>
          <cell r="C1085" t="str">
            <v>M2</v>
          </cell>
          <cell r="D1085">
            <v>61.57</v>
          </cell>
        </row>
        <row r="1086">
          <cell r="A1086">
            <v>34661</v>
          </cell>
          <cell r="B1086" t="str">
            <v>CHAPA DE MDF BRANCO LISO 1 FACE, E = 25 MM, DE *2,75 X 1,85* M</v>
          </cell>
          <cell r="C1086" t="str">
            <v>M2</v>
          </cell>
          <cell r="D1086">
            <v>88.44</v>
          </cell>
        </row>
        <row r="1087">
          <cell r="A1087">
            <v>34667</v>
          </cell>
          <cell r="B1087" t="str">
            <v>CHAPA DE MDF BRANCO LISO 1 FACE, E = 6 MM, DE *2,75 X 1,85* M</v>
          </cell>
          <cell r="C1087" t="str">
            <v>M2</v>
          </cell>
          <cell r="D1087">
            <v>32.020000000000003</v>
          </cell>
        </row>
        <row r="1088">
          <cell r="A1088">
            <v>34668</v>
          </cell>
          <cell r="B1088" t="str">
            <v>CHAPA DE MDF BRANCO LISO 1 FACE, E = 9 MM, DE *2,75 X 1,85* M</v>
          </cell>
          <cell r="C1088" t="str">
            <v>M2</v>
          </cell>
          <cell r="D1088">
            <v>41.85</v>
          </cell>
        </row>
        <row r="1089">
          <cell r="A1089">
            <v>34741</v>
          </cell>
          <cell r="B1089" t="str">
            <v>CHAPA DE MDF BRANCO LISO 2 FACES, E = 12 MM, DE *2,75 X 1,85* M</v>
          </cell>
          <cell r="C1089" t="str">
            <v>M2</v>
          </cell>
          <cell r="D1089">
            <v>46.05</v>
          </cell>
        </row>
        <row r="1090">
          <cell r="A1090">
            <v>34664</v>
          </cell>
          <cell r="B1090" t="str">
            <v>CHAPA DE MDF BRANCO LISO 2 FACES, E = 15 MM, DE *2,75 X 1,85* M</v>
          </cell>
          <cell r="C1090" t="str">
            <v>M2</v>
          </cell>
          <cell r="D1090">
            <v>50.25</v>
          </cell>
        </row>
        <row r="1091">
          <cell r="A1091">
            <v>34665</v>
          </cell>
          <cell r="B1091" t="str">
            <v>CHAPA DE MDF BRANCO LISO 2 FACES, E = 18 MM, DE *2,75 X 1,85* M</v>
          </cell>
          <cell r="C1091" t="str">
            <v>M2</v>
          </cell>
          <cell r="D1091">
            <v>62.38</v>
          </cell>
        </row>
        <row r="1092">
          <cell r="A1092">
            <v>34666</v>
          </cell>
          <cell r="B1092" t="str">
            <v>CHAPA DE MDF BRANCO LISO 2 FACES, E = 25 MM, DE *2,75 X 1,85* M</v>
          </cell>
          <cell r="C1092" t="str">
            <v>M2</v>
          </cell>
          <cell r="D1092">
            <v>94.22</v>
          </cell>
        </row>
        <row r="1093">
          <cell r="A1093">
            <v>34669</v>
          </cell>
          <cell r="B1093" t="str">
            <v>CHAPA DE MDF BRANCO LISO 2 FACES, E = 6 MM, DE *2,75 X 1,85* M</v>
          </cell>
          <cell r="C1093" t="str">
            <v>M2</v>
          </cell>
          <cell r="D1093">
            <v>34.549999999999997</v>
          </cell>
        </row>
        <row r="1094">
          <cell r="A1094">
            <v>34670</v>
          </cell>
          <cell r="B1094" t="str">
            <v>CHAPA DE MDF BRANCO LISO 2 FACES, E = 9 MM, DE *2,75 X 1,85* M</v>
          </cell>
          <cell r="C1094" t="str">
            <v>M2</v>
          </cell>
          <cell r="D1094">
            <v>42.25</v>
          </cell>
        </row>
        <row r="1095">
          <cell r="A1095">
            <v>34671</v>
          </cell>
          <cell r="B1095" t="str">
            <v>CHAPA DE MDF CRU, E = 12 MM, DE *2,75 X 1,85* M</v>
          </cell>
          <cell r="C1095" t="str">
            <v>M2</v>
          </cell>
          <cell r="D1095">
            <v>35.270000000000003</v>
          </cell>
        </row>
        <row r="1096">
          <cell r="A1096">
            <v>34672</v>
          </cell>
          <cell r="B1096" t="str">
            <v>CHAPA DE MDF CRU, E = 15 MM, DE *2,75 X 1,85* M</v>
          </cell>
          <cell r="C1096" t="str">
            <v>M2</v>
          </cell>
          <cell r="D1096">
            <v>37.19</v>
          </cell>
        </row>
        <row r="1097">
          <cell r="A1097">
            <v>34673</v>
          </cell>
          <cell r="B1097" t="str">
            <v>CHAPA DE MDF CRU, E = 18 MM, DE *2,75 X 1,85* M</v>
          </cell>
          <cell r="C1097" t="str">
            <v>M2</v>
          </cell>
          <cell r="D1097">
            <v>45.38</v>
          </cell>
        </row>
        <row r="1098">
          <cell r="A1098">
            <v>34674</v>
          </cell>
          <cell r="B1098" t="str">
            <v>CHAPA DE MDF CRU, E = 20 MM, DE *2,75 X 1,85* M</v>
          </cell>
          <cell r="C1098" t="str">
            <v>M2</v>
          </cell>
          <cell r="D1098">
            <v>60.34</v>
          </cell>
        </row>
        <row r="1099">
          <cell r="A1099">
            <v>34675</v>
          </cell>
          <cell r="B1099" t="str">
            <v>CHAPA DE MDF CRU, E = 25 MM, DE *2,75 X 1,85* M</v>
          </cell>
          <cell r="C1099" t="str">
            <v>M2</v>
          </cell>
          <cell r="D1099">
            <v>73.56</v>
          </cell>
        </row>
        <row r="1100">
          <cell r="A1100">
            <v>34676</v>
          </cell>
          <cell r="B1100" t="str">
            <v>CHAPA DE MDF CRU, E = 6 MM, DE *2,75 X 1,85* M</v>
          </cell>
          <cell r="C1100" t="str">
            <v>M2</v>
          </cell>
          <cell r="D1100">
            <v>21.18</v>
          </cell>
        </row>
        <row r="1101">
          <cell r="A1101">
            <v>34677</v>
          </cell>
          <cell r="B1101" t="str">
            <v>CHAPA DE MDF CRU, E = 9 MM, DE *2,75 X 1,85* M</v>
          </cell>
          <cell r="C1101" t="str">
            <v>M2</v>
          </cell>
          <cell r="D1101">
            <v>28.47</v>
          </cell>
        </row>
        <row r="1102">
          <cell r="A1102">
            <v>43126</v>
          </cell>
          <cell r="B1102" t="str">
            <v>CHAPA EM ACO GALVANIZADO PARA STEEL DECK, COM NERVURAS TRAPEZOIDAIS, LARGURA UTIL DE 915 MM E ESPESSURA DE 0,80 MM</v>
          </cell>
          <cell r="C1102" t="str">
            <v>M2</v>
          </cell>
          <cell r="D1102">
            <v>98.96</v>
          </cell>
        </row>
        <row r="1103">
          <cell r="A1103">
            <v>43124</v>
          </cell>
          <cell r="B1103" t="str">
            <v>CHAPA EM ACO GALVANIZADO PARA STEEL DECK, COM NERVURAS TRAPEZOIDAIS, LARGURA UTIL DE 915 MM E ESPESSURA DE 0,95 MM</v>
          </cell>
          <cell r="C1103" t="str">
            <v>M2</v>
          </cell>
          <cell r="D1103">
            <v>115.55</v>
          </cell>
        </row>
        <row r="1104">
          <cell r="A1104">
            <v>43125</v>
          </cell>
          <cell r="B1104" t="str">
            <v>CHAPA EM ACO GALVANIZADO PARA STEEL DECK, COM NERVURAS TRAPEZOIDAIS, LARGURA UTIL DE 915 MM E ESPESSURA DE 1,25 MM</v>
          </cell>
          <cell r="C1104" t="str">
            <v>M2</v>
          </cell>
          <cell r="D1104">
            <v>149.85</v>
          </cell>
        </row>
        <row r="1105">
          <cell r="A1105">
            <v>40623</v>
          </cell>
          <cell r="B1105" t="str">
            <v>CHAPA PARA EMENDA DE VIGA, EM ACO GROSSO, QUALIDADE ESTRUTURAL, BITOLA 3/16", E= 4,75 MM, 4 FUROS, LARGURA 45 MM, COMPRIMENTO 500 MM</v>
          </cell>
          <cell r="C1105" t="str">
            <v>PAR</v>
          </cell>
          <cell r="D1105">
            <v>88.21</v>
          </cell>
        </row>
        <row r="1106">
          <cell r="A1106">
            <v>1345</v>
          </cell>
          <cell r="B1106" t="str">
            <v>CHAPA/PAINEL DE MADEIRA COMPENSADA PLASTIFICADA (MADEIRITE PLASTIFICADO) PARA FORMA DE CONCRETO, DE 2200 X 1100 MM, E = *17* MM</v>
          </cell>
          <cell r="C1106" t="str">
            <v>M2</v>
          </cell>
          <cell r="D1106">
            <v>70.42</v>
          </cell>
        </row>
        <row r="1107">
          <cell r="A1107">
            <v>1346</v>
          </cell>
          <cell r="B1107" t="str">
            <v>CHAPA/PAINEL DE MADEIRA COMPENSADA PLASTIFICADA (MADEIRITE PLASTIFICADO) PARA FORMA DE CONCRETO, DE 2200 X 1100 MM, E = 10 MM</v>
          </cell>
          <cell r="C1107" t="str">
            <v>M2</v>
          </cell>
          <cell r="D1107">
            <v>40.96</v>
          </cell>
        </row>
        <row r="1108">
          <cell r="A1108">
            <v>1347</v>
          </cell>
          <cell r="B1108" t="str">
            <v>CHAPA/PAINEL DE MADEIRA COMPENSADA PLASTIFICADA (MADEIRITE PLASTIFICADO) PARA FORMA DE CONCRETO, DE 2200 X 1100 MM, E = 12 MM</v>
          </cell>
          <cell r="C1108" t="str">
            <v>M2</v>
          </cell>
          <cell r="D1108">
            <v>50.75</v>
          </cell>
        </row>
        <row r="1109">
          <cell r="A1109">
            <v>43678</v>
          </cell>
          <cell r="B1109" t="str">
            <v>CHAPA/PAINEL DE MADEIRA COMPENSADA PLASTIFICADA (MADEIRITE PLASTIFICADO) PARA FORMA DE CONCRETO, DE 2200 X 1100 MM, E = 14 MM</v>
          </cell>
          <cell r="C1109" t="str">
            <v>M2</v>
          </cell>
          <cell r="D1109">
            <v>58.87</v>
          </cell>
        </row>
        <row r="1110">
          <cell r="A1110">
            <v>43680</v>
          </cell>
          <cell r="B1110" t="str">
            <v>CHAPA/PAINEL DE MADEIRA COMPENSADA PLASTIFICADA (MADEIRITE PLASTIFICADO) PARA FORMA DE CONCRETO, DE 2200 X 1100 MM, E = 20 MM</v>
          </cell>
          <cell r="C1110" t="str">
            <v>M2</v>
          </cell>
          <cell r="D1110">
            <v>84.81</v>
          </cell>
        </row>
        <row r="1111">
          <cell r="A1111">
            <v>43679</v>
          </cell>
          <cell r="B1111" t="str">
            <v>CHAPA/PAINEL DE MADEIRA COMPENSADA PLASTIFICADA (MADEIRITE PLASTIFICADO) PARA FORMA DE CONCRETO, DE 2200 X 1100 MM, E = 6 MM</v>
          </cell>
          <cell r="C1111" t="str">
            <v>M2</v>
          </cell>
          <cell r="D1111">
            <v>29.76</v>
          </cell>
        </row>
        <row r="1112">
          <cell r="A1112">
            <v>1355</v>
          </cell>
          <cell r="B1112" t="str">
            <v>CHAPA/PAINEL DE MADEIRA COMPENSADA RESINADA (MADEIRITE RESINADO ROSA) PARA FORMA DE CONCRETO, DE 2200 X 1100 MM, E = 14 MM</v>
          </cell>
          <cell r="C1112" t="str">
            <v>M2</v>
          </cell>
          <cell r="D1112">
            <v>33.869999999999997</v>
          </cell>
        </row>
        <row r="1113">
          <cell r="A1113">
            <v>1358</v>
          </cell>
          <cell r="B1113" t="str">
            <v>CHAPA/PAINEL DE MADEIRA COMPENSADA RESINADA (MADEIRITE RESINADO ROSA) PARA FORMA DE CONCRETO, DE 2200 X 1100 MM, E = 17 MM</v>
          </cell>
          <cell r="C1113" t="str">
            <v>M2</v>
          </cell>
          <cell r="D1113">
            <v>41.58</v>
          </cell>
        </row>
        <row r="1114">
          <cell r="A1114">
            <v>43677</v>
          </cell>
          <cell r="B1114" t="str">
            <v>CHAPA/PAINEL DE MADEIRA COMPENSADA RESINADA (MADEIRITE RESINADO ROSA) PARA FORMA DE CONCRETO, DE 2200 X 1100 MM, E = 20 MM</v>
          </cell>
          <cell r="C1114" t="str">
            <v>M2</v>
          </cell>
          <cell r="D1114">
            <v>51.59</v>
          </cell>
        </row>
        <row r="1115">
          <cell r="A1115">
            <v>43682</v>
          </cell>
          <cell r="B1115" t="str">
            <v>CHAPA/PAINEL DE MADEIRA COMPENSADA RESINADA (MADEIRITE RESINADO ROSA) PARA FORMA DE CONCRETO, DE 2200 X 1100 MM, E = 6 MM</v>
          </cell>
          <cell r="C1115" t="str">
            <v>M2</v>
          </cell>
          <cell r="D1115">
            <v>15.81</v>
          </cell>
        </row>
        <row r="1116">
          <cell r="A1116">
            <v>43681</v>
          </cell>
          <cell r="B1116" t="str">
            <v>CHAPA/PAINEL DE MADEIRA COMPENSADA RESINADA (MADEIRITE RESINADO ROSA) PARA FORMA DE CONCRETO, DE 2200 X 1100 MM, E = 8 A 12 MM</v>
          </cell>
          <cell r="C1116" t="str">
            <v>M2</v>
          </cell>
          <cell r="D1116">
            <v>26.2</v>
          </cell>
        </row>
        <row r="1117">
          <cell r="A1117">
            <v>45248</v>
          </cell>
          <cell r="B1117" t="str">
            <v>CHAVE AJUSTAVEL (INGLESA) 10"</v>
          </cell>
          <cell r="C1117" t="str">
            <v>UN</v>
          </cell>
          <cell r="D1117">
            <v>73.2</v>
          </cell>
        </row>
        <row r="1118">
          <cell r="A1118">
            <v>45243</v>
          </cell>
          <cell r="B1118" t="str">
            <v>CHAVE AJUSTAVEL (INGLESA) 15"</v>
          </cell>
          <cell r="C1118" t="str">
            <v>UN</v>
          </cell>
          <cell r="D1118">
            <v>236.7</v>
          </cell>
        </row>
        <row r="1119">
          <cell r="A1119">
            <v>45252</v>
          </cell>
          <cell r="B1119" t="str">
            <v>CHAVE AJUSTAVEL (INGLESA) 6"</v>
          </cell>
          <cell r="C1119" t="str">
            <v>UN</v>
          </cell>
          <cell r="D1119">
            <v>41.52</v>
          </cell>
        </row>
        <row r="1120">
          <cell r="A1120">
            <v>45246</v>
          </cell>
          <cell r="B1120" t="str">
            <v>CHAVE DE GRIFO DE 24"</v>
          </cell>
          <cell r="C1120" t="str">
            <v>UN</v>
          </cell>
          <cell r="D1120">
            <v>192.39</v>
          </cell>
        </row>
        <row r="1121">
          <cell r="A1121">
            <v>20971</v>
          </cell>
          <cell r="B1121" t="str">
            <v>CHAVE DUPLA PARA CONEXOES TIPO STORZ, ENGATE RAPIDO 1 1/2" X 2 1/2", EM LATAO, PARA INSTALACAO PREDIAL COMBATE A INCENDIO</v>
          </cell>
          <cell r="C1121" t="str">
            <v>UN</v>
          </cell>
          <cell r="D1121">
            <v>31.42</v>
          </cell>
        </row>
        <row r="1122">
          <cell r="A1122">
            <v>45247</v>
          </cell>
          <cell r="B1122" t="str">
            <v>CHAVE FIXA 19 X 22 MM</v>
          </cell>
          <cell r="C1122" t="str">
            <v>UN</v>
          </cell>
          <cell r="D1122">
            <v>27.9</v>
          </cell>
        </row>
        <row r="1123">
          <cell r="A1123">
            <v>39746</v>
          </cell>
          <cell r="B1123" t="str">
            <v>CHUMBADOR DE ACO GALVANIZADO, 1" X 600 MM, PARA POSTES DE ACO COM BASE, INCLUSO PORCA E ARRUELA</v>
          </cell>
          <cell r="C1123" t="str">
            <v>UN</v>
          </cell>
          <cell r="D1123">
            <v>79.33</v>
          </cell>
        </row>
        <row r="1124">
          <cell r="A1124">
            <v>13279</v>
          </cell>
          <cell r="B1124" t="str">
            <v>CHUMBADOR DE ACO TIPO PARABOLT, * 5/8" X 200* MM, COM PORCA E ARRUELA</v>
          </cell>
          <cell r="C1124" t="str">
            <v>KG</v>
          </cell>
          <cell r="D1124">
            <v>20.079999999999998</v>
          </cell>
        </row>
        <row r="1125">
          <cell r="A1125">
            <v>11977</v>
          </cell>
          <cell r="B1125" t="str">
            <v>CHUMBADOR DE ACO ZINCADO, DIAMETRO 1/2", COMPRIMENTO 75 MM</v>
          </cell>
          <cell r="C1125" t="str">
            <v>UN</v>
          </cell>
          <cell r="D1125">
            <v>10.4</v>
          </cell>
        </row>
        <row r="1126">
          <cell r="A1126">
            <v>11976</v>
          </cell>
          <cell r="B1126" t="str">
            <v>CHUMBADOR DE ACO ZINCADO, DIAMETRO 1/4" COM PARAFUSO 1/4" X 40 MM</v>
          </cell>
          <cell r="C1126" t="str">
            <v>UN</v>
          </cell>
          <cell r="D1126">
            <v>1.1599999999999999</v>
          </cell>
        </row>
        <row r="1127">
          <cell r="A1127">
            <v>11975</v>
          </cell>
          <cell r="B1127" t="str">
            <v>CHUMBADOR DE ACO ZINCADO, DIAMETRO 5/8", COMPRIMENTO 6", COM PORCA</v>
          </cell>
          <cell r="C1127" t="str">
            <v>UN</v>
          </cell>
          <cell r="D1127">
            <v>22.8</v>
          </cell>
        </row>
        <row r="1128">
          <cell r="A1128">
            <v>1368</v>
          </cell>
          <cell r="B1128" t="str">
            <v>CHUVEIRO COMUM EM PLASTICO BRANCO, COM CANO, 3 TEMPERATURAS, 5500 W (110/220 V)</v>
          </cell>
          <cell r="C1128" t="str">
            <v>UN</v>
          </cell>
          <cell r="D1128">
            <v>103</v>
          </cell>
        </row>
        <row r="1129">
          <cell r="A1129">
            <v>1367</v>
          </cell>
          <cell r="B1129" t="str">
            <v>CHUVEIRO COMUM EM PLASTICO CROMADO, COM CANO, 4 TEMPERATURAS (110/220 V)</v>
          </cell>
          <cell r="C1129" t="str">
            <v>UN</v>
          </cell>
          <cell r="D1129">
            <v>333.17</v>
          </cell>
        </row>
        <row r="1130">
          <cell r="A1130">
            <v>1380</v>
          </cell>
          <cell r="B1130" t="str">
            <v>CIMENTO BRANCO NAO ESTRUTURAL (CPB - NAO ESTRUTURAL)</v>
          </cell>
          <cell r="C1130" t="str">
            <v>KG</v>
          </cell>
          <cell r="D1130">
            <v>4.4800000000000004</v>
          </cell>
        </row>
        <row r="1131">
          <cell r="A1131">
            <v>1375</v>
          </cell>
          <cell r="B1131" t="str">
            <v>CIMENTO IMPERMEABILIZANTE DE PEGA ULTRARRAPIDA PARA TAMPONAMENTOS</v>
          </cell>
          <cell r="C1131" t="str">
            <v>KG</v>
          </cell>
          <cell r="D1131">
            <v>15.83</v>
          </cell>
        </row>
        <row r="1132">
          <cell r="A1132">
            <v>1379</v>
          </cell>
          <cell r="B1132" t="str">
            <v>CIMENTO PORTLAND COMPOSTO CP II-32</v>
          </cell>
          <cell r="C1132" t="str">
            <v>KG</v>
          </cell>
          <cell r="D1132">
            <v>0.67</v>
          </cell>
        </row>
        <row r="1133">
          <cell r="A1133">
            <v>13284</v>
          </cell>
          <cell r="B1133" t="str">
            <v>CIMENTO PORTLAND DE ALTO FORNO (AF) CP III-40</v>
          </cell>
          <cell r="C1133" t="str">
            <v>KG</v>
          </cell>
          <cell r="D1133">
            <v>0.6</v>
          </cell>
        </row>
        <row r="1134">
          <cell r="A1134">
            <v>44528</v>
          </cell>
          <cell r="B1134" t="str">
            <v>CIMENTO PORTLAND ESTRUTURAL BRANCO CPB - 32 OU CPB - 40</v>
          </cell>
          <cell r="C1134" t="str">
            <v>KG</v>
          </cell>
          <cell r="D1134">
            <v>3.57</v>
          </cell>
        </row>
        <row r="1135">
          <cell r="A1135">
            <v>34753</v>
          </cell>
          <cell r="B1135" t="str">
            <v>CIMENTO PORTLAND POZOLANICO CP IV-32</v>
          </cell>
          <cell r="C1135" t="str">
            <v>KG</v>
          </cell>
          <cell r="D1135">
            <v>0.65</v>
          </cell>
        </row>
        <row r="1136">
          <cell r="A1136">
            <v>420</v>
          </cell>
          <cell r="B1136" t="str">
            <v>CINTA CIRCULAR EM ACO GALVANIZADO DE 150 MM DE DIAMETRO PARA FIXACAO DE CAIXA MEDICAO, INCLUI PARAFUSOS E PORCAS</v>
          </cell>
          <cell r="C1136" t="str">
            <v>UN</v>
          </cell>
          <cell r="D1136">
            <v>27.2</v>
          </cell>
        </row>
        <row r="1137">
          <cell r="A1137">
            <v>12327</v>
          </cell>
          <cell r="B1137" t="str">
            <v>CINTA CIRCULAR EM ACO GALVANIZADO DE 210 MM DE DIAMETRO PARA INSTALACAO DE TRANSFORMADOR EM POSTE DE CONCRETO</v>
          </cell>
          <cell r="C1137" t="str">
            <v>UN</v>
          </cell>
          <cell r="D1137">
            <v>32.4</v>
          </cell>
        </row>
        <row r="1138">
          <cell r="A1138">
            <v>36148</v>
          </cell>
          <cell r="B1138" t="str">
            <v>CINTURAO DE SEGURANCA TIPO PARAQUEDISTA, FIVELA EM ACO, AJUSTE NO SUSPENSORIO, CINTURA E PERNAS</v>
          </cell>
          <cell r="C1138" t="str">
            <v>UN</v>
          </cell>
          <cell r="D1138">
            <v>170.81</v>
          </cell>
        </row>
        <row r="1139">
          <cell r="A1139">
            <v>12329</v>
          </cell>
          <cell r="B1139" t="str">
            <v>COBRE ELETROLITICO EM BARRA OU CHAPA</v>
          </cell>
          <cell r="C1139" t="str">
            <v>KG</v>
          </cell>
          <cell r="D1139">
            <v>129.51</v>
          </cell>
        </row>
        <row r="1140">
          <cell r="A1140">
            <v>44396</v>
          </cell>
          <cell r="B1140" t="str">
            <v>COLA BRANCA BASE PVA</v>
          </cell>
          <cell r="C1140" t="str">
            <v>KG</v>
          </cell>
          <cell r="D1140">
            <v>48.71</v>
          </cell>
        </row>
        <row r="1141">
          <cell r="A1141">
            <v>44327</v>
          </cell>
          <cell r="B1141" t="str">
            <v>COLA PARA TUBOS E MANTAS ELASTOMERICAS, A BASE DE SOLVENTE</v>
          </cell>
          <cell r="C1141" t="str">
            <v>L</v>
          </cell>
          <cell r="D1141">
            <v>165.67</v>
          </cell>
        </row>
        <row r="1142">
          <cell r="A1142">
            <v>37418</v>
          </cell>
          <cell r="B1142" t="str">
            <v>COLAR DE TOMADA EM POLIPROPILENO, PP, COM PARAFUSOS, PARA PEAD, 63 X 1/2" - LIGACAO PREDIAL DE AGUA</v>
          </cell>
          <cell r="C1142" t="str">
            <v>UN</v>
          </cell>
          <cell r="D1142">
            <v>18.149999999999999</v>
          </cell>
        </row>
        <row r="1143">
          <cell r="A1143">
            <v>37419</v>
          </cell>
          <cell r="B1143" t="str">
            <v>COLAR DE TOMADA EM POLIPROPILENO, PP, COM PARAFUSOS, PARA PEAD, 63 X 3/4" - LIGACAO PREDIAL DE AGUA</v>
          </cell>
          <cell r="C1143" t="str">
            <v>UN</v>
          </cell>
          <cell r="D1143">
            <v>18.63</v>
          </cell>
        </row>
        <row r="1144">
          <cell r="A1144">
            <v>1427</v>
          </cell>
          <cell r="B1144" t="str">
            <v>COLAR TOMADA PVC, COM TRAVAS, SAIDA COM ROSCA, DE 110 MM X 1/2" OU 110 MM X 3/4", PARA LIGACAO PREDIAL DE AGUA</v>
          </cell>
          <cell r="C1144" t="str">
            <v>UN</v>
          </cell>
          <cell r="D1144">
            <v>21.95</v>
          </cell>
        </row>
        <row r="1145">
          <cell r="A1145">
            <v>1402</v>
          </cell>
          <cell r="B1145" t="str">
            <v>COLAR TOMADA PVC, COM TRAVAS, SAIDA COM ROSCA, DE 32 MM X 1/2" OU 32 MM X 3/4", PARA LIGACAO PREDIAL DE AGUA</v>
          </cell>
          <cell r="C1145" t="str">
            <v>UN</v>
          </cell>
          <cell r="D1145">
            <v>7.6</v>
          </cell>
        </row>
        <row r="1146">
          <cell r="A1146">
            <v>1420</v>
          </cell>
          <cell r="B1146" t="str">
            <v>COLAR TOMADA PVC, COM TRAVAS, SAIDA COM ROSCA, DE 40 MM X 1/2" OU 40 MM X 3/4", PARA LIGACAO PREDIAL DE AGUA</v>
          </cell>
          <cell r="C1146" t="str">
            <v>UN</v>
          </cell>
          <cell r="D1146">
            <v>9.77</v>
          </cell>
        </row>
        <row r="1147">
          <cell r="A1147">
            <v>1419</v>
          </cell>
          <cell r="B1147" t="str">
            <v>COLAR TOMADA PVC, COM TRAVAS, SAIDA COM ROSCA, DE 50 MM X 1/2" OU 50 MM X 3/4", PARA LIGACAO PREDIAL DE AGUA</v>
          </cell>
          <cell r="C1147" t="str">
            <v>UN</v>
          </cell>
          <cell r="D1147">
            <v>11.8</v>
          </cell>
        </row>
        <row r="1148">
          <cell r="A1148">
            <v>1414</v>
          </cell>
          <cell r="B1148" t="str">
            <v>COLAR TOMADA PVC, COM TRAVAS, SAIDA COM ROSCA, DE 60 MM X 1/2" OU 60 MM X 3/4", PARA LIGACAO PREDIAL DE AGUA</v>
          </cell>
          <cell r="C1148" t="str">
            <v>UN</v>
          </cell>
          <cell r="D1148">
            <v>11.54</v>
          </cell>
        </row>
        <row r="1149">
          <cell r="A1149">
            <v>1413</v>
          </cell>
          <cell r="B1149" t="str">
            <v>COLAR TOMADA PVC, COM TRAVAS, SAIDA COM ROSCA, DE 75 MM X 1/2" OU 75 MM X 3/4", PARA LIGACAO PREDIAL DE AGUA</v>
          </cell>
          <cell r="C1149" t="str">
            <v>UN</v>
          </cell>
          <cell r="D1149">
            <v>17.05</v>
          </cell>
        </row>
        <row r="1150">
          <cell r="A1150">
            <v>1412</v>
          </cell>
          <cell r="B1150" t="str">
            <v>COLAR TOMADA PVC, COM TRAVAS, SAIDA COM ROSCA, DE 85 MM X 1/2" OU 85 MM X 3/4", PARA LIGACAO PREDIAL DE AGUA</v>
          </cell>
          <cell r="C1150" t="str">
            <v>UN</v>
          </cell>
          <cell r="D1150">
            <v>14.45</v>
          </cell>
        </row>
        <row r="1151">
          <cell r="A1151">
            <v>1406</v>
          </cell>
          <cell r="B1151" t="str">
            <v>COLAR TOMADA PVC, COM TRAVAS, SAIDA ROSCAVEL COM BUCHA DE LATAO, DE 60 MM X 1/2" OU 60 MM X 3/4", PARA LIGACAO PREDIAL DE AGUA</v>
          </cell>
          <cell r="C1151" t="str">
            <v>UN</v>
          </cell>
          <cell r="D1151">
            <v>17.43</v>
          </cell>
        </row>
        <row r="1152">
          <cell r="A1152">
            <v>45237</v>
          </cell>
          <cell r="B1152" t="str">
            <v>COLHER DE PEDREIRO 9", EM ACO, COM CANTOS REDONDOS E CABO DE MADEIRA OU PLASTICO</v>
          </cell>
          <cell r="C1152" t="str">
            <v>UN</v>
          </cell>
          <cell r="D1152">
            <v>22.27</v>
          </cell>
        </row>
        <row r="1153">
          <cell r="A1153">
            <v>11281</v>
          </cell>
          <cell r="B1153" t="str">
            <v>COMPACTADOR DE SOLO A PERCUSSAO (SOQUETE), A GASOLINA 4 TEMPOS, PESO 55 A 65 KG, FORCA DE IMPACTO 1.000 A 1.500 KGF, FREQ. 600 A 700 GOLPES P/ MINUTO, VELOCIDADE TRABALHO DE 10 A 15 M/MIN, POT. DE 2,00 A 3,00 HP</v>
          </cell>
          <cell r="C1153" t="str">
            <v>UN</v>
          </cell>
          <cell r="D1153">
            <v>13990</v>
          </cell>
        </row>
        <row r="1154">
          <cell r="A1154">
            <v>1442</v>
          </cell>
          <cell r="B1154" t="str">
            <v>COMPACTADOR DE SOLO TIPO PLACA VIBRATORIA REVERSIVEL, A GASOLINA 4 TEMPOS, PESO 125 A 150 KG, FORCA CENTRIF. 2500 A 2800 KGF, LARG. TRABALHO 400 A 450 MM, FREQ. VIBRACAO 4300 A 4500 RPM, VELOC. TRABALHO 15 A 20 M/MIN, POT. 5,5 A 6,0 HP</v>
          </cell>
          <cell r="C1154" t="str">
            <v>UN</v>
          </cell>
          <cell r="D1154">
            <v>11744.5</v>
          </cell>
        </row>
        <row r="1155">
          <cell r="A1155">
            <v>13458</v>
          </cell>
          <cell r="B1155" t="str">
            <v>COMPACTADOR DE SOLOS DE PERCURSAO (SOQUETE) COM MOTOR A GASOLINA 4 TEMPOS DE 4 HP (4 CV)</v>
          </cell>
          <cell r="C1155" t="str">
            <v>UN</v>
          </cell>
          <cell r="D1155">
            <v>17335.43</v>
          </cell>
        </row>
        <row r="1156">
          <cell r="A1156">
            <v>11134</v>
          </cell>
          <cell r="B1156" t="str">
            <v>COMPENSADO NAVAL - CHAPA/PAINEL EM MADEIRA COMPENSADA PRENSADA, DE 2200 X 1600 MM, E = 10 MM</v>
          </cell>
          <cell r="C1156" t="str">
            <v>M2</v>
          </cell>
          <cell r="D1156">
            <v>58.35</v>
          </cell>
        </row>
        <row r="1157">
          <cell r="A1157">
            <v>11135</v>
          </cell>
          <cell r="B1157" t="str">
            <v>COMPENSADO NAVAL - CHAPA/PAINEL EM MADEIRA COMPENSADA PRENSADA, DE 2200 X 1600 MM, E = 12 MM</v>
          </cell>
          <cell r="C1157" t="str">
            <v>M2</v>
          </cell>
          <cell r="D1157">
            <v>63</v>
          </cell>
        </row>
        <row r="1158">
          <cell r="A1158">
            <v>11136</v>
          </cell>
          <cell r="B1158" t="str">
            <v>COMPENSADO NAVAL - CHAPA/PAINEL EM MADEIRA COMPENSADA PRENSADA, DE 2200 X 1600 MM, E = 15 MM</v>
          </cell>
          <cell r="C1158" t="str">
            <v>M2</v>
          </cell>
          <cell r="D1158">
            <v>72.14</v>
          </cell>
        </row>
        <row r="1159">
          <cell r="A1159">
            <v>34743</v>
          </cell>
          <cell r="B1159" t="str">
            <v>COMPENSADO NAVAL - CHAPA/PAINEL EM MADEIRA COMPENSADA PRENSADA, DE 2200 X 1600 MM, E = 18 MM</v>
          </cell>
          <cell r="C1159" t="str">
            <v>M2</v>
          </cell>
          <cell r="D1159">
            <v>87.04</v>
          </cell>
        </row>
        <row r="1160">
          <cell r="A1160">
            <v>11137</v>
          </cell>
          <cell r="B1160" t="str">
            <v>COMPENSADO NAVAL - CHAPA/PAINEL EM MADEIRA COMPENSADA PRENSADA, DE 2200 X 1600 MM, E = 20 MM</v>
          </cell>
          <cell r="C1160" t="str">
            <v>M2</v>
          </cell>
          <cell r="D1160">
            <v>98.86</v>
          </cell>
        </row>
        <row r="1161">
          <cell r="A1161">
            <v>34745</v>
          </cell>
          <cell r="B1161" t="str">
            <v>COMPENSADO NAVAL - CHAPA/PAINEL EM MADEIRA COMPENSADA PRENSADA, DE 2200 X 1600 MM, E = 25 MM</v>
          </cell>
          <cell r="C1161" t="str">
            <v>M2</v>
          </cell>
          <cell r="D1161">
            <v>117.57</v>
          </cell>
        </row>
        <row r="1162">
          <cell r="A1162">
            <v>34746</v>
          </cell>
          <cell r="B1162" t="str">
            <v>COMPENSADO NAVAL - CHAPA/PAINEL EM MADEIRA COMPENSADA PRENSADA, DE 2200 X 1600 MM, E = 4 MM</v>
          </cell>
          <cell r="C1162" t="str">
            <v>M2</v>
          </cell>
          <cell r="D1162">
            <v>32.06</v>
          </cell>
        </row>
        <row r="1163">
          <cell r="A1163">
            <v>1360</v>
          </cell>
          <cell r="B1163" t="str">
            <v>COMPENSADO NAVAL - CHAPA/PAINEL EM MADEIRA COMPENSADA PRENSADA, DE 2200 X 1600 MM, E = 6 MM</v>
          </cell>
          <cell r="C1163" t="str">
            <v>M2</v>
          </cell>
          <cell r="D1163">
            <v>37.4</v>
          </cell>
        </row>
        <row r="1164">
          <cell r="A1164">
            <v>45300</v>
          </cell>
          <cell r="B1164" t="str">
            <v>COMPRESSOR DE AR PROFISSIONAL 10 PCM, *110* L, 140 PSI, 110/220 VOLTS, MONOFASICO</v>
          </cell>
          <cell r="C1164" t="str">
            <v>UN</v>
          </cell>
          <cell r="D1164">
            <v>2434.38</v>
          </cell>
        </row>
        <row r="1165">
          <cell r="A1165">
            <v>36526</v>
          </cell>
          <cell r="B1165" t="str">
            <v>COMPRESSOR DE AR REBOCAVEL VAZAO 400 PCM, PRESSAO EFETIVA DE TRABALHO 102 PSI, MOTOR DIESEL, POTENCIA 110 CV</v>
          </cell>
          <cell r="C1165" t="str">
            <v>UN</v>
          </cell>
          <cell r="D1165">
            <v>156805.28</v>
          </cell>
        </row>
        <row r="1166">
          <cell r="A1166">
            <v>36523</v>
          </cell>
          <cell r="B1166" t="str">
            <v>COMPRESSOR DE AR REBOCAVEL VAZAO 748 PCM, PRESSAO EFETIVA DE TRABALHO 102 PSI, MOTOR DIESEL, POTENCIA 210 CV</v>
          </cell>
          <cell r="C1166" t="str">
            <v>UN</v>
          </cell>
          <cell r="D1166">
            <v>335698.96</v>
          </cell>
        </row>
        <row r="1167">
          <cell r="A1167">
            <v>36522</v>
          </cell>
          <cell r="B1167" t="str">
            <v>COMPRESSOR DE AR REBOCAVEL, VAZAO 189 PCM, PRESSAO EFETIVA DE TRABALHO 102 PSI, MOTOR DIESEL, POTENCIA 63 CV</v>
          </cell>
          <cell r="C1167" t="str">
            <v>UN</v>
          </cell>
          <cell r="D1167">
            <v>98734.35</v>
          </cell>
        </row>
        <row r="1168">
          <cell r="A1168">
            <v>36525</v>
          </cell>
          <cell r="B1168" t="str">
            <v>COMPRESSOR DE AR REBOCAVEL, VAZAO 250 PCM, PRESSAO EFETIVA DE TRABALHO 102 PSI, MOTOR DIESEL, POTENCIA 81 CV</v>
          </cell>
          <cell r="C1168" t="str">
            <v>UN</v>
          </cell>
          <cell r="D1168">
            <v>132228.35</v>
          </cell>
        </row>
        <row r="1169">
          <cell r="A1169">
            <v>13803</v>
          </cell>
          <cell r="B1169" t="str">
            <v>COMPRESSOR DE AR REBOCAVEL, VAZAO 89 PCM, PRESSAO EFETIVA DE TRABALHO *102* PSI, MOTOR DIESEL, POTENCIA *20* CV</v>
          </cell>
          <cell r="C1169" t="str">
            <v>UN</v>
          </cell>
          <cell r="D1169">
            <v>131850</v>
          </cell>
        </row>
        <row r="1170">
          <cell r="A1170">
            <v>34348</v>
          </cell>
          <cell r="B1170" t="str">
            <v>CONCERTINA CLIPADA (DUPLA) EM ACO GALVANIZADO DE ALTA RESISTENCIA, COM ESPIRAL DE 300 MM, D = 2,76 MM</v>
          </cell>
          <cell r="C1170" t="str">
            <v>M</v>
          </cell>
          <cell r="D1170">
            <v>22.69</v>
          </cell>
        </row>
        <row r="1171">
          <cell r="A1171">
            <v>34347</v>
          </cell>
          <cell r="B1171" t="str">
            <v>CONCERTINA SIMPLES EM ACO GALVANIZADO DE ALTA RESISTENCIA, COM ESPIRAL DE 300 MM, D = 2,76 MM</v>
          </cell>
          <cell r="C1171" t="str">
            <v>M</v>
          </cell>
          <cell r="D1171">
            <v>16.22</v>
          </cell>
        </row>
        <row r="1172">
          <cell r="A1172">
            <v>11146</v>
          </cell>
          <cell r="B1172" t="str">
            <v>CONCRETO AUTOADENSAVEL (CAA) CLASSE DE RESISTENCIA C15, ESPALHAMENTO SF2, COM BOMBEAMENTO (DISPONIBILIZACAO DE BOMBA), SEM O LANCAMENTO (NBR 15823)</v>
          </cell>
          <cell r="C1172" t="str">
            <v>M3</v>
          </cell>
          <cell r="D1172">
            <v>486.35</v>
          </cell>
        </row>
        <row r="1173">
          <cell r="A1173">
            <v>11147</v>
          </cell>
          <cell r="B1173" t="str">
            <v>CONCRETO AUTOADENSAVEL (CAA) CLASSE DE RESISTENCIA C20, ESPALHAMENTO SF2, COM BOMBEAMENTO (DISPONIBILIZACAO DE BOMBA), SEM O LANCAMENTO (NBR 15823)</v>
          </cell>
          <cell r="C1173" t="str">
            <v>M3</v>
          </cell>
          <cell r="D1173">
            <v>505.39</v>
          </cell>
        </row>
        <row r="1174">
          <cell r="A1174">
            <v>34872</v>
          </cell>
          <cell r="B1174" t="str">
            <v>CONCRETO AUTOADENSAVEL (CAA) CLASSE DE RESISTENCIA C25, ESPALHAMENTO SF2, COM BOMBEAMENTO (DISPONIBILIZACAO DE BOMBA), SEM O LANCAMENTO (NBR 15823)</v>
          </cell>
          <cell r="C1174" t="str">
            <v>M3</v>
          </cell>
          <cell r="D1174">
            <v>511.06</v>
          </cell>
        </row>
        <row r="1175">
          <cell r="A1175">
            <v>34491</v>
          </cell>
          <cell r="B1175" t="str">
            <v>CONCRETO AUTOADENSAVEL (CAA) CLASSE DE RESISTENCIA C30, ESPALHAMENTO SF2, COM BOMBEAMENTO (DISPONIBILIZACAO DE BOMBA), SEM O LANCAMENTO (NBR 15823)</v>
          </cell>
          <cell r="C1175" t="str">
            <v>M3</v>
          </cell>
          <cell r="D1175">
            <v>525.87</v>
          </cell>
        </row>
        <row r="1176">
          <cell r="A1176">
            <v>34770</v>
          </cell>
          <cell r="B1176" t="str">
            <v>CONCRETO BETUMINOSO USINADO A QUENTE (CBUQ) PARA PAVIMENTACAO ASFALTICA, PADRAO DNIT, FAIXA C, COM CAP 30/45 - AQUISICAO POSTO USINA</v>
          </cell>
          <cell r="C1176" t="str">
            <v>T</v>
          </cell>
          <cell r="D1176">
            <v>512.51</v>
          </cell>
        </row>
        <row r="1177">
          <cell r="A1177">
            <v>1518</v>
          </cell>
          <cell r="B1177" t="str">
            <v>CONCRETO BETUMINOSO USINADO A QUENTE (CBUQ) PARA PAVIMENTACAO ASFALTICA, PADRAO DNIT, FAIXA C, COM CAP 50/70 - AQUISICAO POSTO USINA</v>
          </cell>
          <cell r="C1177" t="str">
            <v>T</v>
          </cell>
          <cell r="D1177">
            <v>522.5</v>
          </cell>
        </row>
        <row r="1178">
          <cell r="A1178">
            <v>41965</v>
          </cell>
          <cell r="B1178" t="str">
            <v>CONCRETO BETUMINOSO USINADO A QUENTE (CBUQ) PARA PAVIMENTACAO ASFALTICA, PADRAO DNIT, PARA BINDER, COM CAP 50/70 - AQUISICAO POSTO USINA</v>
          </cell>
          <cell r="C1178" t="str">
            <v>T</v>
          </cell>
          <cell r="D1178">
            <v>458.14</v>
          </cell>
        </row>
        <row r="1179">
          <cell r="A1179">
            <v>1524</v>
          </cell>
          <cell r="B1179" t="str">
            <v>CONCRETO USINADO BOMBEAVEL, CLASSE DE RESISTENCIA C20, BRITA 0 E 1, SLUMP = 100 +/- 20 MM, COM BOMBEAMENTO (DISPONIBILIZACAO DE BOMBA), SEM O LANCAMENTO (NBR 8953)</v>
          </cell>
          <cell r="C1179" t="str">
            <v>M3</v>
          </cell>
          <cell r="D1179">
            <v>466.62</v>
          </cell>
        </row>
        <row r="1180">
          <cell r="A1180">
            <v>34492</v>
          </cell>
          <cell r="B1180" t="str">
            <v>CONCRETO USINADO BOMBEAVEL, CLASSE DE RESISTENCIA C20, COM BRITA 0 E 1, SLUMP = 100 +/- 20 MM, EXCLUI SERVICO DE BOMBEAMENTO (NBR 8953)</v>
          </cell>
          <cell r="C1180" t="str">
            <v>M3</v>
          </cell>
          <cell r="D1180">
            <v>432.22</v>
          </cell>
        </row>
        <row r="1181">
          <cell r="A1181">
            <v>38404</v>
          </cell>
          <cell r="B1181" t="str">
            <v>CONCRETO USINADO BOMBEAVEL, CLASSE DE RESISTENCIA C20, COM BRITA 0 E 1, SLUMP = 130 +/- 20 MM, EXCLUI SERVICO DE BOMBEAMENTO (NBR 8953)</v>
          </cell>
          <cell r="C1181" t="str">
            <v>M3</v>
          </cell>
          <cell r="D1181">
            <v>447.69</v>
          </cell>
        </row>
        <row r="1182">
          <cell r="A1182">
            <v>39849</v>
          </cell>
          <cell r="B1182" t="str">
            <v>CONCRETO USINADO BOMBEAVEL, CLASSE DE RESISTENCIA C20, COM BRITA 0 E 1, SLUMP = 190 +/- 20 MM, COM BOMBEAMENTO (DISPONIBILIZACAO DE BOMBA), SEM O LANCAMENTO (NBR 8953)</v>
          </cell>
          <cell r="C1182" t="str">
            <v>M3</v>
          </cell>
          <cell r="D1182">
            <v>513.05999999999995</v>
          </cell>
        </row>
        <row r="1183">
          <cell r="A1183">
            <v>38464</v>
          </cell>
          <cell r="B1183" t="str">
            <v>CONCRETO USINADO BOMBEAVEL, CLASSE DE RESISTENCIA C20, COM BRITA 0, SLUMP = 220 +/- 20 MM, COM BOMBEAMENTO (DISPONIBILIZACAO DE BOMBA), SEM O LANCAMENTO (NBR 8953)</v>
          </cell>
          <cell r="C1183" t="str">
            <v>M3</v>
          </cell>
          <cell r="D1183">
            <v>520.5</v>
          </cell>
        </row>
        <row r="1184">
          <cell r="A1184">
            <v>1527</v>
          </cell>
          <cell r="B1184" t="str">
            <v>CONCRETO USINADO BOMBEAVEL, CLASSE DE RESISTENCIA C25, BRITA 0 E 1, SLUMP = 100 +/- 20 MM, COM BOMBEAMENTO (DISPONIBILIZACAO DE BOMBA), SEM O LANCAMENTO (NBR 8953)</v>
          </cell>
          <cell r="C1184" t="str">
            <v>M3</v>
          </cell>
          <cell r="D1184">
            <v>481.43</v>
          </cell>
        </row>
        <row r="1185">
          <cell r="A1185">
            <v>34493</v>
          </cell>
          <cell r="B1185" t="str">
            <v>CONCRETO USINADO BOMBEAVEL, CLASSE DE RESISTENCIA C25, COM BRITA 0 E 1, SLUMP = 100 +/- 20 MM, EXCLUI SERVICO DE BOMBEAMENTO (NBR 8953)</v>
          </cell>
          <cell r="C1185" t="str">
            <v>M3</v>
          </cell>
          <cell r="D1185">
            <v>444.4</v>
          </cell>
        </row>
        <row r="1186">
          <cell r="A1186">
            <v>38405</v>
          </cell>
          <cell r="B1186" t="str">
            <v>CONCRETO USINADO BOMBEAVEL, CLASSE DE RESISTENCIA C25, COM BRITA 0 E 1, SLUMP = 130 +/- 20 MM, EXCLUI SERVICO DE BOMBEAMENTO (NBR 8953)</v>
          </cell>
          <cell r="C1186" t="str">
            <v>M3</v>
          </cell>
          <cell r="D1186">
            <v>461.5</v>
          </cell>
        </row>
        <row r="1187">
          <cell r="A1187">
            <v>38408</v>
          </cell>
          <cell r="B1187" t="str">
            <v>CONCRETO USINADO BOMBEAVEL, CLASSE DE RESISTENCIA C25, COM BRITA 0 E 1, SLUMP = 190 +/- 20 MM, EXCLUI SERVICO DE BOMBEAMENTO (NBR 8953)</v>
          </cell>
          <cell r="C1187" t="str">
            <v>M3</v>
          </cell>
          <cell r="D1187">
            <v>510.84</v>
          </cell>
        </row>
        <row r="1188">
          <cell r="A1188">
            <v>1525</v>
          </cell>
          <cell r="B1188" t="str">
            <v>CONCRETO USINADO BOMBEAVEL, CLASSE DE RESISTENCIA C30, BRITA 0 E 1, SLUMP = 100 +/- 20 MM, COM BOMBEAMENTO (DISPONIBILIZACAO DE BOMBA), SEM O LANCAMENTO (NBR 8953)</v>
          </cell>
          <cell r="C1188" t="str">
            <v>M3</v>
          </cell>
          <cell r="D1188">
            <v>496.25</v>
          </cell>
        </row>
        <row r="1189">
          <cell r="A1189">
            <v>34494</v>
          </cell>
          <cell r="B1189" t="str">
            <v>CONCRETO USINADO BOMBEAVEL, CLASSE DE RESISTENCIA C30, COM BRITA 0 E 1, SLUMP = 100 +/- 20 MM, EXCLUI SERVICO DE BOMBEAMENTO (NBR 8953)</v>
          </cell>
          <cell r="C1189" t="str">
            <v>M3</v>
          </cell>
          <cell r="D1189">
            <v>459.21</v>
          </cell>
        </row>
        <row r="1190">
          <cell r="A1190">
            <v>38406</v>
          </cell>
          <cell r="B1190" t="str">
            <v>CONCRETO USINADO BOMBEAVEL, CLASSE DE RESISTENCIA C30, COM BRITA 0 E 1, SLUMP = 130 +/- 20 MM, EXCLUI SERVICO DE BOMBEAMENTO (NBR 8953)</v>
          </cell>
          <cell r="C1190" t="str">
            <v>M3</v>
          </cell>
          <cell r="D1190">
            <v>487.31</v>
          </cell>
        </row>
        <row r="1191">
          <cell r="A1191">
            <v>38409</v>
          </cell>
          <cell r="B1191" t="str">
            <v>CONCRETO USINADO BOMBEAVEL, CLASSE DE RESISTENCIA C30, COM BRITA 0 E 1, SLUMP = 190 +/- 20 MM, EXCLUI SERVICO DE BOMBEAMENTO (NBR 8953)</v>
          </cell>
          <cell r="C1191" t="str">
            <v>M3</v>
          </cell>
          <cell r="D1191">
            <v>514.32000000000005</v>
          </cell>
        </row>
        <row r="1192">
          <cell r="A1192">
            <v>43360</v>
          </cell>
          <cell r="B1192" t="str">
            <v>CONCRETO USINADO BOMBEAVEL, CLASSE DE RESISTENCIA C30, COM BRITA 0 E 1, SLUMP = 220 +/- 30 MM, EXCLUI SERVICO DE BOMBEAMENTO (NBR 8953)</v>
          </cell>
          <cell r="C1192" t="str">
            <v>M3</v>
          </cell>
          <cell r="D1192">
            <v>536.29</v>
          </cell>
        </row>
        <row r="1193">
          <cell r="A1193">
            <v>11145</v>
          </cell>
          <cell r="B1193" t="str">
            <v>CONCRETO USINADO BOMBEAVEL, CLASSE DE RESISTENCIA C35, BRITA 0 E 1, SLUMP = 100 +/- 20 MM, COM BOMBEAMENTO (DISPONIBILIZACAO DE BOMBA), SEM O LANCAMENTO (NBR 8953)</v>
          </cell>
          <cell r="C1193" t="str">
            <v>M3</v>
          </cell>
          <cell r="D1193">
            <v>511.06</v>
          </cell>
        </row>
        <row r="1194">
          <cell r="A1194">
            <v>34495</v>
          </cell>
          <cell r="B1194" t="str">
            <v>CONCRETO USINADO BOMBEAVEL, CLASSE DE RESISTENCIA C35, COM BRITA 0 E 1, SLUMP = 100 +/- 20 MM, EXCLUI SERVICO DE BOMBEAMENTO (NBR 8953)</v>
          </cell>
          <cell r="C1194" t="str">
            <v>M3</v>
          </cell>
          <cell r="D1194">
            <v>474.02</v>
          </cell>
        </row>
        <row r="1195">
          <cell r="A1195">
            <v>34479</v>
          </cell>
          <cell r="B1195" t="str">
            <v>CONCRETO USINADO BOMBEAVEL, CLASSE DE RESISTENCIA C40, BRITA 0 E 1, SLUMP = 100 +/- 20 MM, COM BOMBEAMENTO (DISPONIBILIZACAO DE BOMBA), SEM O LANCAMENTO (NBR 8953)</v>
          </cell>
          <cell r="C1195" t="str">
            <v>M3</v>
          </cell>
          <cell r="D1195">
            <v>525.87</v>
          </cell>
        </row>
        <row r="1196">
          <cell r="A1196">
            <v>34496</v>
          </cell>
          <cell r="B1196" t="str">
            <v>CONCRETO USINADO BOMBEAVEL, CLASSE DE RESISTENCIA C40, COM BRITA 0 E 1, SLUMP = 100 +/- 20 MM, EXCLUI SERVICO DE BOMBEAMENTO (NBR 8953)</v>
          </cell>
          <cell r="C1196" t="str">
            <v>M3</v>
          </cell>
          <cell r="D1196">
            <v>494.49</v>
          </cell>
        </row>
        <row r="1197">
          <cell r="A1197">
            <v>34481</v>
          </cell>
          <cell r="B1197" t="str">
            <v>CONCRETO USINADO BOMBEAVEL, CLASSE DE RESISTENCIA C45, BRITA 0 E 1, SLUMP = 100 +/- 20 MM, COM BOMBEAMENTO (DISPONIBILIZACAO DE BOMBA), SEM O LANCAMENTO (NBR 8953)</v>
          </cell>
          <cell r="C1197" t="str">
            <v>M3</v>
          </cell>
          <cell r="D1197">
            <v>549.47</v>
          </cell>
        </row>
        <row r="1198">
          <cell r="A1198">
            <v>34483</v>
          </cell>
          <cell r="B1198" t="str">
            <v>CONCRETO USINADO BOMBEAVEL, CLASSE DE RESISTENCIA C50, BRITA 0 E 1, SLUMP = 100 +/- 20 MM, COM BOMBEAMENTO (DISPONIBILIZACAO DE BOMBA), SEM O LANCAMENTO (NBR 8953)</v>
          </cell>
          <cell r="C1198" t="str">
            <v>M3</v>
          </cell>
          <cell r="D1198">
            <v>587.07000000000005</v>
          </cell>
        </row>
        <row r="1199">
          <cell r="A1199">
            <v>34485</v>
          </cell>
          <cell r="B1199" t="str">
            <v>CONCRETO USINADO BOMBEAVEL, CLASSE DE RESISTENCIA C60, COM BRITA 0 E 1, SLUMP = 100 +/- 20 MM, COM BOMBEAMENTO (DISPONIBILIZACAO DE BOMBA), SEM O LANCAMENTO (NBR 8953)</v>
          </cell>
          <cell r="C1199" t="str">
            <v>M3</v>
          </cell>
          <cell r="D1199">
            <v>627.80999999999995</v>
          </cell>
        </row>
        <row r="1200">
          <cell r="A1200">
            <v>14041</v>
          </cell>
          <cell r="B1200" t="str">
            <v>CONCRETO USINADO CONVENCIONAL (NAO BOMBEAVEL) CLASSE DE RESISTENCIA C10, COM BRITA 1 E 2, SLUMP = 80 MM +/- 10 MM (NBR 8953)</v>
          </cell>
          <cell r="C1200" t="str">
            <v>M3</v>
          </cell>
          <cell r="D1200">
            <v>408.1</v>
          </cell>
        </row>
        <row r="1201">
          <cell r="A1201">
            <v>1523</v>
          </cell>
          <cell r="B1201" t="str">
            <v>CONCRETO USINADO CONVENCIONAL (NAO BOMBEAVEL) CLASSE DE RESISTENCIA C15, COM BRITA 1 E 2, SLUMP = 80 MM +/- 10 MM (NBR 8953)</v>
          </cell>
          <cell r="C1201" t="str">
            <v>M3</v>
          </cell>
          <cell r="D1201">
            <v>414.77</v>
          </cell>
        </row>
        <row r="1202">
          <cell r="A1202">
            <v>14054</v>
          </cell>
          <cell r="B1202" t="str">
            <v>CONDULETE DE ALUMINIO TIPO B, PARA ELETRODUTO ROSCAVEL DE 1", COM TAMPA CEGA</v>
          </cell>
          <cell r="C1202" t="str">
            <v>UN</v>
          </cell>
          <cell r="D1202">
            <v>19.149999999999999</v>
          </cell>
        </row>
        <row r="1203">
          <cell r="A1203">
            <v>14052</v>
          </cell>
          <cell r="B1203" t="str">
            <v>CONDULETE DE ALUMINIO TIPO B, PARA ELETRODUTO ROSCAVEL DE 1/2", COM TAMPA CEGA</v>
          </cell>
          <cell r="C1203" t="str">
            <v>UN</v>
          </cell>
          <cell r="D1203">
            <v>14.73</v>
          </cell>
        </row>
        <row r="1204">
          <cell r="A1204">
            <v>14053</v>
          </cell>
          <cell r="B1204" t="str">
            <v>CONDULETE DE ALUMINIO TIPO B, PARA ELETRODUTO ROSCAVEL DE 3/4", COM TAMPA CEGA</v>
          </cell>
          <cell r="C1204" t="str">
            <v>UN</v>
          </cell>
          <cell r="D1204">
            <v>14.95</v>
          </cell>
        </row>
        <row r="1205">
          <cell r="A1205">
            <v>2560</v>
          </cell>
          <cell r="B1205" t="str">
            <v>CONDULETE DE ALUMINIO TIPO C, PARA ELETRODUTO ROSCAVEL DE 1", COM TAMPA CEGA</v>
          </cell>
          <cell r="C1205" t="str">
            <v>UN</v>
          </cell>
          <cell r="D1205">
            <v>19.82</v>
          </cell>
        </row>
        <row r="1206">
          <cell r="A1206">
            <v>2558</v>
          </cell>
          <cell r="B1206" t="str">
            <v>CONDULETE DE ALUMINIO TIPO C, PARA ELETRODUTO ROSCAVEL DE 1/2", COM TAMPA CEGA</v>
          </cell>
          <cell r="C1206" t="str">
            <v>UN</v>
          </cell>
          <cell r="D1206">
            <v>11.26</v>
          </cell>
        </row>
        <row r="1207">
          <cell r="A1207">
            <v>2559</v>
          </cell>
          <cell r="B1207" t="str">
            <v>CONDULETE DE ALUMINIO TIPO C, PARA ELETRODUTO ROSCAVEL DE 3/4", COM TAMPA CEGA</v>
          </cell>
          <cell r="C1207" t="str">
            <v>UN</v>
          </cell>
          <cell r="D1207">
            <v>15.85</v>
          </cell>
        </row>
        <row r="1208">
          <cell r="A1208">
            <v>2592</v>
          </cell>
          <cell r="B1208" t="str">
            <v>CONDULETE DE ALUMINIO TIPO C, PARA ELETRODUTO ROSCAVEL DE 4", COM TAMPA CEGA</v>
          </cell>
          <cell r="C1208" t="str">
            <v>UN</v>
          </cell>
          <cell r="D1208">
            <v>262.76</v>
          </cell>
        </row>
        <row r="1209">
          <cell r="A1209">
            <v>2589</v>
          </cell>
          <cell r="B1209" t="str">
            <v>CONDULETE DE ALUMINIO TIPO E, PARA ELETRODUTO ROSCAVEL DE 1 1/2", COM TAMPA CEGA</v>
          </cell>
          <cell r="C1209" t="str">
            <v>UN</v>
          </cell>
          <cell r="D1209">
            <v>35.15</v>
          </cell>
        </row>
        <row r="1210">
          <cell r="A1210">
            <v>2566</v>
          </cell>
          <cell r="B1210" t="str">
            <v>CONDULETE DE ALUMINIO TIPO E, PARA ELETRODUTO ROSCAVEL DE 1 1/4", COM TAMPA CEGA</v>
          </cell>
          <cell r="C1210" t="str">
            <v>UN</v>
          </cell>
          <cell r="D1210">
            <v>26.44</v>
          </cell>
        </row>
        <row r="1211">
          <cell r="A1211">
            <v>2590</v>
          </cell>
          <cell r="B1211" t="str">
            <v>CONDULETE DE ALUMINIO TIPO E, PARA ELETRODUTO ROSCAVEL DE 1", COM TAMPA CEGA</v>
          </cell>
          <cell r="C1211" t="str">
            <v>UN</v>
          </cell>
          <cell r="D1211">
            <v>21.57</v>
          </cell>
        </row>
        <row r="1212">
          <cell r="A1212">
            <v>2591</v>
          </cell>
          <cell r="B1212" t="str">
            <v>CONDULETE DE ALUMINIO TIPO E, PARA ELETRODUTO ROSCAVEL DE 1/2", COM TAMPA CEGA</v>
          </cell>
          <cell r="C1212" t="str">
            <v>UN</v>
          </cell>
          <cell r="D1212">
            <v>12.82</v>
          </cell>
        </row>
        <row r="1213">
          <cell r="A1213">
            <v>2567</v>
          </cell>
          <cell r="B1213" t="str">
            <v>CONDULETE DE ALUMINIO TIPO E, PARA ELETRODUTO ROSCAVEL DE 2", COM TAMPA CEGA</v>
          </cell>
          <cell r="C1213" t="str">
            <v>UN</v>
          </cell>
          <cell r="D1213">
            <v>51.55</v>
          </cell>
        </row>
        <row r="1214">
          <cell r="A1214">
            <v>2568</v>
          </cell>
          <cell r="B1214" t="str">
            <v>CONDULETE DE ALUMINIO TIPO E, PARA ELETRODUTO ROSCAVEL DE 3", COM TAMPA CEGA</v>
          </cell>
          <cell r="C1214" t="str">
            <v>UN</v>
          </cell>
          <cell r="D1214">
            <v>143.16</v>
          </cell>
        </row>
        <row r="1215">
          <cell r="A1215">
            <v>2565</v>
          </cell>
          <cell r="B1215" t="str">
            <v>CONDULETE DE ALUMINIO TIPO E, PARA ELETRODUTO ROSCAVEL DE 3/4", COM TAMPA CEGA</v>
          </cell>
          <cell r="C1215" t="str">
            <v>UN</v>
          </cell>
          <cell r="D1215">
            <v>12.84</v>
          </cell>
        </row>
        <row r="1216">
          <cell r="A1216">
            <v>2594</v>
          </cell>
          <cell r="B1216" t="str">
            <v>CONDULETE DE ALUMINIO TIPO E, PARA ELETRODUTO ROSCAVEL DE 4", COM TAMPA CEGA</v>
          </cell>
          <cell r="C1216" t="str">
            <v>UN</v>
          </cell>
          <cell r="D1216">
            <v>238.49</v>
          </cell>
        </row>
        <row r="1217">
          <cell r="A1217">
            <v>2587</v>
          </cell>
          <cell r="B1217" t="str">
            <v>CONDULETE DE ALUMINIO TIPO LR, PARA ELETRODUTO ROSCAVEL DE 1 1/2", COM TAMPA CEGA</v>
          </cell>
          <cell r="C1217" t="str">
            <v>UN</v>
          </cell>
          <cell r="D1217">
            <v>40.64</v>
          </cell>
        </row>
        <row r="1218">
          <cell r="A1218">
            <v>2588</v>
          </cell>
          <cell r="B1218" t="str">
            <v>CONDULETE DE ALUMINIO TIPO LR, PARA ELETRODUTO ROSCAVEL DE 1 1/4", COM TAMPA CEGA</v>
          </cell>
          <cell r="C1218" t="str">
            <v>UN</v>
          </cell>
          <cell r="D1218">
            <v>32.28</v>
          </cell>
        </row>
        <row r="1219">
          <cell r="A1219">
            <v>2570</v>
          </cell>
          <cell r="B1219" t="str">
            <v>CONDULETE DE ALUMINIO TIPO LR, PARA ELETRODUTO ROSCAVEL DE 1", COM TAMPA CEGA</v>
          </cell>
          <cell r="C1219" t="str">
            <v>UN</v>
          </cell>
          <cell r="D1219">
            <v>20.85</v>
          </cell>
        </row>
        <row r="1220">
          <cell r="A1220">
            <v>2569</v>
          </cell>
          <cell r="B1220" t="str">
            <v>CONDULETE DE ALUMINIO TIPO LR, PARA ELETRODUTO ROSCAVEL DE 1/2", COM TAMPA CEGA</v>
          </cell>
          <cell r="C1220" t="str">
            <v>UN</v>
          </cell>
          <cell r="D1220">
            <v>12.44</v>
          </cell>
        </row>
        <row r="1221">
          <cell r="A1221">
            <v>2571</v>
          </cell>
          <cell r="B1221" t="str">
            <v>CONDULETE DE ALUMINIO TIPO LR, PARA ELETRODUTO ROSCAVEL DE 2", COM TAMPA CEGA</v>
          </cell>
          <cell r="C1221" t="str">
            <v>UN</v>
          </cell>
          <cell r="D1221">
            <v>61.9</v>
          </cell>
        </row>
        <row r="1222">
          <cell r="A1222">
            <v>2572</v>
          </cell>
          <cell r="B1222" t="str">
            <v>CONDULETE DE ALUMINIO TIPO LR, PARA ELETRODUTO ROSCAVEL DE 3", COM TAMPA CEGA</v>
          </cell>
          <cell r="C1222" t="str">
            <v>UN</v>
          </cell>
          <cell r="D1222">
            <v>183.07</v>
          </cell>
        </row>
        <row r="1223">
          <cell r="A1223">
            <v>2593</v>
          </cell>
          <cell r="B1223" t="str">
            <v>CONDULETE DE ALUMINIO TIPO LR, PARA ELETRODUTO ROSCAVEL DE 3/4", COM TAMPA CEGA</v>
          </cell>
          <cell r="C1223" t="str">
            <v>UN</v>
          </cell>
          <cell r="D1223">
            <v>13.26</v>
          </cell>
        </row>
        <row r="1224">
          <cell r="A1224">
            <v>2595</v>
          </cell>
          <cell r="B1224" t="str">
            <v>CONDULETE DE ALUMINIO TIPO LR, PARA ELETRODUTO ROSCAVEL DE 4", COM TAMPA CEGA</v>
          </cell>
          <cell r="C1224" t="str">
            <v>UN</v>
          </cell>
          <cell r="D1224">
            <v>285.63</v>
          </cell>
        </row>
        <row r="1225">
          <cell r="A1225">
            <v>2576</v>
          </cell>
          <cell r="B1225" t="str">
            <v>CONDULETE DE ALUMINIO TIPO T, PARA ELETRODUTO ROSCAVEL DE 1 1/2", COM TAMPA CEGA</v>
          </cell>
          <cell r="C1225" t="str">
            <v>UN</v>
          </cell>
          <cell r="D1225">
            <v>48.69</v>
          </cell>
        </row>
        <row r="1226">
          <cell r="A1226">
            <v>2575</v>
          </cell>
          <cell r="B1226" t="str">
            <v>CONDULETE DE ALUMINIO TIPO T, PARA ELETRODUTO ROSCAVEL DE 1 1/4", COM TAMPA CEGA</v>
          </cell>
          <cell r="C1226" t="str">
            <v>UN</v>
          </cell>
          <cell r="D1226">
            <v>36.6</v>
          </cell>
        </row>
        <row r="1227">
          <cell r="A1227">
            <v>2586</v>
          </cell>
          <cell r="B1227" t="str">
            <v>CONDULETE DE ALUMINIO TIPO T, PARA ELETRODUTO ROSCAVEL DE 1", COM TAMPA CEGA</v>
          </cell>
          <cell r="C1227" t="str">
            <v>UN</v>
          </cell>
          <cell r="D1227">
            <v>24.64</v>
          </cell>
        </row>
        <row r="1228">
          <cell r="A1228">
            <v>2573</v>
          </cell>
          <cell r="B1228" t="str">
            <v>CONDULETE DE ALUMINIO TIPO T, PARA ELETRODUTO ROSCAVEL DE 1/2", COM TAMPA CEGA</v>
          </cell>
          <cell r="C1228" t="str">
            <v>UN</v>
          </cell>
          <cell r="D1228">
            <v>15.2</v>
          </cell>
        </row>
        <row r="1229">
          <cell r="A1229">
            <v>2577</v>
          </cell>
          <cell r="B1229" t="str">
            <v>CONDULETE DE ALUMINIO TIPO T, PARA ELETRODUTO ROSCAVEL DE 2", COM TAMPA CEGA</v>
          </cell>
          <cell r="C1229" t="str">
            <v>UN</v>
          </cell>
          <cell r="D1229">
            <v>65.98</v>
          </cell>
        </row>
        <row r="1230">
          <cell r="A1230">
            <v>2578</v>
          </cell>
          <cell r="B1230" t="str">
            <v>CONDULETE DE ALUMINIO TIPO T, PARA ELETRODUTO ROSCAVEL DE 3", COM TAMPA CEGA</v>
          </cell>
          <cell r="C1230" t="str">
            <v>UN</v>
          </cell>
          <cell r="D1230">
            <v>205.99</v>
          </cell>
        </row>
        <row r="1231">
          <cell r="A1231">
            <v>2574</v>
          </cell>
          <cell r="B1231" t="str">
            <v>CONDULETE DE ALUMINIO TIPO T, PARA ELETRODUTO ROSCAVEL DE 3/4", COM TAMPA CEGA</v>
          </cell>
          <cell r="C1231" t="str">
            <v>UN</v>
          </cell>
          <cell r="D1231">
            <v>15.3</v>
          </cell>
        </row>
        <row r="1232">
          <cell r="A1232">
            <v>2585</v>
          </cell>
          <cell r="B1232" t="str">
            <v>CONDULETE DE ALUMINIO TIPO T, PARA ELETRODUTO ROSCAVEL DE 4", COM TAMPA CEGA</v>
          </cell>
          <cell r="C1232" t="str">
            <v>UN</v>
          </cell>
          <cell r="D1232">
            <v>282.67</v>
          </cell>
        </row>
        <row r="1233">
          <cell r="A1233">
            <v>12008</v>
          </cell>
          <cell r="B1233" t="str">
            <v>CONDULETE DE ALUMINIO TIPO TB, PARA ELETRODUTO ROSCAVEL DE 3", COM TAMPA CEGA</v>
          </cell>
          <cell r="C1233" t="str">
            <v>UN</v>
          </cell>
          <cell r="D1233">
            <v>151.66</v>
          </cell>
        </row>
        <row r="1234">
          <cell r="A1234">
            <v>2582</v>
          </cell>
          <cell r="B1234" t="str">
            <v>CONDULETE DE ALUMINIO TIPO X, PARA ELETRODUTO ROSCAVEL DE 1 1/2", COM TAMPA CEGA</v>
          </cell>
          <cell r="C1234" t="str">
            <v>UN</v>
          </cell>
          <cell r="D1234">
            <v>45.16</v>
          </cell>
        </row>
        <row r="1235">
          <cell r="A1235">
            <v>2597</v>
          </cell>
          <cell r="B1235" t="str">
            <v>CONDULETE DE ALUMINIO TIPO X, PARA ELETRODUTO ROSCAVEL DE 1 1/4", COM TAMPA CEGA</v>
          </cell>
          <cell r="C1235" t="str">
            <v>UN</v>
          </cell>
          <cell r="D1235">
            <v>38.71</v>
          </cell>
        </row>
        <row r="1236">
          <cell r="A1236">
            <v>2581</v>
          </cell>
          <cell r="B1236" t="str">
            <v>CONDULETE DE ALUMINIO TIPO X, PARA ELETRODUTO ROSCAVEL DE 1", COM TAMPA CEGA</v>
          </cell>
          <cell r="C1236" t="str">
            <v>UN</v>
          </cell>
          <cell r="D1236">
            <v>23.58</v>
          </cell>
        </row>
        <row r="1237">
          <cell r="A1237">
            <v>2579</v>
          </cell>
          <cell r="B1237" t="str">
            <v>CONDULETE DE ALUMINIO TIPO X, PARA ELETRODUTO ROSCAVEL DE 1/2", COM TAMPA CEGA</v>
          </cell>
          <cell r="C1237" t="str">
            <v>UN</v>
          </cell>
          <cell r="D1237">
            <v>18.43</v>
          </cell>
        </row>
        <row r="1238">
          <cell r="A1238">
            <v>2596</v>
          </cell>
          <cell r="B1238" t="str">
            <v>CONDULETE DE ALUMINIO TIPO X, PARA ELETRODUTO ROSCAVEL DE 2", COM TAMPA CEGA</v>
          </cell>
          <cell r="C1238" t="str">
            <v>UN</v>
          </cell>
          <cell r="D1238">
            <v>69.739999999999995</v>
          </cell>
        </row>
        <row r="1239">
          <cell r="A1239">
            <v>2583</v>
          </cell>
          <cell r="B1239" t="str">
            <v>CONDULETE DE ALUMINIO TIPO X, PARA ELETRODUTO ROSCAVEL DE 3", COM TAMPA CEGA</v>
          </cell>
          <cell r="C1239" t="str">
            <v>UN</v>
          </cell>
          <cell r="D1239">
            <v>169.63</v>
          </cell>
        </row>
        <row r="1240">
          <cell r="A1240">
            <v>2580</v>
          </cell>
          <cell r="B1240" t="str">
            <v>CONDULETE DE ALUMINIO TIPO X, PARA ELETRODUTO ROSCAVEL DE 3/4", COM TAMPA CEGA</v>
          </cell>
          <cell r="C1240" t="str">
            <v>UN</v>
          </cell>
          <cell r="D1240">
            <v>20.2</v>
          </cell>
        </row>
        <row r="1241">
          <cell r="A1241">
            <v>2584</v>
          </cell>
          <cell r="B1241" t="str">
            <v>CONDULETE DE ALUMINIO TIPO X, PARA ELETRODUTO ROSCAVEL DE 4", COM TAMPA CEGA</v>
          </cell>
          <cell r="C1241" t="str">
            <v>UN</v>
          </cell>
          <cell r="D1241">
            <v>282.38</v>
          </cell>
        </row>
        <row r="1242">
          <cell r="A1242">
            <v>39329</v>
          </cell>
          <cell r="B1242" t="str">
            <v>CONDULETE EM PVC, TIPO "B", SEM TAMPA, DE 1"</v>
          </cell>
          <cell r="C1242" t="str">
            <v>UN</v>
          </cell>
          <cell r="D1242">
            <v>9.0299999999999994</v>
          </cell>
        </row>
        <row r="1243">
          <cell r="A1243">
            <v>12010</v>
          </cell>
          <cell r="B1243" t="str">
            <v>CONDULETE EM PVC, TIPO "B", SEM TAMPA, DE 1/2" OU 3/4"</v>
          </cell>
          <cell r="C1243" t="str">
            <v>UN</v>
          </cell>
          <cell r="D1243">
            <v>8.6300000000000008</v>
          </cell>
        </row>
        <row r="1244">
          <cell r="A1244">
            <v>39332</v>
          </cell>
          <cell r="B1244" t="str">
            <v>CONDULETE EM PVC, TIPO "C", SEM TAMPA, DE 1"</v>
          </cell>
          <cell r="C1244" t="str">
            <v>UN</v>
          </cell>
          <cell r="D1244">
            <v>10.61</v>
          </cell>
        </row>
        <row r="1245">
          <cell r="A1245">
            <v>39330</v>
          </cell>
          <cell r="B1245" t="str">
            <v>CONDULETE EM PVC, TIPO "C", SEM TAMPA, DE 1/2"</v>
          </cell>
          <cell r="C1245" t="str">
            <v>UN</v>
          </cell>
          <cell r="D1245">
            <v>9.5</v>
          </cell>
        </row>
        <row r="1246">
          <cell r="A1246">
            <v>39331</v>
          </cell>
          <cell r="B1246" t="str">
            <v>CONDULETE EM PVC, TIPO "C", SEM TAMPA, DE 3/4"</v>
          </cell>
          <cell r="C1246" t="str">
            <v>UN</v>
          </cell>
          <cell r="D1246">
            <v>8.4499999999999993</v>
          </cell>
        </row>
        <row r="1247">
          <cell r="A1247">
            <v>39335</v>
          </cell>
          <cell r="B1247" t="str">
            <v>CONDULETE EM PVC, TIPO "E", SEM TAMPA, DE 1"</v>
          </cell>
          <cell r="C1247" t="str">
            <v>UN</v>
          </cell>
          <cell r="D1247">
            <v>9.5299999999999994</v>
          </cell>
        </row>
        <row r="1248">
          <cell r="A1248">
            <v>39333</v>
          </cell>
          <cell r="B1248" t="str">
            <v>CONDULETE EM PVC, TIPO "E", SEM TAMPA, DE 1/2"</v>
          </cell>
          <cell r="C1248" t="str">
            <v>UN</v>
          </cell>
          <cell r="D1248">
            <v>8.24</v>
          </cell>
        </row>
        <row r="1249">
          <cell r="A1249">
            <v>39334</v>
          </cell>
          <cell r="B1249" t="str">
            <v>CONDULETE EM PVC, TIPO "E", SEM TAMPA, DE 3/4"</v>
          </cell>
          <cell r="C1249" t="str">
            <v>UN</v>
          </cell>
          <cell r="D1249">
            <v>7.58</v>
          </cell>
        </row>
        <row r="1250">
          <cell r="A1250">
            <v>12015</v>
          </cell>
          <cell r="B1250" t="str">
            <v>CONDULETE EM PVC, TIPO "LB", SEM TAMPA, DE 1"</v>
          </cell>
          <cell r="C1250" t="str">
            <v>UN</v>
          </cell>
          <cell r="D1250">
            <v>11.07</v>
          </cell>
        </row>
        <row r="1251">
          <cell r="A1251">
            <v>12016</v>
          </cell>
          <cell r="B1251" t="str">
            <v>CONDULETE EM PVC, TIPO "LB", SEM TAMPA, DE 1/2" OU 3/4"</v>
          </cell>
          <cell r="C1251" t="str">
            <v>UN</v>
          </cell>
          <cell r="D1251">
            <v>9.51</v>
          </cell>
        </row>
        <row r="1252">
          <cell r="A1252">
            <v>12019</v>
          </cell>
          <cell r="B1252" t="str">
            <v>CONDULETE EM PVC, TIPO "LL", SEM TAMPA, DE 1"</v>
          </cell>
          <cell r="C1252" t="str">
            <v>UN</v>
          </cell>
          <cell r="D1252">
            <v>11.07</v>
          </cell>
        </row>
        <row r="1253">
          <cell r="A1253">
            <v>12020</v>
          </cell>
          <cell r="B1253" t="str">
            <v>CONDULETE EM PVC, TIPO "LL", SEM TAMPA, DE 1/2" OU 3/4"</v>
          </cell>
          <cell r="C1253" t="str">
            <v>UN</v>
          </cell>
          <cell r="D1253">
            <v>9.51</v>
          </cell>
        </row>
        <row r="1254">
          <cell r="A1254">
            <v>39338</v>
          </cell>
          <cell r="B1254" t="str">
            <v>CONDULETE EM PVC, TIPO "LR", SEM TAMPA, DE 1"</v>
          </cell>
          <cell r="C1254" t="str">
            <v>UN</v>
          </cell>
          <cell r="D1254">
            <v>10.61</v>
          </cell>
        </row>
        <row r="1255">
          <cell r="A1255">
            <v>39336</v>
          </cell>
          <cell r="B1255" t="str">
            <v>CONDULETE EM PVC, TIPO "LR", SEM TAMPA, DE 1/2"</v>
          </cell>
          <cell r="C1255" t="str">
            <v>UN</v>
          </cell>
          <cell r="D1255">
            <v>9.5</v>
          </cell>
        </row>
        <row r="1256">
          <cell r="A1256">
            <v>39337</v>
          </cell>
          <cell r="B1256" t="str">
            <v>CONDULETE EM PVC, TIPO "LR", SEM TAMPA, DE 3/4"</v>
          </cell>
          <cell r="C1256" t="str">
            <v>UN</v>
          </cell>
          <cell r="D1256">
            <v>8.4499999999999993</v>
          </cell>
        </row>
        <row r="1257">
          <cell r="A1257">
            <v>39341</v>
          </cell>
          <cell r="B1257" t="str">
            <v>CONDULETE EM PVC, TIPO "T", SEM TAMPA, DE 1"</v>
          </cell>
          <cell r="C1257" t="str">
            <v>UN</v>
          </cell>
          <cell r="D1257">
            <v>13.84</v>
          </cell>
        </row>
        <row r="1258">
          <cell r="A1258">
            <v>39340</v>
          </cell>
          <cell r="B1258" t="str">
            <v>CONDULETE EM PVC, TIPO "T", SEM TAMPA, DE 3/4"</v>
          </cell>
          <cell r="C1258" t="str">
            <v>UN</v>
          </cell>
          <cell r="D1258">
            <v>10.16</v>
          </cell>
        </row>
        <row r="1259">
          <cell r="A1259">
            <v>39342</v>
          </cell>
          <cell r="B1259" t="str">
            <v>CONDULETE EM PVC, TIPO "TB", SEM TAMPA, DE 1"</v>
          </cell>
          <cell r="C1259" t="str">
            <v>UN</v>
          </cell>
          <cell r="D1259">
            <v>13.84</v>
          </cell>
        </row>
        <row r="1260">
          <cell r="A1260">
            <v>12025</v>
          </cell>
          <cell r="B1260" t="str">
            <v>CONDULETE EM PVC, TIPO "TB", SEM TAMPA, DE 1/2" OU 3/4"</v>
          </cell>
          <cell r="C1260" t="str">
            <v>UN</v>
          </cell>
          <cell r="D1260">
            <v>10.49</v>
          </cell>
        </row>
        <row r="1261">
          <cell r="A1261">
            <v>39345</v>
          </cell>
          <cell r="B1261" t="str">
            <v>CONDULETE EM PVC, TIPO "X", SEM TAMPA, DE 1"</v>
          </cell>
          <cell r="C1261" t="str">
            <v>UN</v>
          </cell>
          <cell r="D1261">
            <v>15.81</v>
          </cell>
        </row>
        <row r="1262">
          <cell r="A1262">
            <v>39343</v>
          </cell>
          <cell r="B1262" t="str">
            <v>CONDULETE EM PVC, TIPO "X", SEM TAMPA, DE 1/2"</v>
          </cell>
          <cell r="C1262" t="str">
            <v>UN</v>
          </cell>
          <cell r="D1262">
            <v>11.68</v>
          </cell>
        </row>
        <row r="1263">
          <cell r="A1263">
            <v>39344</v>
          </cell>
          <cell r="B1263" t="str">
            <v>CONDULETE EM PVC, TIPO "X", SEM TAMPA, DE 3/4"</v>
          </cell>
          <cell r="C1263" t="str">
            <v>UN</v>
          </cell>
          <cell r="D1263">
            <v>11.3</v>
          </cell>
        </row>
        <row r="1264">
          <cell r="A1264">
            <v>12623</v>
          </cell>
          <cell r="B1264" t="str">
            <v>CONDUTOR PLUVIAL, PVC, CIRCULAR, DIAMETRO ENTRE 80 E 100 MM, PARA DRENAGEM PLUVIAL PREDIAL</v>
          </cell>
          <cell r="C1264" t="str">
            <v>M</v>
          </cell>
          <cell r="D1264">
            <v>50.24</v>
          </cell>
        </row>
        <row r="1265">
          <cell r="A1265">
            <v>34498</v>
          </cell>
          <cell r="B1265" t="str">
            <v>CONE DE SINALIZACAO EM PVC FLEXIVEL, H = 70 / 76 CM (NBR 15071)</v>
          </cell>
          <cell r="C1265" t="str">
            <v>UN</v>
          </cell>
          <cell r="D1265">
            <v>117.35</v>
          </cell>
        </row>
        <row r="1266">
          <cell r="A1266">
            <v>13244</v>
          </cell>
          <cell r="B1266" t="str">
            <v>CONE DE SINALIZACAO EM PVC RIGIDO COM FAIXA REFLETIVA, H = 70 / 76 CM</v>
          </cell>
          <cell r="C1266" t="str">
            <v>UN</v>
          </cell>
          <cell r="D1266">
            <v>49.4</v>
          </cell>
        </row>
        <row r="1267">
          <cell r="A1267">
            <v>38998</v>
          </cell>
          <cell r="B1267" t="str">
            <v>CONECTOR / ADAPTADOR F/F, COM INSERTO METALICO, PPR, DN 25 MM X 1/2", PARA AGUA QUENTE E FRIA PREDIAL</v>
          </cell>
          <cell r="C1267" t="str">
            <v>UN</v>
          </cell>
          <cell r="D1267">
            <v>12.15</v>
          </cell>
        </row>
        <row r="1268">
          <cell r="A1268">
            <v>38999</v>
          </cell>
          <cell r="B1268" t="str">
            <v>CONECTOR / ADAPTADOR F/F, COM INSERTO METALICO, PPR, DN 32 MM X 3/4", PARA AGUA QUENTE E FRIA PREDIAL</v>
          </cell>
          <cell r="C1268" t="str">
            <v>UN</v>
          </cell>
          <cell r="D1268">
            <v>30.73</v>
          </cell>
        </row>
        <row r="1269">
          <cell r="A1269">
            <v>38996</v>
          </cell>
          <cell r="B1269" t="str">
            <v>CONECTOR / ADAPTADOR F/M, COM INSERTO METALICO, PPR, DN 25 MM X 1/2", PARA AGUA QUENTE E FRIA PREDIAL</v>
          </cell>
          <cell r="C1269" t="str">
            <v>UN</v>
          </cell>
          <cell r="D1269">
            <v>21.72</v>
          </cell>
        </row>
        <row r="1270">
          <cell r="A1270">
            <v>44173</v>
          </cell>
          <cell r="B1270" t="str">
            <v>CONECTOR / ADAPTADOR F/M, COM INSERTO METALICO, PPR, DN 25 MM X 3/4", PARA AGUA QUENTE E FRIA PREDIAL</v>
          </cell>
          <cell r="C1270" t="str">
            <v>UN</v>
          </cell>
          <cell r="D1270">
            <v>21.12</v>
          </cell>
        </row>
        <row r="1271">
          <cell r="A1271">
            <v>44174</v>
          </cell>
          <cell r="B1271" t="str">
            <v>CONECTOR / ADAPTADOR F/M, COM INSERTO METALICO, PPR, DN 32 MM X 1", PARA AGUA QUENTE E FRIA PREDIAL</v>
          </cell>
          <cell r="C1271" t="str">
            <v>UN</v>
          </cell>
          <cell r="D1271">
            <v>34.57</v>
          </cell>
        </row>
        <row r="1272">
          <cell r="A1272">
            <v>38997</v>
          </cell>
          <cell r="B1272" t="str">
            <v>CONECTOR / ADAPTADOR F/M, COM INSERTO METALICO, PPR, DN 32 MM X 3/4", PARA AGUA QUENTE E FRIA PREDIAL</v>
          </cell>
          <cell r="C1272" t="str">
            <v>UN</v>
          </cell>
          <cell r="D1272">
            <v>31.07</v>
          </cell>
        </row>
        <row r="1273">
          <cell r="A1273">
            <v>39600</v>
          </cell>
          <cell r="B1273" t="str">
            <v>CONECTOR / TOMADA FEMEA RJ 45, CATEGORIA 5 E (CAT 5E) PARA CABOS</v>
          </cell>
          <cell r="C1273" t="str">
            <v>UN</v>
          </cell>
          <cell r="D1273">
            <v>17.04</v>
          </cell>
        </row>
        <row r="1274">
          <cell r="A1274">
            <v>39601</v>
          </cell>
          <cell r="B1274" t="str">
            <v>CONECTOR / TOMADA FEMEA RJ 45, CATEGORIA 6 (CAT 6) PARA CABOS</v>
          </cell>
          <cell r="C1274" t="str">
            <v>UN</v>
          </cell>
          <cell r="D1274">
            <v>36.15</v>
          </cell>
        </row>
        <row r="1275">
          <cell r="A1275">
            <v>39862</v>
          </cell>
          <cell r="B1275" t="str">
            <v>CONECTOR BRONZE/LATAO SEM ANEL DE SOLDA, BOLSA X ROSCA F, 15 MM X 1/2"</v>
          </cell>
          <cell r="C1275" t="str">
            <v>UN</v>
          </cell>
          <cell r="D1275">
            <v>14.74</v>
          </cell>
        </row>
        <row r="1276">
          <cell r="A1276">
            <v>39863</v>
          </cell>
          <cell r="B1276" t="str">
            <v>CONECTOR BRONZE/LATAO SEM ANEL DE SOLDA, BOLSA X ROSCA F, 22 MM X 1/2"</v>
          </cell>
          <cell r="C1276" t="str">
            <v>UN</v>
          </cell>
          <cell r="D1276">
            <v>14.95</v>
          </cell>
        </row>
        <row r="1277">
          <cell r="A1277">
            <v>39864</v>
          </cell>
          <cell r="B1277" t="str">
            <v>CONECTOR BRONZE/LATAO SEM ANEL DE SOLDA, BOLSA X ROSCA F, 22 MM X 3/4"</v>
          </cell>
          <cell r="C1277" t="str">
            <v>UN</v>
          </cell>
          <cell r="D1277">
            <v>18.55</v>
          </cell>
        </row>
        <row r="1278">
          <cell r="A1278">
            <v>39865</v>
          </cell>
          <cell r="B1278" t="str">
            <v>CONECTOR BRONZE/LATAO SEM ANEL DE SOLDA, BOLSA X ROSCA F, 28 MM X 1/2"</v>
          </cell>
          <cell r="C1278" t="str">
            <v>UN</v>
          </cell>
          <cell r="D1278">
            <v>26.14</v>
          </cell>
        </row>
        <row r="1279">
          <cell r="A1279">
            <v>2517</v>
          </cell>
          <cell r="B1279" t="str">
            <v>CONECTOR CURVO 90 GRAUS DE ALUMINIO, BITOLA 1 1/2", PARA ADAPTAR ENTRADA DE ELETRODUTO METALICO FLEXIVEL EM QUADROS</v>
          </cell>
          <cell r="C1279" t="str">
            <v>UN</v>
          </cell>
          <cell r="D1279">
            <v>28.13</v>
          </cell>
        </row>
        <row r="1280">
          <cell r="A1280">
            <v>2522</v>
          </cell>
          <cell r="B1280" t="str">
            <v>CONECTOR CURVO 90 GRAUS DE ALUMINIO, BITOLA 1 1/4", PARA ADAPTAR ENTRADA DE ELETRODUTO METALICO FLEXIVEL EM QUADROS</v>
          </cell>
          <cell r="C1280" t="str">
            <v>UN</v>
          </cell>
          <cell r="D1280">
            <v>18.18</v>
          </cell>
        </row>
        <row r="1281">
          <cell r="A1281">
            <v>2516</v>
          </cell>
          <cell r="B1281" t="str">
            <v>CONECTOR CURVO 90 GRAUS DE ALUMINIO, BITOLA 1", PARA ADAPTAR ENTRADA DE ELETRODUTO METALICO FLEXIVEL EM QUADROS</v>
          </cell>
          <cell r="C1281" t="str">
            <v>UN</v>
          </cell>
          <cell r="D1281">
            <v>14.6</v>
          </cell>
        </row>
        <row r="1282">
          <cell r="A1282">
            <v>2548</v>
          </cell>
          <cell r="B1282" t="str">
            <v>CONECTOR CURVO 90 GRAUS DE ALUMINIO, BITOLA 1/2", PARA ADAPTAR ENTRADA DE ELETRODUTO METALICO FLEXIVEL EM QUADROS</v>
          </cell>
          <cell r="C1282" t="str">
            <v>UN</v>
          </cell>
          <cell r="D1282">
            <v>11.18</v>
          </cell>
        </row>
        <row r="1283">
          <cell r="A1283">
            <v>2518</v>
          </cell>
          <cell r="B1283" t="str">
            <v>CONECTOR CURVO 90 GRAUS DE ALUMINIO, BITOLA 2 1/2", PARA ADAPTAR ENTRADA DE ELETRODUTO METALICO FLEXIVEL EM QUADROS</v>
          </cell>
          <cell r="C1283" t="str">
            <v>UN</v>
          </cell>
          <cell r="D1283">
            <v>133.91999999999999</v>
          </cell>
        </row>
        <row r="1284">
          <cell r="A1284">
            <v>2521</v>
          </cell>
          <cell r="B1284" t="str">
            <v>CONECTOR CURVO 90 GRAUS DE ALUMINIO, BITOLA 2", PARA ADAPTAR ENTRADA DE ELETRODUTO METALICO FLEXIVEL EM QUADROS</v>
          </cell>
          <cell r="C1284" t="str">
            <v>UN</v>
          </cell>
          <cell r="D1284">
            <v>57.01</v>
          </cell>
        </row>
        <row r="1285">
          <cell r="A1285">
            <v>2519</v>
          </cell>
          <cell r="B1285" t="str">
            <v>CONECTOR CURVO 90 GRAUS DE ALUMINIO, BITOLA 3", PARA ADAPTAR ENTRADA DE ELETRODUTO METALICO FLEXIVEL EM QUADROS</v>
          </cell>
          <cell r="C1285" t="str">
            <v>UN</v>
          </cell>
          <cell r="D1285">
            <v>161.47999999999999</v>
          </cell>
        </row>
        <row r="1286">
          <cell r="A1286">
            <v>2515</v>
          </cell>
          <cell r="B1286" t="str">
            <v>CONECTOR CURVO 90 GRAUS DE ALUMINIO, BITOLA 3/4", PARA ADAPTAR ENTRADA DE ELETRODUTO METALICO FLEXIVEL EM QUADROS</v>
          </cell>
          <cell r="C1286" t="str">
            <v>UN</v>
          </cell>
          <cell r="D1286">
            <v>12.15</v>
          </cell>
        </row>
        <row r="1287">
          <cell r="A1287">
            <v>2520</v>
          </cell>
          <cell r="B1287" t="str">
            <v>CONECTOR CURVO 90 GRAUS DE ALUMINIO, BITOLA 4", PARA ADAPTAR ENTRADA DE ELETRODUTO METALICO FLEXIVEL EM QUADROS</v>
          </cell>
          <cell r="C1287" t="str">
            <v>UN</v>
          </cell>
          <cell r="D1287">
            <v>297.2</v>
          </cell>
        </row>
        <row r="1288">
          <cell r="A1288">
            <v>1602</v>
          </cell>
          <cell r="B1288" t="str">
            <v>CONECTOR DE ALUMINIO TIPO PRENSA CABO, BITOLA 1 1/2", PARA CABOS DE DIAMETRO DE 37 A 40 MM</v>
          </cell>
          <cell r="C1288" t="str">
            <v>UN</v>
          </cell>
          <cell r="D1288">
            <v>52.31</v>
          </cell>
        </row>
        <row r="1289">
          <cell r="A1289">
            <v>1601</v>
          </cell>
          <cell r="B1289" t="str">
            <v>CONECTOR DE ALUMINIO TIPO PRENSA CABO, BITOLA 1 1/4", PARA CABOS DE DIAMETRO DE 31 A 34 MM</v>
          </cell>
          <cell r="C1289" t="str">
            <v>UN</v>
          </cell>
          <cell r="D1289">
            <v>46.62</v>
          </cell>
        </row>
        <row r="1290">
          <cell r="A1290">
            <v>1600</v>
          </cell>
          <cell r="B1290" t="str">
            <v>CONECTOR DE ALUMINIO TIPO PRENSA CABO, BITOLA 1", PARA CABOS DE DIAMETRO DE 22,5 A 25 MM</v>
          </cell>
          <cell r="C1290" t="str">
            <v>UN</v>
          </cell>
          <cell r="D1290">
            <v>20.36</v>
          </cell>
        </row>
        <row r="1291">
          <cell r="A1291">
            <v>1598</v>
          </cell>
          <cell r="B1291" t="str">
            <v>CONECTOR DE ALUMINIO TIPO PRENSA CABO, BITOLA 1/2", PARA CABOS DE DIAMETRO DE 12,5 A 15 MM</v>
          </cell>
          <cell r="C1291" t="str">
            <v>UN</v>
          </cell>
          <cell r="D1291">
            <v>13.8</v>
          </cell>
        </row>
        <row r="1292">
          <cell r="A1292">
            <v>1603</v>
          </cell>
          <cell r="B1292" t="str">
            <v>CONECTOR DE ALUMINIO TIPO PRENSA CABO, BITOLA 2", PARA CABOS DE DIAMETRO DE 47,5 A 50 MM</v>
          </cell>
          <cell r="C1292" t="str">
            <v>UN</v>
          </cell>
          <cell r="D1292">
            <v>78.97</v>
          </cell>
        </row>
        <row r="1293">
          <cell r="A1293">
            <v>1599</v>
          </cell>
          <cell r="B1293" t="str">
            <v>CONECTOR DE ALUMINIO TIPO PRENSA CABO, BITOLA 3/4", PARA CABOS DE DIAMETRO DE 17,5 A 20 MM</v>
          </cell>
          <cell r="C1293" t="str">
            <v>UN</v>
          </cell>
          <cell r="D1293">
            <v>16.010000000000002</v>
          </cell>
        </row>
        <row r="1294">
          <cell r="A1294">
            <v>1597</v>
          </cell>
          <cell r="B1294" t="str">
            <v>CONECTOR DE ALUMINIO TIPO PRENSA CABO, BITOLA 3/8", PARA CABOS DE DIAMETRO DE 9 A 10 MM</v>
          </cell>
          <cell r="C1294" t="str">
            <v>UN</v>
          </cell>
          <cell r="D1294">
            <v>12.97</v>
          </cell>
        </row>
        <row r="1295">
          <cell r="A1295">
            <v>39602</v>
          </cell>
          <cell r="B1295" t="str">
            <v>CONECTOR MACHO RJ 45, CATEGORIA 5 E (CAT 5E) PARA CABOS</v>
          </cell>
          <cell r="C1295" t="str">
            <v>UN</v>
          </cell>
          <cell r="D1295">
            <v>1.8</v>
          </cell>
        </row>
        <row r="1296">
          <cell r="A1296">
            <v>39603</v>
          </cell>
          <cell r="B1296" t="str">
            <v>CONECTOR MACHO RJ 45, CATEGORIA 6 (CAT 6) PARA CABOS</v>
          </cell>
          <cell r="C1296" t="str">
            <v>UN</v>
          </cell>
          <cell r="D1296">
            <v>3.85</v>
          </cell>
        </row>
        <row r="1297">
          <cell r="A1297">
            <v>11821</v>
          </cell>
          <cell r="B1297" t="str">
            <v>CONECTOR METALICO TIPO PARAFUSO FENDIDO (SPLIT BOLT), COM SEPARADOR DE CABOS BIMETALICOS, PARA CABOS ATE 25 MM2</v>
          </cell>
          <cell r="C1297" t="str">
            <v>UN</v>
          </cell>
          <cell r="D1297">
            <v>10.65</v>
          </cell>
        </row>
        <row r="1298">
          <cell r="A1298">
            <v>1562</v>
          </cell>
          <cell r="B1298" t="str">
            <v>CONECTOR METALICO TIPO PARAFUSO FENDIDO (SPLIT BOLT), COM SEPARADOR DE CABOS BIMETALICOS, PARA CABOS ATE 50 MM2</v>
          </cell>
          <cell r="C1298" t="str">
            <v>UN</v>
          </cell>
          <cell r="D1298">
            <v>17.45</v>
          </cell>
        </row>
        <row r="1299">
          <cell r="A1299">
            <v>1563</v>
          </cell>
          <cell r="B1299" t="str">
            <v>CONECTOR METALICO TIPO PARAFUSO FENDIDO (SPLIT BOLT), COM SEPARADOR DE CABOS BIMETALICOS, PARA CABOS ATE 70 MM2</v>
          </cell>
          <cell r="C1299" t="str">
            <v>UN</v>
          </cell>
          <cell r="D1299">
            <v>23.41</v>
          </cell>
        </row>
        <row r="1300">
          <cell r="A1300">
            <v>11856</v>
          </cell>
          <cell r="B1300" t="str">
            <v>CONECTOR METALICO TIPO PARAFUSO FENDIDO (SPLIT BOLT), PARA CABOS ATE 10 MM2</v>
          </cell>
          <cell r="C1300" t="str">
            <v>UN</v>
          </cell>
          <cell r="D1300">
            <v>6.98</v>
          </cell>
        </row>
        <row r="1301">
          <cell r="A1301">
            <v>11857</v>
          </cell>
          <cell r="B1301" t="str">
            <v>CONECTOR METALICO TIPO PARAFUSO FENDIDO (SPLIT BOLT), PARA CABOS ATE 120 MM2</v>
          </cell>
          <cell r="C1301" t="str">
            <v>UN</v>
          </cell>
          <cell r="D1301">
            <v>36.729999999999997</v>
          </cell>
        </row>
        <row r="1302">
          <cell r="A1302">
            <v>11858</v>
          </cell>
          <cell r="B1302" t="str">
            <v>CONECTOR METALICO TIPO PARAFUSO FENDIDO (SPLIT BOLT), PARA CABOS ATE 150 MM2</v>
          </cell>
          <cell r="C1302" t="str">
            <v>UN</v>
          </cell>
          <cell r="D1302">
            <v>45.59</v>
          </cell>
        </row>
        <row r="1303">
          <cell r="A1303">
            <v>1539</v>
          </cell>
          <cell r="B1303" t="str">
            <v>CONECTOR METALICO TIPO PARAFUSO FENDIDO (SPLIT BOLT), PARA CABOS ATE 16 MM2</v>
          </cell>
          <cell r="C1303" t="str">
            <v>UN</v>
          </cell>
          <cell r="D1303">
            <v>8.1999999999999993</v>
          </cell>
        </row>
        <row r="1304">
          <cell r="A1304">
            <v>11859</v>
          </cell>
          <cell r="B1304" t="str">
            <v>CONECTOR METALICO TIPO PARAFUSO FENDIDO (SPLIT BOLT), PARA CABOS ATE 185 MM2</v>
          </cell>
          <cell r="C1304" t="str">
            <v>UN</v>
          </cell>
          <cell r="D1304">
            <v>62.03</v>
          </cell>
        </row>
        <row r="1305">
          <cell r="A1305">
            <v>1550</v>
          </cell>
          <cell r="B1305" t="str">
            <v>CONECTOR METALICO TIPO PARAFUSO FENDIDO (SPLIT BOLT), PARA CABOS ATE 25 MM2</v>
          </cell>
          <cell r="C1305" t="str">
            <v>UN</v>
          </cell>
          <cell r="D1305">
            <v>8.65</v>
          </cell>
        </row>
        <row r="1306">
          <cell r="A1306">
            <v>11854</v>
          </cell>
          <cell r="B1306" t="str">
            <v>CONECTOR METALICO TIPO PARAFUSO FENDIDO (SPLIT BOLT), PARA CABOS ATE 35 MM2</v>
          </cell>
          <cell r="C1306" t="str">
            <v>UN</v>
          </cell>
          <cell r="D1306">
            <v>10.81</v>
          </cell>
        </row>
        <row r="1307">
          <cell r="A1307">
            <v>11862</v>
          </cell>
          <cell r="B1307" t="str">
            <v>CONECTOR METALICO TIPO PARAFUSO FENDIDO (SPLIT BOLT), PARA CABOS ATE 50 MM2</v>
          </cell>
          <cell r="C1307" t="str">
            <v>UN</v>
          </cell>
          <cell r="D1307">
            <v>15.17</v>
          </cell>
        </row>
        <row r="1308">
          <cell r="A1308">
            <v>11863</v>
          </cell>
          <cell r="B1308" t="str">
            <v>CONECTOR METALICO TIPO PARAFUSO FENDIDO (SPLIT BOLT), PARA CABOS ATE 6 MM2</v>
          </cell>
          <cell r="C1308" t="str">
            <v>UN</v>
          </cell>
          <cell r="D1308">
            <v>6.12</v>
          </cell>
        </row>
        <row r="1309">
          <cell r="A1309">
            <v>11855</v>
          </cell>
          <cell r="B1309" t="str">
            <v>CONECTOR METALICO TIPO PARAFUSO FENDIDO (SPLIT BOLT), PARA CABOS ATE 70 MM2</v>
          </cell>
          <cell r="C1309" t="str">
            <v>UN</v>
          </cell>
          <cell r="D1309">
            <v>22.64</v>
          </cell>
        </row>
        <row r="1310">
          <cell r="A1310">
            <v>11864</v>
          </cell>
          <cell r="B1310" t="str">
            <v>CONECTOR METALICO TIPO PARAFUSO FENDIDO (SPLIT BOLT), PARA CABOS ATE 95 MM2</v>
          </cell>
          <cell r="C1310" t="str">
            <v>UN</v>
          </cell>
          <cell r="D1310">
            <v>34.229999999999997</v>
          </cell>
        </row>
        <row r="1311">
          <cell r="A1311">
            <v>2527</v>
          </cell>
          <cell r="B1311" t="str">
            <v>CONECTOR RETO DE ALUMINIO PARA ELETRODUTO DE 1 1/2", PARA ADAPTAR ENTRADA DE ELETRODUTO METALICO FLEXIVEL EM QUADROS</v>
          </cell>
          <cell r="C1311" t="str">
            <v>UN</v>
          </cell>
          <cell r="D1311">
            <v>10.07</v>
          </cell>
        </row>
        <row r="1312">
          <cell r="A1312">
            <v>2526</v>
          </cell>
          <cell r="B1312" t="str">
            <v>CONECTOR RETO DE ALUMINIO PARA ELETRODUTO DE 1 1/4", PARA ADAPTAR ENTRADA DE ELETRODUTO METALICO FLEXIVEL EM QUADROS</v>
          </cell>
          <cell r="C1312" t="str">
            <v>UN</v>
          </cell>
          <cell r="D1312">
            <v>6.45</v>
          </cell>
        </row>
        <row r="1313">
          <cell r="A1313">
            <v>2483</v>
          </cell>
          <cell r="B1313" t="str">
            <v>CONECTOR RETO DE ALUMINIO PARA ELETRODUTO DE 1", PARA ADAPTAR ENTRADA DE ELETRODUTO METALICO FLEXIVEL EM QUADROS</v>
          </cell>
          <cell r="C1313" t="str">
            <v>UN</v>
          </cell>
          <cell r="D1313">
            <v>4.59</v>
          </cell>
        </row>
        <row r="1314">
          <cell r="A1314">
            <v>2487</v>
          </cell>
          <cell r="B1314" t="str">
            <v>CONECTOR RETO DE ALUMINIO PARA ELETRODUTO DE 1/2", PARA ADAPTAR ENTRADA DE ELETRODUTO METALICO FLEXIVEL EM QUADROS</v>
          </cell>
          <cell r="C1314" t="str">
            <v>UN</v>
          </cell>
          <cell r="D1314">
            <v>2.2000000000000002</v>
          </cell>
        </row>
        <row r="1315">
          <cell r="A1315">
            <v>2528</v>
          </cell>
          <cell r="B1315" t="str">
            <v>CONECTOR RETO DE ALUMINIO PARA ELETRODUTO DE 2 1/2", PARA ADAPTAR ENTRADA DE ELETRODUTO METALICO FLEXIVEL EM QUADROS</v>
          </cell>
          <cell r="C1315" t="str">
            <v>UN</v>
          </cell>
          <cell r="D1315">
            <v>25.34</v>
          </cell>
        </row>
        <row r="1316">
          <cell r="A1316">
            <v>2489</v>
          </cell>
          <cell r="B1316" t="str">
            <v>CONECTOR RETO DE ALUMINIO PARA ELETRODUTO DE 2", PARA ADAPTAR ENTRADA DE ELETRODUTO METALICO FLEXIVEL EM QUADROS</v>
          </cell>
          <cell r="C1316" t="str">
            <v>UN</v>
          </cell>
          <cell r="D1316">
            <v>11.16</v>
          </cell>
        </row>
        <row r="1317">
          <cell r="A1317">
            <v>2484</v>
          </cell>
          <cell r="B1317" t="str">
            <v>CONECTOR RETO DE ALUMINIO PARA ELETRODUTO DE 3", PARA ADAPTAR ENTRADA DE ELETRODUTO METALICO FLEXIVEL EM QUADROS</v>
          </cell>
          <cell r="C1317" t="str">
            <v>UN</v>
          </cell>
          <cell r="D1317">
            <v>36.799999999999997</v>
          </cell>
        </row>
        <row r="1318">
          <cell r="A1318">
            <v>2488</v>
          </cell>
          <cell r="B1318" t="str">
            <v>CONECTOR RETO DE ALUMINIO PARA ELETRODUTO DE 3/4", PARA ADAPTAR ENTRADA DE ELETRODUTO METALICO FLEXIVEL EM QUADROS</v>
          </cell>
          <cell r="C1318" t="str">
            <v>UN</v>
          </cell>
          <cell r="D1318">
            <v>2.58</v>
          </cell>
        </row>
        <row r="1319">
          <cell r="A1319">
            <v>2485</v>
          </cell>
          <cell r="B1319" t="str">
            <v>CONECTOR RETO DE ALUMINIO PARA ELETRODUTO DE 4", PARA ADAPTAR ENTRADA DE ELETRODUTO METALICO FLEXIVEL EM QUADROS</v>
          </cell>
          <cell r="C1319" t="str">
            <v>UN</v>
          </cell>
          <cell r="D1319">
            <v>57.68</v>
          </cell>
        </row>
        <row r="1320">
          <cell r="A1320">
            <v>44247</v>
          </cell>
          <cell r="B1320" t="str">
            <v>CONECTOR, CPVC, SOLDAVEL, 114 MM X 4", PARA AGUA QUENTE</v>
          </cell>
          <cell r="C1320" t="str">
            <v>UN</v>
          </cell>
          <cell r="D1320">
            <v>1570.15</v>
          </cell>
        </row>
        <row r="1321">
          <cell r="A1321">
            <v>38005</v>
          </cell>
          <cell r="B1321" t="str">
            <v>CONECTOR, CPVC, SOLDAVEL, 15 MM X 1/2", PARA AGUA QUENTE</v>
          </cell>
          <cell r="C1321" t="str">
            <v>UN</v>
          </cell>
          <cell r="D1321">
            <v>18.670000000000002</v>
          </cell>
        </row>
        <row r="1322">
          <cell r="A1322">
            <v>38006</v>
          </cell>
          <cell r="B1322" t="str">
            <v>CONECTOR, CPVC, SOLDAVEL, 22 MM X 1/2", PARA AGUA QUENTE</v>
          </cell>
          <cell r="C1322" t="str">
            <v>UN</v>
          </cell>
          <cell r="D1322">
            <v>24.81</v>
          </cell>
        </row>
        <row r="1323">
          <cell r="A1323">
            <v>38428</v>
          </cell>
          <cell r="B1323" t="str">
            <v>CONECTOR, CPVC, SOLDAVEL, 22 MM X 3/4", PARA AGUA QUENTE</v>
          </cell>
          <cell r="C1323" t="str">
            <v>UN</v>
          </cell>
          <cell r="D1323">
            <v>22.22</v>
          </cell>
        </row>
        <row r="1324">
          <cell r="A1324">
            <v>38007</v>
          </cell>
          <cell r="B1324" t="str">
            <v>CONECTOR, CPVC, SOLDAVEL, 28 MM X 1", PARA AGUA QUENTE</v>
          </cell>
          <cell r="C1324" t="str">
            <v>UN</v>
          </cell>
          <cell r="D1324">
            <v>28.62</v>
          </cell>
        </row>
        <row r="1325">
          <cell r="A1325">
            <v>38008</v>
          </cell>
          <cell r="B1325" t="str">
            <v>CONECTOR, CPVC, SOLDAVEL, 35 MM X 1 1/4", PARA AGUA QUENTE</v>
          </cell>
          <cell r="C1325" t="str">
            <v>UN</v>
          </cell>
          <cell r="D1325">
            <v>45.8</v>
          </cell>
        </row>
        <row r="1326">
          <cell r="A1326">
            <v>38009</v>
          </cell>
          <cell r="B1326" t="str">
            <v>CONECTOR, CPVC, SOLDAVEL, 42 MM X 1 1/2", PARA AGUA QUENTE</v>
          </cell>
          <cell r="C1326" t="str">
            <v>UN</v>
          </cell>
          <cell r="D1326">
            <v>56.07</v>
          </cell>
        </row>
        <row r="1327">
          <cell r="A1327">
            <v>44248</v>
          </cell>
          <cell r="B1327" t="str">
            <v>CONECTOR, CPVC, SOLDAVEL, 54 MM X 2", PARA AGUA QUENTE</v>
          </cell>
          <cell r="C1327" t="str">
            <v>UN</v>
          </cell>
          <cell r="D1327">
            <v>91.4</v>
          </cell>
        </row>
        <row r="1328">
          <cell r="A1328">
            <v>44249</v>
          </cell>
          <cell r="B1328" t="str">
            <v>CONECTOR, CPVC, SOLDAVEL, 73 MM X 2 1/2", PARA AGUA QUENTE</v>
          </cell>
          <cell r="C1328" t="str">
            <v>UN</v>
          </cell>
          <cell r="D1328">
            <v>352.63</v>
          </cell>
        </row>
        <row r="1329">
          <cell r="A1329">
            <v>44250</v>
          </cell>
          <cell r="B1329" t="str">
            <v>CONECTOR, CPVC, SOLDAVEL, 89 MM X 3", PARA AGUA QUENTE</v>
          </cell>
          <cell r="C1329" t="str">
            <v>UN</v>
          </cell>
          <cell r="D1329">
            <v>512.1</v>
          </cell>
        </row>
        <row r="1330">
          <cell r="A1330">
            <v>39279</v>
          </cell>
          <cell r="B1330" t="str">
            <v>CONECTOR/ADAPTADOR FIXO, ROSCA FEMEA, EM PLASTICO, DN 16 MM X 1/2", PARA CONEXAO COM CRIMPAGEM, EM TUBO PEX PARA INST. AGUA QUENTE/FRIA</v>
          </cell>
          <cell r="C1330" t="str">
            <v>UN</v>
          </cell>
          <cell r="D1330">
            <v>9.76</v>
          </cell>
        </row>
        <row r="1331">
          <cell r="A1331">
            <v>39280</v>
          </cell>
          <cell r="B1331" t="str">
            <v>CONECTOR/ADAPTADOR FIXO, ROSCA FEMEA, EM PLASTICO, DN 20 MM X 1/2", PARA CONEXAO COM CRIMPAGEM, EM TUBO PEX PARA INST. AGUA QUENTE/FRIA</v>
          </cell>
          <cell r="C1331" t="str">
            <v>UN</v>
          </cell>
          <cell r="D1331">
            <v>10.94</v>
          </cell>
        </row>
        <row r="1332">
          <cell r="A1332">
            <v>39281</v>
          </cell>
          <cell r="B1332" t="str">
            <v>CONECTOR/ADAPTADOR FIXO, ROSCA FEMEA, EM PLASTICO, DN 20 MM X 3/4", PARA CONEXAO COM CRIMPAGEM, EM TUBO PEX PARA INST. AGUA QUENTE/FRIA</v>
          </cell>
          <cell r="C1332" t="str">
            <v>UN</v>
          </cell>
          <cell r="D1332">
            <v>14.45</v>
          </cell>
        </row>
        <row r="1333">
          <cell r="A1333">
            <v>39282</v>
          </cell>
          <cell r="B1333" t="str">
            <v>CONECTOR/ADAPTADOR FIXO, ROSCA FEMEA, EM PLASTICO, DN 25 MM X 3/4", PARA CONEXAO COM CRIMPAGEM, EM TUBO PEX PARA INST. AGUA QUENTE/FRIA</v>
          </cell>
          <cell r="C1333" t="str">
            <v>UN</v>
          </cell>
          <cell r="D1333">
            <v>20.18</v>
          </cell>
        </row>
        <row r="1334">
          <cell r="A1334">
            <v>38844</v>
          </cell>
          <cell r="B1334" t="str">
            <v>CONECTOR/ADAPTADOR FIXO, ROSCA FEMEA, METALICA, COM ANEL DESLIZANTE, DN 16 MM X 1/2", PARA TUBO PEX PARA INST. AGUA QUENTE/FRIA</v>
          </cell>
          <cell r="C1334" t="str">
            <v>UN</v>
          </cell>
          <cell r="D1334">
            <v>9.9</v>
          </cell>
        </row>
        <row r="1335">
          <cell r="A1335">
            <v>38846</v>
          </cell>
          <cell r="B1335" t="str">
            <v>CONECTOR/ADAPTADOR FIXO, ROSCA FEMEA, METALICA, COM ANEL DESLIZANTE, DN 20 MM X 1/2", PARA TUBO PEX PARA INST. AGUA QUENTE/FRIA</v>
          </cell>
          <cell r="C1335" t="str">
            <v>UN</v>
          </cell>
          <cell r="D1335">
            <v>10.07</v>
          </cell>
        </row>
        <row r="1336">
          <cell r="A1336">
            <v>38847</v>
          </cell>
          <cell r="B1336" t="str">
            <v>CONECTOR/ADAPTADOR FIXO, ROSCA FEMEA, METALICA, COM ANEL DESLIZANTE, DN 20 MM X 3/4", PARA TUBO PEX PARA INST. AGUA QUENTE/FRIA</v>
          </cell>
          <cell r="C1336" t="str">
            <v>UN</v>
          </cell>
          <cell r="D1336">
            <v>11.8</v>
          </cell>
        </row>
        <row r="1337">
          <cell r="A1337">
            <v>38850</v>
          </cell>
          <cell r="B1337" t="str">
            <v>CONECTOR/ADAPTADOR FIXO, ROSCA FEMEA, METALICA, COM ANEL DESLIZANTE, DN 25 MM X 1", PARA TUBO PEX PARA INST. AGUA QUENTE/FRIA</v>
          </cell>
          <cell r="C1337" t="str">
            <v>UN</v>
          </cell>
          <cell r="D1337">
            <v>21.31</v>
          </cell>
        </row>
        <row r="1338">
          <cell r="A1338">
            <v>38848</v>
          </cell>
          <cell r="B1338" t="str">
            <v>CONECTOR/ADAPTADOR FIXO, ROSCA FEMEA, METALICA, COM ANEL DESLIZANTE, DN 25 MM X 3/4", PARA TUBO PEX PARA INST. AGUA QUENTE/FRIA</v>
          </cell>
          <cell r="C1338" t="str">
            <v>UN</v>
          </cell>
          <cell r="D1338">
            <v>13.97</v>
          </cell>
        </row>
        <row r="1339">
          <cell r="A1339">
            <v>38851</v>
          </cell>
          <cell r="B1339" t="str">
            <v>CONECTOR/ADAPTADOR FIXO, ROSCA FEMEA, METALICA, COM ANEL DESLIZANTE, DN 32 MM X 1", PARA TUBO PEX PARA INST. AGUA QUENTE/FRIA</v>
          </cell>
          <cell r="C1339" t="str">
            <v>UN</v>
          </cell>
          <cell r="D1339">
            <v>24.09</v>
          </cell>
        </row>
        <row r="1340">
          <cell r="A1340">
            <v>38854</v>
          </cell>
          <cell r="B1340" t="str">
            <v>CONECTOR/ADAPTADOR MOVEL, ROSCA FEMEA, METALICA, COM ANEL DESLIZANTE, DN 16 MM X 3/4", PARA TUBO PEX PARA INST. AGUA QUENTE/FRIA</v>
          </cell>
          <cell r="C1340" t="str">
            <v>UN</v>
          </cell>
          <cell r="D1340">
            <v>10.46</v>
          </cell>
        </row>
        <row r="1341">
          <cell r="A1341">
            <v>3104</v>
          </cell>
          <cell r="B1341" t="str">
            <v>CONJ. DE FERRAGENS PARA PORTA DE VIDRO TEMPERADO, EM ZAMAC CROMADO, CONTEMPLANDO DOBRADICA INF., DOBRADICA SUP., PIVO PARA DOBRADICA INF., PIVO PARA DOBRADICA SUP., FECHADURA CENTRAL EM ZAMC. CROMADO, CONTRA FECHADURA DE PRESSAO</v>
          </cell>
          <cell r="C1341" t="str">
            <v>CJ</v>
          </cell>
          <cell r="D1341">
            <v>185.54</v>
          </cell>
        </row>
        <row r="1342">
          <cell r="A1342">
            <v>1607</v>
          </cell>
          <cell r="B1342" t="str">
            <v>CONJUNTO ARRUELAS DE VEDACAO 5/16" PARA TELHA FIBROCIMENTO (UMA ARRUELA METALICA E UMA ARRUELA PVC - CONICAS)</v>
          </cell>
          <cell r="C1342" t="str">
            <v>CJ</v>
          </cell>
          <cell r="D1342">
            <v>0.27</v>
          </cell>
        </row>
        <row r="1343">
          <cell r="A1343">
            <v>38169</v>
          </cell>
          <cell r="B1343" t="str">
            <v>CONJUNTO DE FERRAGENS PIVO, PARA PORTA PIVOTANTE DE ATE 100 KG, REGULAVEL COM ESFERA, CROMADO - SUPERIOR E INFERIOR - COMPLETO</v>
          </cell>
          <cell r="C1343" t="str">
            <v>CJ</v>
          </cell>
          <cell r="D1343">
            <v>79.040000000000006</v>
          </cell>
        </row>
        <row r="1344">
          <cell r="A1344">
            <v>6142</v>
          </cell>
          <cell r="B1344" t="str">
            <v>CONJUNTO DE LIGACAO AJUSTAVEL, PARA VASO / BACIA SANITARIA, EM PLASTICO BRANCO, COM TUBO, CANOPLA E ESPUDE</v>
          </cell>
          <cell r="C1344" t="str">
            <v>UN</v>
          </cell>
          <cell r="D1344">
            <v>9.56</v>
          </cell>
        </row>
        <row r="1345">
          <cell r="A1345">
            <v>11686</v>
          </cell>
          <cell r="B1345" t="str">
            <v>CONJUNTO DE LIGACAO PARA VASO / BACIA SANITARIA, EM PLASTICO BRANCO, COM TUBO, CANOPLA E ANEL DE EXPANSAO (TUBO 1.1/2" X 20 CM)</v>
          </cell>
          <cell r="C1345" t="str">
            <v>UN</v>
          </cell>
          <cell r="D1345">
            <v>13.27</v>
          </cell>
        </row>
        <row r="1346">
          <cell r="A1346">
            <v>37598</v>
          </cell>
          <cell r="B1346" t="str">
            <v>CONJUNTO MONTADO ESTOPIM COM ESPOLETA COMUM NUMERO 8, COM CABECA ACENDEDORA, 1,5 M</v>
          </cell>
          <cell r="C1346" t="str">
            <v>UN</v>
          </cell>
          <cell r="D1346">
            <v>38.11</v>
          </cell>
        </row>
        <row r="1347">
          <cell r="A1347">
            <v>25398</v>
          </cell>
          <cell r="B1347" t="str">
            <v>CONJUNTO PARA FUTSAL COM PAR DE TRAVES OFICIAIS DE 3,00 X 2,00 M EM TUBO DE ACO GALVANIZADO 3" COM REQUADROS EM TUBO DE 1", PINTURA EM PRIMER COM TINTA ESMALTE SINTETICO E REDES DE POLIETILENO FIO 4 MM</v>
          </cell>
          <cell r="C1347" t="str">
            <v>UN</v>
          </cell>
          <cell r="D1347">
            <v>3726</v>
          </cell>
        </row>
        <row r="1348">
          <cell r="A1348">
            <v>25399</v>
          </cell>
          <cell r="B1348" t="str">
            <v>CONJUNTO PARA QUADRA DE VOLEI COM POSTES EM TUBO DE ACO GALVANIZADO 3", H = *255* CM, PINTURA EM TINTA ESMALTE SINTETICO, REDE DE NYLON COM 2 MM, MALHA 10 X 10 CM E ANTENAS OFICIAIS EM FIBRA DE VIDRO</v>
          </cell>
          <cell r="C1348" t="str">
            <v>UN</v>
          </cell>
          <cell r="D1348">
            <v>2262.0100000000002</v>
          </cell>
        </row>
        <row r="1349">
          <cell r="A1349">
            <v>43440</v>
          </cell>
          <cell r="B1349" t="str">
            <v>CONJUNTO PRE-MOLDADO COMPOSTO POR GRELHA (0,99 X 0,45 M), QUADRO (1,10 X 0,52 M) E CANTONEIRA (1,10 X 0,35 M), EM CONCRETO ARMADO, COM FCK DE 21 MPA</v>
          </cell>
          <cell r="C1349" t="str">
            <v>UN</v>
          </cell>
          <cell r="D1349">
            <v>543.66999999999996</v>
          </cell>
        </row>
        <row r="1350">
          <cell r="A1350">
            <v>1613</v>
          </cell>
          <cell r="B1350" t="str">
            <v>CONTATOR TRIPOLAR, CORRENTE DE *110* A, TENSAO NOMINAL DE *500* V, CATEGORIA AC-2 E AC-3</v>
          </cell>
          <cell r="C1350" t="str">
            <v>UN</v>
          </cell>
          <cell r="D1350">
            <v>1644.91</v>
          </cell>
        </row>
        <row r="1351">
          <cell r="A1351">
            <v>1626</v>
          </cell>
          <cell r="B1351" t="str">
            <v>CONTATOR TRIPOLAR, CORRENTE DE *185* A, TENSAO NOMINAL DE *500* V, CATEGORIA AC-2 E AC-3</v>
          </cell>
          <cell r="C1351" t="str">
            <v>UN</v>
          </cell>
          <cell r="D1351">
            <v>2460.16</v>
          </cell>
        </row>
        <row r="1352">
          <cell r="A1352">
            <v>1625</v>
          </cell>
          <cell r="B1352" t="str">
            <v>CONTATOR TRIPOLAR, CORRENTE DE *22* A, TENSAO NOMINAL DE *500* V, CATEGORIA AC-2 E AC-3</v>
          </cell>
          <cell r="C1352" t="str">
            <v>UN</v>
          </cell>
          <cell r="D1352">
            <v>171.83</v>
          </cell>
        </row>
        <row r="1353">
          <cell r="A1353">
            <v>1622</v>
          </cell>
          <cell r="B1353" t="str">
            <v>CONTATOR TRIPOLAR, CORRENTE DE *265* A, TENSAO NOMINAL DE *500* V, CATEGORIA AC-2 E AC-3</v>
          </cell>
          <cell r="C1353" t="str">
            <v>UN</v>
          </cell>
          <cell r="D1353">
            <v>5551.57</v>
          </cell>
        </row>
        <row r="1354">
          <cell r="A1354">
            <v>1620</v>
          </cell>
          <cell r="B1354" t="str">
            <v>CONTATOR TRIPOLAR, CORRENTE DE *38* A, TENSAO NOMINAL DE *500* V, CATEGORIA AC-2 E AC-3</v>
          </cell>
          <cell r="C1354" t="str">
            <v>UN</v>
          </cell>
          <cell r="D1354">
            <v>361.97</v>
          </cell>
        </row>
        <row r="1355">
          <cell r="A1355">
            <v>1629</v>
          </cell>
          <cell r="B1355" t="str">
            <v>CONTATOR TRIPOLAR, CORRENTE DE *500* A, TENSAO NOMINAL DE *500* V, CATEGORIA AC-2 E AC-3</v>
          </cell>
          <cell r="C1355" t="str">
            <v>UN</v>
          </cell>
          <cell r="D1355">
            <v>13511.21</v>
          </cell>
        </row>
        <row r="1356">
          <cell r="A1356">
            <v>1627</v>
          </cell>
          <cell r="B1356" t="str">
            <v>CONTATOR TRIPOLAR, CORRENTE DE *65* A, TENSAO NOMINAL DE *500* V, CATEGORIA AC-2 E AC-3</v>
          </cell>
          <cell r="C1356" t="str">
            <v>UN</v>
          </cell>
          <cell r="D1356">
            <v>691.89</v>
          </cell>
        </row>
        <row r="1357">
          <cell r="A1357">
            <v>1623</v>
          </cell>
          <cell r="B1357" t="str">
            <v>CONTATOR TRIPOLAR, CORRENTE DE 12 A, TENSAO NOMINAL DE *500* V, CATEGORIA AC-2 E AC-3</v>
          </cell>
          <cell r="C1357" t="str">
            <v>UN</v>
          </cell>
          <cell r="D1357">
            <v>140.13</v>
          </cell>
        </row>
        <row r="1358">
          <cell r="A1358">
            <v>1619</v>
          </cell>
          <cell r="B1358" t="str">
            <v>CONTATOR TRIPOLAR, CORRENTE DE 25 A, TENSAO NOMINAL DE *500* V, CATEGORIA AC-2 E AC-3</v>
          </cell>
          <cell r="C1358" t="str">
            <v>UN</v>
          </cell>
          <cell r="D1358">
            <v>192.77</v>
          </cell>
        </row>
        <row r="1359">
          <cell r="A1359">
            <v>1630</v>
          </cell>
          <cell r="B1359" t="str">
            <v>CONTATOR TRIPOLAR, CORRENTE DE 250 A, TENSAO NOMINAL DE *500* V, PARA ACIONAMENTO DE CAPACITORES</v>
          </cell>
          <cell r="C1359" t="str">
            <v>UN</v>
          </cell>
          <cell r="D1359">
            <v>4244.29</v>
          </cell>
        </row>
        <row r="1360">
          <cell r="A1360">
            <v>1616</v>
          </cell>
          <cell r="B1360" t="str">
            <v>CONTATOR TRIPOLAR, CORRENTE DE 300 A, TENSAO NOMINAL DE *500* V, CATEGORIA AC-2 E AC-3</v>
          </cell>
          <cell r="C1360" t="str">
            <v>UN</v>
          </cell>
          <cell r="D1360">
            <v>6527.8</v>
          </cell>
        </row>
        <row r="1361">
          <cell r="A1361">
            <v>1614</v>
          </cell>
          <cell r="B1361" t="str">
            <v>CONTATOR TRIPOLAR, CORRENTE DE 32 A, TENSAO NOMINAL DE *500* V, CATEGORIA AC-2 E AC-3</v>
          </cell>
          <cell r="C1361" t="str">
            <v>UN</v>
          </cell>
          <cell r="D1361">
            <v>298.33999999999997</v>
          </cell>
        </row>
        <row r="1362">
          <cell r="A1362">
            <v>1617</v>
          </cell>
          <cell r="B1362" t="str">
            <v>CONTATOR TRIPOLAR, CORRENTE DE 400 A, TENSAO NOMINAL DE *500* V, CATEGORIA AC-2 E AC-3</v>
          </cell>
          <cell r="C1362" t="str">
            <v>UN</v>
          </cell>
          <cell r="D1362">
            <v>7792.78</v>
          </cell>
        </row>
        <row r="1363">
          <cell r="A1363">
            <v>1621</v>
          </cell>
          <cell r="B1363" t="str">
            <v>CONTATOR TRIPOLAR, CORRENTE DE 45 A, TENSAO NOMINAL DE *500* V, CATEGORIA AC-2 E AC-3</v>
          </cell>
          <cell r="C1363" t="str">
            <v>UN</v>
          </cell>
          <cell r="D1363">
            <v>533.58000000000004</v>
          </cell>
        </row>
        <row r="1364">
          <cell r="A1364">
            <v>1624</v>
          </cell>
          <cell r="B1364" t="str">
            <v>CONTATOR TRIPOLAR, CORRENTE DE 630 A, TENSAO NOMINAL DE *500* V, CATEGORIA AC-2 E AC-3</v>
          </cell>
          <cell r="C1364" t="str">
            <v>UN</v>
          </cell>
          <cell r="D1364">
            <v>19155.02</v>
          </cell>
        </row>
        <row r="1365">
          <cell r="A1365">
            <v>1615</v>
          </cell>
          <cell r="B1365" t="str">
            <v>CONTATOR TRIPOLAR, CORRENTE DE 75 A, TENSAO NOMINAL DE *500* V, CATEGORIA AC-2 E AC-3</v>
          </cell>
          <cell r="C1365" t="str">
            <v>UN</v>
          </cell>
          <cell r="D1365">
            <v>1001.98</v>
          </cell>
        </row>
        <row r="1366">
          <cell r="A1366">
            <v>1612</v>
          </cell>
          <cell r="B1366" t="str">
            <v>CONTATOR TRIPOLAR, CORRENTE DE 9 A, TENSAO NOMINAL DE *500* V, CATEGORIA AC-2 E AC-3</v>
          </cell>
          <cell r="C1366" t="str">
            <v>UN</v>
          </cell>
          <cell r="D1366">
            <v>131.97</v>
          </cell>
        </row>
        <row r="1367">
          <cell r="A1367">
            <v>1618</v>
          </cell>
          <cell r="B1367" t="str">
            <v>CONTATOR TRIPOLAR, CORRENTE DE 95 A, TENSAO NOMINAL DE *500* V, CATEGORIA AC-2 E AC-3</v>
          </cell>
          <cell r="C1367" t="str">
            <v>UN</v>
          </cell>
          <cell r="D1367">
            <v>1376.87</v>
          </cell>
        </row>
        <row r="1368">
          <cell r="A1368">
            <v>14211</v>
          </cell>
          <cell r="B1368" t="str">
            <v>CONTRA-PORCA SEXTAVADA, DIAMETRO NOMINAL 1 3/8", ALTURA 35 MM</v>
          </cell>
          <cell r="C1368" t="str">
            <v>UN</v>
          </cell>
          <cell r="D1368">
            <v>43.46</v>
          </cell>
        </row>
        <row r="1369">
          <cell r="A1369">
            <v>43657</v>
          </cell>
          <cell r="B1369" t="str">
            <v>CONTRAMARCO DE ALUMINIO (PERFIL 25) PARA ESQUADRIAS, TIPO CONVENCIONAL / CADEIRINHA, 60 MM (CM-060), INCLUSO CONEXOES, GRAPAS E TRAVAMENTOS</v>
          </cell>
          <cell r="C1369" t="str">
            <v>M</v>
          </cell>
          <cell r="D1369">
            <v>7.94</v>
          </cell>
        </row>
        <row r="1370">
          <cell r="A1370">
            <v>38200</v>
          </cell>
          <cell r="B1370" t="str">
            <v>CORDA DE POLIAMIDA 12 MM TIPO BOMBEIRO, PARA TRABALHO EM ALTURA</v>
          </cell>
          <cell r="C1370" t="str">
            <v>100M</v>
          </cell>
          <cell r="D1370">
            <v>440.93</v>
          </cell>
        </row>
        <row r="1371">
          <cell r="A1371">
            <v>39269</v>
          </cell>
          <cell r="B1371" t="str">
            <v>CORDAO DE COBRE, FLEXIVEL, TORCIDO, CLASSE 4 OU 5, ISOLACAO EM PVC/D, 300 V, 2 CONDUTORES DE 0,5 MM2</v>
          </cell>
          <cell r="C1371" t="str">
            <v>M</v>
          </cell>
          <cell r="D1371">
            <v>1.36</v>
          </cell>
        </row>
        <row r="1372">
          <cell r="A1372">
            <v>11889</v>
          </cell>
          <cell r="B1372" t="str">
            <v>CORDAO DE COBRE, FLEXIVEL, TORCIDO, CLASSE 4 OU 5, ISOLACAO EM PVC/D, 300 V, 2 CONDUTORES DE 0,75 MM2</v>
          </cell>
          <cell r="C1372" t="str">
            <v>M</v>
          </cell>
          <cell r="D1372">
            <v>1.87</v>
          </cell>
        </row>
        <row r="1373">
          <cell r="A1373">
            <v>39270</v>
          </cell>
          <cell r="B1373" t="str">
            <v>CORDAO DE COBRE, FLEXIVEL, TORCIDO, CLASSE 4 OU 5, ISOLACAO EM PVC/D, 300 V, 2 CONDUTORES DE 1,0 MM2</v>
          </cell>
          <cell r="C1373" t="str">
            <v>M</v>
          </cell>
          <cell r="D1373">
            <v>2.4300000000000002</v>
          </cell>
        </row>
        <row r="1374">
          <cell r="A1374">
            <v>11890</v>
          </cell>
          <cell r="B1374" t="str">
            <v>CORDAO DE COBRE, FLEXIVEL, TORCIDO, CLASSE 4 OU 5, ISOLACAO EM PVC/D, 300 V, 2 CONDUTORES DE 1,5 MM2</v>
          </cell>
          <cell r="C1374" t="str">
            <v>M</v>
          </cell>
          <cell r="D1374">
            <v>3.31</v>
          </cell>
        </row>
        <row r="1375">
          <cell r="A1375">
            <v>11891</v>
          </cell>
          <cell r="B1375" t="str">
            <v>CORDAO DE COBRE, FLEXIVEL, TORCIDO, CLASSE 4 OU 5, ISOLACAO EM PVC/D, 300 V, 2 CONDUTORES DE 2,5 MM2</v>
          </cell>
          <cell r="C1375" t="str">
            <v>M</v>
          </cell>
          <cell r="D1375">
            <v>5.37</v>
          </cell>
        </row>
        <row r="1376">
          <cell r="A1376">
            <v>11892</v>
          </cell>
          <cell r="B1376" t="str">
            <v>CORDAO DE COBRE, FLEXIVEL, TORCIDO, CLASSE 4 OU 5, ISOLACAO EM PVC/D, 300 V, 2 CONDUTORES DE 4 MM2</v>
          </cell>
          <cell r="C1376" t="str">
            <v>M</v>
          </cell>
          <cell r="D1376">
            <v>8.7799999999999994</v>
          </cell>
        </row>
        <row r="1377">
          <cell r="A1377">
            <v>37601</v>
          </cell>
          <cell r="B1377" t="str">
            <v>CORDEL DETONANTE, NP 05 G/M</v>
          </cell>
          <cell r="C1377" t="str">
            <v>M</v>
          </cell>
          <cell r="D1377">
            <v>8.4700000000000006</v>
          </cell>
        </row>
        <row r="1378">
          <cell r="A1378">
            <v>1634</v>
          </cell>
          <cell r="B1378" t="str">
            <v>CORDEL DETONANTE, NP 10 G/M</v>
          </cell>
          <cell r="C1378" t="str">
            <v>M</v>
          </cell>
          <cell r="D1378">
            <v>8.75</v>
          </cell>
        </row>
        <row r="1379">
          <cell r="A1379">
            <v>44274</v>
          </cell>
          <cell r="B1379" t="str">
            <v>COROA PARA PERFURATRIZ T38, D = 2 1/2", 6 X 4 BOTOES BALISTICOS, FACE PLANA</v>
          </cell>
          <cell r="C1379" t="str">
            <v>UN</v>
          </cell>
          <cell r="D1379">
            <v>695.31</v>
          </cell>
        </row>
        <row r="1380">
          <cell r="A1380">
            <v>5086</v>
          </cell>
          <cell r="B1380" t="str">
            <v>CORRENTE DE ELO CURTO COMUM, SOLDADA, GALVANIZADA, ESPESSURA DO ELO = 1/2" (12,5 MM)</v>
          </cell>
          <cell r="C1380" t="str">
            <v>KG</v>
          </cell>
          <cell r="D1380">
            <v>32.72</v>
          </cell>
        </row>
        <row r="1381">
          <cell r="A1381">
            <v>45244</v>
          </cell>
          <cell r="B1381" t="str">
            <v>CORTA-TUBOS COM CAPACIDADE DE 6 A 42 MM</v>
          </cell>
          <cell r="C1381" t="str">
            <v>UN</v>
          </cell>
          <cell r="D1381">
            <v>109.91</v>
          </cell>
        </row>
        <row r="1382">
          <cell r="A1382">
            <v>11280</v>
          </cell>
          <cell r="B1382" t="str">
            <v>CORTADEIRA DE PISO DE CONCRETO E ASFALTO, PARA DISCO PADRAO DE DIAMETRO 350 MM (14") OU 450 MM (18"), MOTOR A GASOLINA, POTENCIA 13 HP, SEM DISCO</v>
          </cell>
          <cell r="C1382" t="str">
            <v>UN</v>
          </cell>
          <cell r="D1382">
            <v>6023.06</v>
          </cell>
        </row>
        <row r="1383">
          <cell r="A1383">
            <v>45657</v>
          </cell>
          <cell r="B1383" t="str">
            <v>CORTADEIRA HIDRAULICA DE VERGALHAO, PARA ACO DE DIAMETRO ATE 50 MM, MOTOR ELETRICO TRIFASICO, POTENCIA DE 5,5 HP A 7,5 HP</v>
          </cell>
          <cell r="C1383" t="str">
            <v>UN</v>
          </cell>
          <cell r="D1383">
            <v>137247.87</v>
          </cell>
        </row>
        <row r="1384">
          <cell r="A1384">
            <v>3446</v>
          </cell>
          <cell r="B1384" t="str">
            <v>COTOVELO 45 GRAUS DE FERRO GALVANIZADO, COM ROSCA BSP, DE 1 1/2"</v>
          </cell>
          <cell r="C1384" t="str">
            <v>UN</v>
          </cell>
          <cell r="D1384">
            <v>37.4</v>
          </cell>
        </row>
        <row r="1385">
          <cell r="A1385">
            <v>3445</v>
          </cell>
          <cell r="B1385" t="str">
            <v>COTOVELO 45 GRAUS DE FERRO GALVANIZADO, COM ROSCA BSP, DE 1 1/4"</v>
          </cell>
          <cell r="C1385" t="str">
            <v>UN</v>
          </cell>
          <cell r="D1385">
            <v>30.54</v>
          </cell>
        </row>
        <row r="1386">
          <cell r="A1386">
            <v>3444</v>
          </cell>
          <cell r="B1386" t="str">
            <v>COTOVELO 45 GRAUS DE FERRO GALVANIZADO, COM ROSCA BSP, DE 1"</v>
          </cell>
          <cell r="C1386" t="str">
            <v>UN</v>
          </cell>
          <cell r="D1386">
            <v>18.79</v>
          </cell>
        </row>
        <row r="1387">
          <cell r="A1387">
            <v>3441</v>
          </cell>
          <cell r="B1387" t="str">
            <v>COTOVELO 45 GRAUS DE FERRO GALVANIZADO, COM ROSCA BSP, DE 1/2"</v>
          </cell>
          <cell r="C1387" t="str">
            <v>UN</v>
          </cell>
          <cell r="D1387">
            <v>8.6199999999999992</v>
          </cell>
        </row>
        <row r="1388">
          <cell r="A1388">
            <v>12402</v>
          </cell>
          <cell r="B1388" t="str">
            <v>COTOVELO 45 GRAUS DE FERRO GALVANIZADO, COM ROSCA BSP, DE 2 1/2"</v>
          </cell>
          <cell r="C1388" t="str">
            <v>UN</v>
          </cell>
          <cell r="D1388">
            <v>105.14</v>
          </cell>
        </row>
        <row r="1389">
          <cell r="A1389">
            <v>3447</v>
          </cell>
          <cell r="B1389" t="str">
            <v>COTOVELO 45 GRAUS DE FERRO GALVANIZADO, COM ROSCA BSP, DE 2"</v>
          </cell>
          <cell r="C1389" t="str">
            <v>UN</v>
          </cell>
          <cell r="D1389">
            <v>54.39</v>
          </cell>
        </row>
        <row r="1390">
          <cell r="A1390">
            <v>3448</v>
          </cell>
          <cell r="B1390" t="str">
            <v>COTOVELO 45 GRAUS DE FERRO GALVANIZADO, COM ROSCA BSP, DE 3"</v>
          </cell>
          <cell r="C1390" t="str">
            <v>UN</v>
          </cell>
          <cell r="D1390">
            <v>153.71</v>
          </cell>
        </row>
        <row r="1391">
          <cell r="A1391">
            <v>3442</v>
          </cell>
          <cell r="B1391" t="str">
            <v>COTOVELO 45 GRAUS DE FERRO GALVANIZADO, COM ROSCA BSP, DE 3/4"</v>
          </cell>
          <cell r="C1391" t="str">
            <v>UN</v>
          </cell>
          <cell r="D1391">
            <v>12.89</v>
          </cell>
        </row>
        <row r="1392">
          <cell r="A1392">
            <v>3449</v>
          </cell>
          <cell r="B1392" t="str">
            <v>COTOVELO 45 GRAUS DE FERRO GALVANIZADO, COM ROSCA BSP, DE 4"</v>
          </cell>
          <cell r="C1392" t="str">
            <v>UN</v>
          </cell>
          <cell r="D1392">
            <v>269.33999999999997</v>
          </cell>
        </row>
        <row r="1393">
          <cell r="A1393">
            <v>37438</v>
          </cell>
          <cell r="B1393" t="str">
            <v>COTOVELO 45 GRAUS, PEAD PE 100, DE 125 MM, PARA ELETROFUSAO</v>
          </cell>
          <cell r="C1393" t="str">
            <v>UN</v>
          </cell>
          <cell r="D1393">
            <v>246.08</v>
          </cell>
        </row>
        <row r="1394">
          <cell r="A1394">
            <v>37439</v>
          </cell>
          <cell r="B1394" t="str">
            <v>COTOVELO 45 GRAUS, PEAD PE 100, DE 200 MM, PARA ELETROFUSAO</v>
          </cell>
          <cell r="C1394" t="str">
            <v>UN</v>
          </cell>
          <cell r="D1394">
            <v>1608.84</v>
          </cell>
        </row>
        <row r="1395">
          <cell r="A1395">
            <v>37435</v>
          </cell>
          <cell r="B1395" t="str">
            <v>COTOVELO 45 GRAUS, PEAD PE 100, DE 32 MM, PARA ELETROFUSAO</v>
          </cell>
          <cell r="C1395" t="str">
            <v>UN</v>
          </cell>
          <cell r="D1395">
            <v>28.92</v>
          </cell>
        </row>
        <row r="1396">
          <cell r="A1396">
            <v>37436</v>
          </cell>
          <cell r="B1396" t="str">
            <v>COTOVELO 45 GRAUS, PEAD PE 100, DE 40 MM, PARA ELETROFUSAO</v>
          </cell>
          <cell r="C1396" t="str">
            <v>UN</v>
          </cell>
          <cell r="D1396">
            <v>34.130000000000003</v>
          </cell>
        </row>
        <row r="1397">
          <cell r="A1397">
            <v>37437</v>
          </cell>
          <cell r="B1397" t="str">
            <v>COTOVELO 45 GRAUS, PEAD PE 100, DE 63 MM, PARA ELETROFUSAO</v>
          </cell>
          <cell r="C1397" t="str">
            <v>UN</v>
          </cell>
          <cell r="D1397">
            <v>49.36</v>
          </cell>
        </row>
        <row r="1398">
          <cell r="A1398">
            <v>3473</v>
          </cell>
          <cell r="B1398" t="str">
            <v>COTOVELO 90 GRAUS DE FERRO GALVANIZADO, COM ROSCA BSP MACHO/FEMEA, DE 1 1/2"</v>
          </cell>
          <cell r="C1398" t="str">
            <v>UN</v>
          </cell>
          <cell r="D1398">
            <v>42.29</v>
          </cell>
        </row>
        <row r="1399">
          <cell r="A1399">
            <v>3474</v>
          </cell>
          <cell r="B1399" t="str">
            <v>COTOVELO 90 GRAUS DE FERRO GALVANIZADO, COM ROSCA BSP MACHO/FEMEA, DE 1 1/4"</v>
          </cell>
          <cell r="C1399" t="str">
            <v>UN</v>
          </cell>
          <cell r="D1399">
            <v>34.86</v>
          </cell>
        </row>
        <row r="1400">
          <cell r="A1400">
            <v>3443</v>
          </cell>
          <cell r="B1400" t="str">
            <v>COTOVELO 90 GRAUS DE FERRO GALVANIZADO, COM ROSCA BSP MACHO/FEMEA, DE 1"</v>
          </cell>
          <cell r="C1400" t="str">
            <v>UN</v>
          </cell>
          <cell r="D1400">
            <v>21.69</v>
          </cell>
        </row>
        <row r="1401">
          <cell r="A1401">
            <v>3450</v>
          </cell>
          <cell r="B1401" t="str">
            <v>COTOVELO 90 GRAUS DE FERRO GALVANIZADO, COM ROSCA BSP MACHO/FEMEA, DE 1/2"</v>
          </cell>
          <cell r="C1401" t="str">
            <v>UN</v>
          </cell>
          <cell r="D1401">
            <v>10.1</v>
          </cell>
        </row>
        <row r="1402">
          <cell r="A1402">
            <v>3453</v>
          </cell>
          <cell r="B1402" t="str">
            <v>COTOVELO 90 GRAUS DE FERRO GALVANIZADO, COM ROSCA BSP MACHO/FEMEA, DE 2 1/2"</v>
          </cell>
          <cell r="C1402" t="str">
            <v>UN</v>
          </cell>
          <cell r="D1402">
            <v>123.44</v>
          </cell>
        </row>
        <row r="1403">
          <cell r="A1403">
            <v>3452</v>
          </cell>
          <cell r="B1403" t="str">
            <v>COTOVELO 90 GRAUS DE FERRO GALVANIZADO, COM ROSCA BSP MACHO/FEMEA, DE 2"</v>
          </cell>
          <cell r="C1403" t="str">
            <v>UN</v>
          </cell>
          <cell r="D1403">
            <v>60.93</v>
          </cell>
        </row>
        <row r="1404">
          <cell r="A1404">
            <v>3454</v>
          </cell>
          <cell r="B1404" t="str">
            <v>COTOVELO 90 GRAUS DE FERRO GALVANIZADO, COM ROSCA BSP MACHO/FEMEA, DE 3"</v>
          </cell>
          <cell r="C1404" t="str">
            <v>UN</v>
          </cell>
          <cell r="D1404">
            <v>187.75</v>
          </cell>
        </row>
        <row r="1405">
          <cell r="A1405">
            <v>3451</v>
          </cell>
          <cell r="B1405" t="str">
            <v>COTOVELO 90 GRAUS DE FERRO GALVANIZADO, COM ROSCA BSP MACHO/FEMEA, DE 3/4"</v>
          </cell>
          <cell r="C1405" t="str">
            <v>UN</v>
          </cell>
          <cell r="D1405">
            <v>12.09</v>
          </cell>
        </row>
        <row r="1406">
          <cell r="A1406">
            <v>3458</v>
          </cell>
          <cell r="B1406" t="str">
            <v>COTOVELO 90 GRAUS DE FERRO GALVANIZADO, COM ROSCA BSP, DE 1 1/2"</v>
          </cell>
          <cell r="C1406" t="str">
            <v>UN</v>
          </cell>
          <cell r="D1406">
            <v>33.9</v>
          </cell>
        </row>
        <row r="1407">
          <cell r="A1407">
            <v>3457</v>
          </cell>
          <cell r="B1407" t="str">
            <v>COTOVELO 90 GRAUS DE FERRO GALVANIZADO, COM ROSCA BSP, DE 1 1/4"</v>
          </cell>
          <cell r="C1407" t="str">
            <v>UN</v>
          </cell>
          <cell r="D1407">
            <v>25.45</v>
          </cell>
        </row>
        <row r="1408">
          <cell r="A1408">
            <v>3472</v>
          </cell>
          <cell r="B1408" t="str">
            <v>COTOVELO 90 GRAUS DE FERRO GALVANIZADO, COM ROSCA BSP, DE 1"</v>
          </cell>
          <cell r="C1408" t="str">
            <v>UN</v>
          </cell>
          <cell r="D1408">
            <v>16.239999999999998</v>
          </cell>
        </row>
        <row r="1409">
          <cell r="A1409">
            <v>3455</v>
          </cell>
          <cell r="B1409" t="str">
            <v>COTOVELO 90 GRAUS DE FERRO GALVANIZADO, COM ROSCA BSP, DE 1/2"</v>
          </cell>
          <cell r="C1409" t="str">
            <v>UN</v>
          </cell>
          <cell r="D1409">
            <v>7.23</v>
          </cell>
        </row>
        <row r="1410">
          <cell r="A1410">
            <v>3470</v>
          </cell>
          <cell r="B1410" t="str">
            <v>COTOVELO 90 GRAUS DE FERRO GALVANIZADO, COM ROSCA BSP, DE 2 1/2"</v>
          </cell>
          <cell r="C1410" t="str">
            <v>UN</v>
          </cell>
          <cell r="D1410">
            <v>94.65</v>
          </cell>
        </row>
        <row r="1411">
          <cell r="A1411">
            <v>3471</v>
          </cell>
          <cell r="B1411" t="str">
            <v>COTOVELO 90 GRAUS DE FERRO GALVANIZADO, COM ROSCA BSP, DE 2"</v>
          </cell>
          <cell r="C1411" t="str">
            <v>UN</v>
          </cell>
          <cell r="D1411">
            <v>52.01</v>
          </cell>
        </row>
        <row r="1412">
          <cell r="A1412">
            <v>3459</v>
          </cell>
          <cell r="B1412" t="str">
            <v>COTOVELO 90 GRAUS DE FERRO GALVANIZADO, COM ROSCA BSP, DE 3"</v>
          </cell>
          <cell r="C1412" t="str">
            <v>UN</v>
          </cell>
          <cell r="D1412">
            <v>133.51</v>
          </cell>
        </row>
        <row r="1413">
          <cell r="A1413">
            <v>3456</v>
          </cell>
          <cell r="B1413" t="str">
            <v>COTOVELO 90 GRAUS DE FERRO GALVANIZADO, COM ROSCA BSP, DE 3/4"</v>
          </cell>
          <cell r="C1413" t="str">
            <v>UN</v>
          </cell>
          <cell r="D1413">
            <v>10.81</v>
          </cell>
        </row>
        <row r="1414">
          <cell r="A1414">
            <v>3469</v>
          </cell>
          <cell r="B1414" t="str">
            <v>COTOVELO 90 GRAUS DE FERRO GALVANIZADO, COM ROSCA BSP, DE 4"</v>
          </cell>
          <cell r="C1414" t="str">
            <v>UN</v>
          </cell>
          <cell r="D1414">
            <v>253.9</v>
          </cell>
        </row>
        <row r="1415">
          <cell r="A1415">
            <v>3460</v>
          </cell>
          <cell r="B1415" t="str">
            <v>COTOVELO 90 GRAUS DE FERRO GALVANIZADO, COM ROSCA BSP, DE 5"</v>
          </cell>
          <cell r="C1415" t="str">
            <v>UN</v>
          </cell>
          <cell r="D1415">
            <v>370.48</v>
          </cell>
        </row>
        <row r="1416">
          <cell r="A1416">
            <v>3461</v>
          </cell>
          <cell r="B1416" t="str">
            <v>COTOVELO 90 GRAUS DE FERRO GALVANIZADO, COM ROSCA BSP, DE 6"</v>
          </cell>
          <cell r="C1416" t="str">
            <v>UN</v>
          </cell>
          <cell r="D1416">
            <v>946.93</v>
          </cell>
        </row>
        <row r="1417">
          <cell r="A1417">
            <v>37433</v>
          </cell>
          <cell r="B1417" t="str">
            <v>COTOVELO 90 GRAUS, PEAD PE 100, DE 125 MM, PARA ELETROFUSAO</v>
          </cell>
          <cell r="C1417" t="str">
            <v>UN</v>
          </cell>
          <cell r="D1417">
            <v>246.08</v>
          </cell>
        </row>
        <row r="1418">
          <cell r="A1418">
            <v>37430</v>
          </cell>
          <cell r="B1418" t="str">
            <v>COTOVELO 90 GRAUS, PEAD PE 100, DE 20 MM, PARA ELETROFUSAO</v>
          </cell>
          <cell r="C1418" t="str">
            <v>UN</v>
          </cell>
          <cell r="D1418">
            <v>30.84</v>
          </cell>
        </row>
        <row r="1419">
          <cell r="A1419">
            <v>37434</v>
          </cell>
          <cell r="B1419" t="str">
            <v>COTOVELO 90 GRAUS, PEAD PE 100, DE 200 MM, PARA ELETROFUSAO</v>
          </cell>
          <cell r="C1419" t="str">
            <v>UN</v>
          </cell>
          <cell r="D1419">
            <v>2294.42</v>
          </cell>
        </row>
        <row r="1420">
          <cell r="A1420">
            <v>37431</v>
          </cell>
          <cell r="B1420" t="str">
            <v>COTOVELO 90 GRAUS, PEAD PE 100, DE 32 MM, PARA ELETROFUSAO</v>
          </cell>
          <cell r="C1420" t="str">
            <v>UN</v>
          </cell>
          <cell r="D1420">
            <v>41.83</v>
          </cell>
        </row>
        <row r="1421">
          <cell r="A1421">
            <v>37432</v>
          </cell>
          <cell r="B1421" t="str">
            <v>COTOVELO 90 GRAUS, PEAD PE 100, DE 63 MM, PARA ELETROFUSAO</v>
          </cell>
          <cell r="C1421" t="str">
            <v>UN</v>
          </cell>
          <cell r="D1421">
            <v>77.16</v>
          </cell>
        </row>
        <row r="1422">
          <cell r="A1422">
            <v>39869</v>
          </cell>
          <cell r="B1422" t="str">
            <v>COTOVELO BRONZE/LATAO SEM ANEL DE SOLDA, BOLSA X ROSCA F, 15MM X 1/2"</v>
          </cell>
          <cell r="C1422" t="str">
            <v>UN</v>
          </cell>
          <cell r="D1422">
            <v>14.64</v>
          </cell>
        </row>
        <row r="1423">
          <cell r="A1423">
            <v>39870</v>
          </cell>
          <cell r="B1423" t="str">
            <v>COTOVELO BRONZE/LATAO SEM ANEL DE SOLDA, BOLSA X ROSCA F, 22MM X 1/2"</v>
          </cell>
          <cell r="C1423" t="str">
            <v>UN</v>
          </cell>
          <cell r="D1423">
            <v>22.39</v>
          </cell>
        </row>
        <row r="1424">
          <cell r="A1424">
            <v>39871</v>
          </cell>
          <cell r="B1424" t="str">
            <v>COTOVELO BRONZE/LATAO SEM ANEL DE SOLDA, BOLSA X ROSCA F, 22MM X 3/4"</v>
          </cell>
          <cell r="C1424" t="str">
            <v>UN</v>
          </cell>
          <cell r="D1424">
            <v>25.09</v>
          </cell>
        </row>
        <row r="1425">
          <cell r="A1425">
            <v>12722</v>
          </cell>
          <cell r="B1425" t="str">
            <v>COTOVELO DE COBRE 90 GRAUS SEM ANEL DE SOLDA, BOLSA X BOLSA, 104 MM</v>
          </cell>
          <cell r="C1425" t="str">
            <v>UN</v>
          </cell>
          <cell r="D1425">
            <v>839.77</v>
          </cell>
        </row>
        <row r="1426">
          <cell r="A1426">
            <v>12714</v>
          </cell>
          <cell r="B1426" t="str">
            <v>COTOVELO DE COBRE 90 GRAUS SEM ANEL DE SOLDA, BOLSA X BOLSA, 15 MM</v>
          </cell>
          <cell r="C1426" t="str">
            <v>UN</v>
          </cell>
          <cell r="D1426">
            <v>5.48</v>
          </cell>
        </row>
        <row r="1427">
          <cell r="A1427">
            <v>12715</v>
          </cell>
          <cell r="B1427" t="str">
            <v>COTOVELO DE COBRE 90 GRAUS SEM ANEL DE SOLDA, BOLSA X BOLSA, 22 MM</v>
          </cell>
          <cell r="C1427" t="str">
            <v>UN</v>
          </cell>
          <cell r="D1427">
            <v>12.37</v>
          </cell>
        </row>
        <row r="1428">
          <cell r="A1428">
            <v>12716</v>
          </cell>
          <cell r="B1428" t="str">
            <v>COTOVELO DE COBRE 90 GRAUS SEM ANEL DE SOLDA, BOLSA X BOLSA, 28 MM</v>
          </cell>
          <cell r="C1428" t="str">
            <v>UN</v>
          </cell>
          <cell r="D1428">
            <v>21.25</v>
          </cell>
        </row>
        <row r="1429">
          <cell r="A1429">
            <v>12717</v>
          </cell>
          <cell r="B1429" t="str">
            <v>COTOVELO DE COBRE 90 GRAUS SEM ANEL DE SOLDA, BOLSA X BOLSA, 35 MM</v>
          </cell>
          <cell r="C1429" t="str">
            <v>UN</v>
          </cell>
          <cell r="D1429">
            <v>41.78</v>
          </cell>
        </row>
        <row r="1430">
          <cell r="A1430">
            <v>12718</v>
          </cell>
          <cell r="B1430" t="str">
            <v>COTOVELO DE COBRE 90 GRAUS SEM ANEL DE SOLDA, BOLSA X BOLSA, 42 MM</v>
          </cell>
          <cell r="C1430" t="str">
            <v>UN</v>
          </cell>
          <cell r="D1430">
            <v>64.12</v>
          </cell>
        </row>
        <row r="1431">
          <cell r="A1431">
            <v>12719</v>
          </cell>
          <cell r="B1431" t="str">
            <v>COTOVELO DE COBRE 90 GRAUS SEM ANEL DE SOLDA, BOLSA X BOLSA, 54 MM</v>
          </cell>
          <cell r="C1431" t="str">
            <v>UN</v>
          </cell>
          <cell r="D1431">
            <v>101.78</v>
          </cell>
        </row>
        <row r="1432">
          <cell r="A1432">
            <v>12720</v>
          </cell>
          <cell r="B1432" t="str">
            <v>COTOVELO DE COBRE 90 GRAUS SEM ANEL DE SOLDA, BOLSA X BOLSA, 66 MM</v>
          </cell>
          <cell r="C1432" t="str">
            <v>UN</v>
          </cell>
          <cell r="D1432">
            <v>354.41</v>
          </cell>
        </row>
        <row r="1433">
          <cell r="A1433">
            <v>12721</v>
          </cell>
          <cell r="B1433" t="str">
            <v>COTOVELO DE COBRE 90 GRAUS SEM ANEL DE SOLDA, BOLSA X BOLSA, 79 MM</v>
          </cell>
          <cell r="C1433" t="str">
            <v>UN</v>
          </cell>
          <cell r="D1433">
            <v>339.85</v>
          </cell>
        </row>
        <row r="1434">
          <cell r="A1434">
            <v>3468</v>
          </cell>
          <cell r="B1434" t="str">
            <v>COTOVELO DE REDUCAO 90 GRAUS DE FERRO GALVANIZADO, COM ROSCA BSP, DE 1 1/2" X 1"</v>
          </cell>
          <cell r="C1434" t="str">
            <v>UN</v>
          </cell>
          <cell r="D1434">
            <v>44.25</v>
          </cell>
        </row>
        <row r="1435">
          <cell r="A1435">
            <v>3465</v>
          </cell>
          <cell r="B1435" t="str">
            <v>COTOVELO DE REDUCAO 90 GRAUS DE FERRO GALVANIZADO, COM ROSCA BSP, DE 1 1/2" X 3/4"</v>
          </cell>
          <cell r="C1435" t="str">
            <v>UN</v>
          </cell>
          <cell r="D1435">
            <v>44.23</v>
          </cell>
        </row>
        <row r="1436">
          <cell r="A1436">
            <v>12403</v>
          </cell>
          <cell r="B1436" t="str">
            <v>COTOVELO DE REDUCAO 90 GRAUS DE FERRO GALVANIZADO, COM ROSCA BSP, DE 1 1/4" X 1"</v>
          </cell>
          <cell r="C1436" t="str">
            <v>UN</v>
          </cell>
          <cell r="D1436">
            <v>31.53</v>
          </cell>
        </row>
        <row r="1437">
          <cell r="A1437">
            <v>3463</v>
          </cell>
          <cell r="B1437" t="str">
            <v>COTOVELO DE REDUCAO 90 GRAUS DE FERRO GALVANIZADO, COM ROSCA BSP, DE 1" X 1/2"</v>
          </cell>
          <cell r="C1437" t="str">
            <v>UN</v>
          </cell>
          <cell r="D1437">
            <v>18.420000000000002</v>
          </cell>
        </row>
        <row r="1438">
          <cell r="A1438">
            <v>3464</v>
          </cell>
          <cell r="B1438" t="str">
            <v>COTOVELO DE REDUCAO 90 GRAUS DE FERRO GALVANIZADO, COM ROSCA BSP, DE 1" X 3/4"</v>
          </cell>
          <cell r="C1438" t="str">
            <v>UN</v>
          </cell>
          <cell r="D1438">
            <v>18.420000000000002</v>
          </cell>
        </row>
        <row r="1439">
          <cell r="A1439">
            <v>3466</v>
          </cell>
          <cell r="B1439" t="str">
            <v>COTOVELO DE REDUCAO 90 GRAUS DE FERRO GALVANIZADO, COM ROSCA BSP, DE 2 1/2" X 2"</v>
          </cell>
          <cell r="C1439" t="str">
            <v>UN</v>
          </cell>
          <cell r="D1439">
            <v>112.34</v>
          </cell>
        </row>
        <row r="1440">
          <cell r="A1440">
            <v>3467</v>
          </cell>
          <cell r="B1440" t="str">
            <v>COTOVELO DE REDUCAO 90 GRAUS DE FERRO GALVANIZADO, COM ROSCA BSP, DE 2" X 1 1/2"</v>
          </cell>
          <cell r="C1440" t="str">
            <v>UN</v>
          </cell>
          <cell r="D1440">
            <v>63.45</v>
          </cell>
        </row>
        <row r="1441">
          <cell r="A1441">
            <v>3462</v>
          </cell>
          <cell r="B1441" t="str">
            <v>COTOVELO DE REDUCAO 90 GRAUS DE FERRO GALVANIZADO, COM ROSCA BSP, DE 3/4" X 1/2"</v>
          </cell>
          <cell r="C1441" t="str">
            <v>UN</v>
          </cell>
          <cell r="D1441">
            <v>12.15</v>
          </cell>
        </row>
        <row r="1442">
          <cell r="A1442">
            <v>43917</v>
          </cell>
          <cell r="B1442" t="str">
            <v>COTOVELO HORIZONTAL RETO 90 GRAUS PARA ELETROCALHA, EM CHAPA PERFURADA DE ACO GALVANIZADO ESPESSURA #14, 700 X 50 MM (L X A), SEM VIROLA, SEM TAMPA</v>
          </cell>
          <cell r="C1442" t="str">
            <v>UN</v>
          </cell>
          <cell r="D1442">
            <v>247.14</v>
          </cell>
        </row>
        <row r="1443">
          <cell r="A1443">
            <v>41808</v>
          </cell>
          <cell r="B1443" t="str">
            <v>COTOVELO HORIZONTAL RETO 90 GRAUS, PARA ELETROCALHA, EM CHAPA LISA DE ACO GALVANIZADO ESPESSURA # 22, 150 X 50 MM (L X A), SEM VIROLA, SEM TAMPA</v>
          </cell>
          <cell r="C1443" t="str">
            <v>UN</v>
          </cell>
          <cell r="D1443">
            <v>17.97</v>
          </cell>
        </row>
        <row r="1444">
          <cell r="A1444">
            <v>41817</v>
          </cell>
          <cell r="B1444" t="str">
            <v>COTOVELO HORIZONTAL RETO 90 GRAUS, PARA ELETROCALHA, EM CHAPA LISA DE ACO GALVANIZADO ESPESSURA #14, 700 X 50 MM (L X A), SEM VIROLA, SEM TAMPA</v>
          </cell>
          <cell r="C1444" t="str">
            <v>UN</v>
          </cell>
          <cell r="D1444">
            <v>204.26</v>
          </cell>
        </row>
        <row r="1445">
          <cell r="A1445">
            <v>41819</v>
          </cell>
          <cell r="B1445" t="str">
            <v>COTOVELO HORIZONTAL RETO 90 GRAUS, PARA ELETROCALHA, EM CHAPA LISA DE ACO GALVANIZADO ESPESSURA #14, 800 X 50 MM (L X A), SEM VIROLA, SEM TAMPA</v>
          </cell>
          <cell r="C1445" t="str">
            <v>UN</v>
          </cell>
          <cell r="D1445">
            <v>307.29000000000002</v>
          </cell>
        </row>
        <row r="1446">
          <cell r="A1446">
            <v>41815</v>
          </cell>
          <cell r="B1446" t="str">
            <v>COTOVELO HORIZONTAL RETO 90 GRAUS, PARA ELETROCALHA, EM CHAPA LISA DE ACO GALVANIZADO ESPESSURA #16, 500 X 50 MM (L X A), SEM VIROLA, SEM TAMPA</v>
          </cell>
          <cell r="C1446" t="str">
            <v>UN</v>
          </cell>
          <cell r="D1446">
            <v>90.83</v>
          </cell>
        </row>
        <row r="1447">
          <cell r="A1447">
            <v>41816</v>
          </cell>
          <cell r="B1447" t="str">
            <v>COTOVELO HORIZONTAL RETO 90 GRAUS, PARA ELETROCALHA, EM CHAPA LISA DE ACO GALVANIZADO ESPESSURA #16, 600 X 50 MM (L X A), SEM VIROLA, SEM TAMPA</v>
          </cell>
          <cell r="C1447" t="str">
            <v>UN</v>
          </cell>
          <cell r="D1447">
            <v>151.52000000000001</v>
          </cell>
        </row>
        <row r="1448">
          <cell r="A1448">
            <v>41812</v>
          </cell>
          <cell r="B1448" t="str">
            <v>COTOVELO HORIZONTAL RETO 90 GRAUS, PARA ELETROCALHA, EM CHAPA LISA DE ACO GALVANIZADO ESPESSURA #18, 300 X 50 MM (L X A), SEM VIROLA, SEM TAMPA</v>
          </cell>
          <cell r="C1448" t="str">
            <v>UN</v>
          </cell>
          <cell r="D1448">
            <v>44.06</v>
          </cell>
        </row>
        <row r="1449">
          <cell r="A1449">
            <v>41813</v>
          </cell>
          <cell r="B1449" t="str">
            <v>COTOVELO HORIZONTAL RETO 90 GRAUS, PARA ELETROCALHA, EM CHAPA LISA DE ACO GALVANIZADO ESPESSURA #18, 400 X 50 MM (L X A), SEM VIROLA, SEM TAMPA</v>
          </cell>
          <cell r="C1449" t="str">
            <v>UN</v>
          </cell>
          <cell r="D1449">
            <v>64.83</v>
          </cell>
        </row>
        <row r="1450">
          <cell r="A1450">
            <v>41806</v>
          </cell>
          <cell r="B1450" t="str">
            <v>COTOVELO HORIZONTAL RETO 90 GRAUS, PARA ELETROCALHA, EM CHAPA LISA DE ACO GALVANIZADO ESPESSURA #22, 100 X 50 MM (L X A), SEM VIROLA, SEM TAMPA</v>
          </cell>
          <cell r="C1450" t="str">
            <v>UN</v>
          </cell>
          <cell r="D1450">
            <v>11.69</v>
          </cell>
        </row>
        <row r="1451">
          <cell r="A1451">
            <v>41807</v>
          </cell>
          <cell r="B1451" t="str">
            <v>COTOVELO HORIZONTAL RETO 90 GRAUS, PARA ELETROCALHA, EM CHAPA LISA DE ACO GALVANIZADO ESPESSURA #22, 125 X 50 MM (L X A), SEM VIROLA, SEM TAMPA</v>
          </cell>
          <cell r="C1451" t="str">
            <v>UN</v>
          </cell>
          <cell r="D1451">
            <v>13.04</v>
          </cell>
        </row>
        <row r="1452">
          <cell r="A1452">
            <v>41809</v>
          </cell>
          <cell r="B1452" t="str">
            <v>COTOVELO HORIZONTAL RETO 90 GRAUS, PARA ELETROCALHA, EM CHAPA LISA DE ACO GALVANIZADO ESPESSURA #22, 200 X 50 MM (L X A), SEM VIROLA, SEM TAMPA</v>
          </cell>
          <cell r="C1452" t="str">
            <v>UN</v>
          </cell>
          <cell r="D1452">
            <v>21.34</v>
          </cell>
        </row>
        <row r="1453">
          <cell r="A1453">
            <v>41811</v>
          </cell>
          <cell r="B1453" t="str">
            <v>COTOVELO HORIZONTAL RETO 90 GRAUS, PARA ELETROCALHA, EM CHAPA LISA DE ACO GALVANIZADO ESPESSURA #22, 250 X 50 MM (L X A), SEM VIROLA, SEM TAMPA</v>
          </cell>
          <cell r="C1453" t="str">
            <v>UN</v>
          </cell>
          <cell r="D1453">
            <v>27.33</v>
          </cell>
        </row>
        <row r="1454">
          <cell r="A1454">
            <v>41814</v>
          </cell>
          <cell r="B1454" t="str">
            <v>COTOVELO HORIZONTAL RETO 90 GRAUS, PARA ELETROCALHA, EM CHAPA LISA DE ACO GALVANIZADO ESPESSURA #22, 50 X 50 MM (L X A), SEM VIROLA, SEM TAMPA</v>
          </cell>
          <cell r="C1454" t="str">
            <v>UN</v>
          </cell>
          <cell r="D1454">
            <v>8.0299999999999994</v>
          </cell>
        </row>
        <row r="1455">
          <cell r="A1455">
            <v>41818</v>
          </cell>
          <cell r="B1455" t="str">
            <v>COTOVELO HORIZONTAL RETO 90 GRAUS, PARA ELETROCALHA, EM CHAPA LISA DE ACO GALVANIZADO ESPESSURA #22, 75 X 50 MM (L X A), SEM VIROLA, SEM TAMPA</v>
          </cell>
          <cell r="C1455" t="str">
            <v>UN</v>
          </cell>
          <cell r="D1455">
            <v>9.01</v>
          </cell>
        </row>
        <row r="1456">
          <cell r="A1456">
            <v>43919</v>
          </cell>
          <cell r="B1456" t="str">
            <v>COTOVELO HORIZONTAL RETO 90 GRAUS, PARA ELETROCALHA, EM CHAPA PERFURADA DE ACO GALVANIZADO ESPESSURA #14, 800 X 50 MM (L X A), SEM VIROLA, SEM TAMPA</v>
          </cell>
          <cell r="C1456" t="str">
            <v>UN</v>
          </cell>
          <cell r="D1456">
            <v>307.29000000000002</v>
          </cell>
        </row>
        <row r="1457">
          <cell r="A1457">
            <v>43914</v>
          </cell>
          <cell r="B1457" t="str">
            <v>COTOVELO HORIZONTAL RETO 90 GRAUS, PARA ELETROCALHA, EM CHAPA PERFURADA DE ACO GALVANIZADO ESPESSURA #16, 500 X 50 MM (L X A), SEM VIROLA, SEM TAMPA</v>
          </cell>
          <cell r="C1457" t="str">
            <v>UN</v>
          </cell>
          <cell r="D1457">
            <v>97.33</v>
          </cell>
        </row>
        <row r="1458">
          <cell r="A1458">
            <v>43916</v>
          </cell>
          <cell r="B1458" t="str">
            <v>COTOVELO HORIZONTAL RETO 90 GRAUS, PARA ELETROCALHA, EM CHAPA PERFURADA DE ACO GALVANIZADO ESPESSURA #16, 600 X 50 MM (L X A), SEM VIROLA, SEM TAMPA</v>
          </cell>
          <cell r="C1458" t="str">
            <v>UN</v>
          </cell>
          <cell r="D1458">
            <v>137.44999999999999</v>
          </cell>
        </row>
        <row r="1459">
          <cell r="A1459">
            <v>43912</v>
          </cell>
          <cell r="B1459" t="str">
            <v>COTOVELO HORIZONTAL RETO 90 GRAUS, PARA ELETROCALHA, EM CHAPA PERFURADA DE ACO GALVANIZADO ESPESSURA #18, 300 X 50 MM (L X A), SEM VIROLA, SEM TAMPA</v>
          </cell>
          <cell r="C1459" t="str">
            <v>UN</v>
          </cell>
          <cell r="D1459">
            <v>44.06</v>
          </cell>
        </row>
        <row r="1460">
          <cell r="A1460">
            <v>43913</v>
          </cell>
          <cell r="B1460" t="str">
            <v>COTOVELO HORIZONTAL RETO 90 GRAUS, PARA ELETROCALHA, EM CHAPA PERFURADA DE ACO GALVANIZADO ESPESSURA #18, 400 X 50 MM (L X A), SEM VIROLA, SEM TAMPA</v>
          </cell>
          <cell r="C1460" t="str">
            <v>UN</v>
          </cell>
          <cell r="D1460">
            <v>64.83</v>
          </cell>
        </row>
        <row r="1461">
          <cell r="A1461">
            <v>43908</v>
          </cell>
          <cell r="B1461" t="str">
            <v>COTOVELO HORIZONTAL RETO 90 GRAUS, PARA ELETROCALHA, EM CHAPA PERFURADA DE ACO GALVANIZADO ESPESSURA #22, 125 X 50 MM (L X A), SEM VIROLA, SEM TAMPA</v>
          </cell>
          <cell r="C1461" t="str">
            <v>UN</v>
          </cell>
          <cell r="D1461">
            <v>12.54</v>
          </cell>
        </row>
        <row r="1462">
          <cell r="A1462">
            <v>43909</v>
          </cell>
          <cell r="B1462" t="str">
            <v>COTOVELO HORIZONTAL RETO 90 GRAUS, PARA ELETROCALHA, EM CHAPA PERFURADA DE ACO GALVANIZADO ESPESSURA #22, 150 X 50 MM (L X A), SEM VIROLA, SEM TAMPA</v>
          </cell>
          <cell r="C1462" t="str">
            <v>UN</v>
          </cell>
          <cell r="D1462">
            <v>14.55</v>
          </cell>
        </row>
        <row r="1463">
          <cell r="A1463">
            <v>43910</v>
          </cell>
          <cell r="B1463" t="str">
            <v>COTOVELO HORIZONTAL RETO 90 GRAUS, PARA ELETROCALHA, EM CHAPA PERFURADA DE ACO GALVANIZADO ESPESSURA #22, 200 X 50 MM (L X A), SEM VIROLA, SEM TAMPA</v>
          </cell>
          <cell r="C1463" t="str">
            <v>UN</v>
          </cell>
          <cell r="D1463">
            <v>21.34</v>
          </cell>
        </row>
        <row r="1464">
          <cell r="A1464">
            <v>43911</v>
          </cell>
          <cell r="B1464" t="str">
            <v>COTOVELO HORIZONTAL RETO 90 GRAUS, PARA ELETROCALHA, EM CHAPA PERFURADA DE ACO GALVANIZADO ESPESSURA #22, 250 X 50 MM (L X A), SEM VIROLA, SEM TAMPA</v>
          </cell>
          <cell r="C1464" t="str">
            <v>UN</v>
          </cell>
          <cell r="D1464">
            <v>27.33</v>
          </cell>
        </row>
        <row r="1465">
          <cell r="A1465">
            <v>43915</v>
          </cell>
          <cell r="B1465" t="str">
            <v>COTOVELO HORIZONTAL RETO 90 GRAUS, PARA ELETROCALHA, EM CHAPA PERFURADA DE ACO GALVANIZADO ESPESSURA #22, 50 X 50 MM (L X A), SEM VIROLA, SEM TAMPA</v>
          </cell>
          <cell r="C1465" t="str">
            <v>UN</v>
          </cell>
          <cell r="D1465">
            <v>6.92</v>
          </cell>
        </row>
        <row r="1466">
          <cell r="A1466">
            <v>43918</v>
          </cell>
          <cell r="B1466" t="str">
            <v>COTOVELO HORIZONTAL RETO 90 GRAUS, PARA ELETROCALHA, EM CHAPA PERFURADA DE ACO GALVANIZADO ESPESSURA #22, 75 X 50 MM (L X A), SEM VIROLA, SEM TAMPA</v>
          </cell>
          <cell r="C1466" t="str">
            <v>UN</v>
          </cell>
          <cell r="D1466">
            <v>8.5500000000000007</v>
          </cell>
        </row>
        <row r="1467">
          <cell r="A1467">
            <v>43907</v>
          </cell>
          <cell r="B1467" t="str">
            <v>COTOVELO HORIZONTAL RETO, 90 GRAUS, PARA ELETROCALHA, EM CHAPA PERFURADA DE ACO GALVANIZADO ESPESSURA #22, 100 X 50 MM (L X A), SEM VIROLA, SEM TAMPA</v>
          </cell>
          <cell r="C1467" t="str">
            <v>UN</v>
          </cell>
          <cell r="D1467">
            <v>11.69</v>
          </cell>
        </row>
        <row r="1468">
          <cell r="A1468">
            <v>37416</v>
          </cell>
          <cell r="B1468" t="str">
            <v>COTOVELO/JOELHO 90 GRAUS, EM POLIPROPILENO, PN 16, PARA TUBOS PEAD, 20 X 20 MM - LIGACAO PREDIAL DE AGUA</v>
          </cell>
          <cell r="C1468" t="str">
            <v>UN</v>
          </cell>
          <cell r="D1468">
            <v>3.89</v>
          </cell>
        </row>
        <row r="1469">
          <cell r="A1469">
            <v>37417</v>
          </cell>
          <cell r="B1469" t="str">
            <v>COTOVELO/JOELHO 90 GRAUS, EM POLIPROPILENO, PN 16, PARA TUBOS PEAD, 32 X 32 MM - LIGACAO PREDIAL DE AGUA</v>
          </cell>
          <cell r="C1469" t="str">
            <v>UN</v>
          </cell>
          <cell r="D1469">
            <v>5.59</v>
          </cell>
        </row>
        <row r="1470">
          <cell r="A1470">
            <v>37413</v>
          </cell>
          <cell r="B1470" t="str">
            <v>COTOVELO/JOELHO COM ADAPTADOR, 90 GRAUS, EM POLIPROPILENO, PN 16, PARA TUBOS PEAD, 20 MM X 1/2" - LIGACAO PREDIAL DE AGUA</v>
          </cell>
          <cell r="C1470" t="str">
            <v>UN</v>
          </cell>
          <cell r="D1470">
            <v>4.16</v>
          </cell>
        </row>
        <row r="1471">
          <cell r="A1471">
            <v>37414</v>
          </cell>
          <cell r="B1471" t="str">
            <v>COTOVELO/JOELHO COM ADAPTADOR, 90 GRAUS, EM POLIPROPILENO, PN 16, PARA TUBOS PEAD, 20 MM X 3/4" - LIGACAO PREDIAL DE AGUA</v>
          </cell>
          <cell r="C1471" t="str">
            <v>UN</v>
          </cell>
          <cell r="D1471">
            <v>4.72</v>
          </cell>
        </row>
        <row r="1472">
          <cell r="A1472">
            <v>37415</v>
          </cell>
          <cell r="B1472" t="str">
            <v>COTOVELO/JOELHO COM ADAPTADOR, 90 GRAUS, EM POLIPROPILENO, PN 16, PARA TUBOS PEAD, 32 MM X 1" - LIGACAO PREDIAL DE AGUA</v>
          </cell>
          <cell r="C1472" t="str">
            <v>UN</v>
          </cell>
          <cell r="D1472">
            <v>8.58</v>
          </cell>
        </row>
        <row r="1473">
          <cell r="A1473">
            <v>43590</v>
          </cell>
          <cell r="B1473" t="str">
            <v>CREMONA RETANGULAR INJETADA LISA COM CHAVE, COM CASTANHA / ALCA, EM LATAO, COM ACABAMENTO CROMADO, DE SOBREPOR / EMBUTIR</v>
          </cell>
          <cell r="C1473" t="str">
            <v>UN</v>
          </cell>
          <cell r="D1473">
            <v>152.13</v>
          </cell>
        </row>
        <row r="1474">
          <cell r="A1474">
            <v>43589</v>
          </cell>
          <cell r="B1474" t="str">
            <v>CREMONA RETANGULAR INJETADA LISA, COM CASTANHA / ALCA, EM LATAO, COM ACABAMENTO CROMADO, DE SOBREPOR / EMBUTIR</v>
          </cell>
          <cell r="C1474" t="str">
            <v>UN</v>
          </cell>
          <cell r="D1474">
            <v>27.52</v>
          </cell>
        </row>
        <row r="1475">
          <cell r="A1475">
            <v>34519</v>
          </cell>
          <cell r="B1475" t="str">
            <v>CRUZETA DE CONCRETO LEVE, COMP. 2000 MM SECAO, 90 X 90 MM</v>
          </cell>
          <cell r="C1475" t="str">
            <v>UN</v>
          </cell>
          <cell r="D1475">
            <v>82.84</v>
          </cell>
        </row>
        <row r="1476">
          <cell r="A1476">
            <v>1649</v>
          </cell>
          <cell r="B1476" t="str">
            <v>CRUZETA DE FERRO GALVANIZADO, COM ROSCA BSP, DE 1 1/2"</v>
          </cell>
          <cell r="C1476" t="str">
            <v>UN</v>
          </cell>
          <cell r="D1476">
            <v>79.94</v>
          </cell>
        </row>
        <row r="1477">
          <cell r="A1477">
            <v>1653</v>
          </cell>
          <cell r="B1477" t="str">
            <v>CRUZETA DE FERRO GALVANIZADO, COM ROSCA BSP, DE 1 1/4"</v>
          </cell>
          <cell r="C1477" t="str">
            <v>UN</v>
          </cell>
          <cell r="D1477">
            <v>62.62</v>
          </cell>
        </row>
        <row r="1478">
          <cell r="A1478">
            <v>1648</v>
          </cell>
          <cell r="B1478" t="str">
            <v>CRUZETA DE FERRO GALVANIZADO, COM ROSCA BSP, DE 1"</v>
          </cell>
          <cell r="C1478" t="str">
            <v>UN</v>
          </cell>
          <cell r="D1478">
            <v>43.05</v>
          </cell>
        </row>
        <row r="1479">
          <cell r="A1479">
            <v>1647</v>
          </cell>
          <cell r="B1479" t="str">
            <v>CRUZETA DE FERRO GALVANIZADO, COM ROSCA BSP, DE 1/2"</v>
          </cell>
          <cell r="C1479" t="str">
            <v>UN</v>
          </cell>
          <cell r="D1479">
            <v>22.42</v>
          </cell>
        </row>
        <row r="1480">
          <cell r="A1480">
            <v>1651</v>
          </cell>
          <cell r="B1480" t="str">
            <v>CRUZETA DE FERRO GALVANIZADO, COM ROSCA BSP, DE 2 1/2"</v>
          </cell>
          <cell r="C1480" t="str">
            <v>UN</v>
          </cell>
          <cell r="D1480">
            <v>199.73</v>
          </cell>
        </row>
        <row r="1481">
          <cell r="A1481">
            <v>1650</v>
          </cell>
          <cell r="B1481" t="str">
            <v>CRUZETA DE FERRO GALVANIZADO, COM ROSCA BSP, DE 2"</v>
          </cell>
          <cell r="C1481" t="str">
            <v>UN</v>
          </cell>
          <cell r="D1481">
            <v>110.4</v>
          </cell>
        </row>
        <row r="1482">
          <cell r="A1482">
            <v>1652</v>
          </cell>
          <cell r="B1482" t="str">
            <v>CRUZETA DE FERRO GALVANIZADO, COM ROSCA BSP, DE 3"</v>
          </cell>
          <cell r="C1482" t="str">
            <v>UN</v>
          </cell>
          <cell r="D1482">
            <v>286.67</v>
          </cell>
        </row>
        <row r="1483">
          <cell r="A1483">
            <v>1654</v>
          </cell>
          <cell r="B1483" t="str">
            <v>CRUZETA DE FERRO GALVANIZADO, COM ROSCA BSP, DE 3/4"</v>
          </cell>
          <cell r="C1483" t="str">
            <v>UN</v>
          </cell>
          <cell r="D1483">
            <v>30.78</v>
          </cell>
        </row>
        <row r="1484">
          <cell r="A1484">
            <v>10510</v>
          </cell>
          <cell r="B1484" t="str">
            <v>CRUZETA DE MADEIRA TRATADA, *90 X 115 X 2400* MM, EM EUCALIPTO OU EQUIVALENTE DA REGIAO</v>
          </cell>
          <cell r="C1484" t="str">
            <v>UN</v>
          </cell>
          <cell r="D1484">
            <v>155.08000000000001</v>
          </cell>
        </row>
        <row r="1485">
          <cell r="A1485">
            <v>1744</v>
          </cell>
          <cell r="B1485" t="str">
            <v>CUBA ACO INOX (AISI 304) DE EMBUTIR COM VALVULA 3 1/2", DE *40 X 34 X 12* CM</v>
          </cell>
          <cell r="C1485" t="str">
            <v>UN</v>
          </cell>
          <cell r="D1485">
            <v>140.82</v>
          </cell>
        </row>
        <row r="1486">
          <cell r="A1486">
            <v>1743</v>
          </cell>
          <cell r="B1486" t="str">
            <v>CUBA ACO INOX (AISI 304) DE EMBUTIR COM VALVULA 3 1/2", DE *46 X 30 X 12* CM</v>
          </cell>
          <cell r="C1486" t="str">
            <v>UN</v>
          </cell>
          <cell r="D1486">
            <v>184.92</v>
          </cell>
        </row>
        <row r="1487">
          <cell r="A1487">
            <v>1747</v>
          </cell>
          <cell r="B1487" t="str">
            <v>CUBA ACO INOX (AISI 304) DE EMBUTIR COM VALVULA DE 3 1/2", DE *56 X 33 X 12* CM</v>
          </cell>
          <cell r="C1487" t="str">
            <v>UN</v>
          </cell>
          <cell r="D1487">
            <v>203.3</v>
          </cell>
        </row>
        <row r="1488">
          <cell r="A1488">
            <v>39640</v>
          </cell>
          <cell r="B1488" t="str">
            <v>CUMEEIRA ARTICULADA (ABA INFERIOR) PARA TELHA ONDULADA DE FIBROCIMENTO E = 4 MM, ABA *330* MM, COMPRIMENTO 500 MM (SEM AMIANTO)</v>
          </cell>
          <cell r="C1488" t="str">
            <v>UN</v>
          </cell>
          <cell r="D1488">
            <v>11.23</v>
          </cell>
        </row>
        <row r="1489">
          <cell r="A1489">
            <v>7216</v>
          </cell>
          <cell r="B1489" t="str">
            <v>CUMEEIRA NORMAL PARA TELHA ESTRUTURAL DE FIBROCIMENTO 2 ABAS, E = 6 MM, DE 1050 X 935 MM (SEM AMIANTO)</v>
          </cell>
          <cell r="C1489" t="str">
            <v>UN</v>
          </cell>
          <cell r="D1489">
            <v>60.31</v>
          </cell>
        </row>
        <row r="1490">
          <cell r="A1490">
            <v>20235</v>
          </cell>
          <cell r="B1490" t="str">
            <v>CUMEEIRA NORMAL PARA TELHA ONDULADA DE FIBROCIMENTO, E = 6 MM, ABA 300 MM, COMPRIMENTO 1100 MM (SEM AMIANTO)</v>
          </cell>
          <cell r="C1490" t="str">
            <v>UN</v>
          </cell>
          <cell r="D1490">
            <v>48.49</v>
          </cell>
        </row>
        <row r="1491">
          <cell r="A1491">
            <v>7181</v>
          </cell>
          <cell r="B1491" t="str">
            <v>CUMEEIRA PARA TELHA CERAMICA, COMPRIMENTO DE *41* CM, RENDIMENTO DE *3* TELHAS/M</v>
          </cell>
          <cell r="C1491" t="str">
            <v>UN</v>
          </cell>
          <cell r="D1491">
            <v>7.84</v>
          </cell>
        </row>
        <row r="1492">
          <cell r="A1492">
            <v>40742</v>
          </cell>
          <cell r="B1492" t="str">
            <v>CUMEEIRA PARA TELHA DE CONCRETO, PARA 2 AGUAS DE TELHADO, COR CINZA, RENDIMENTO DE *3* TELHAS/M</v>
          </cell>
          <cell r="C1492" t="str">
            <v>UN</v>
          </cell>
          <cell r="D1492">
            <v>11.26</v>
          </cell>
        </row>
        <row r="1493">
          <cell r="A1493">
            <v>7214</v>
          </cell>
          <cell r="B1493" t="str">
            <v>CUMEEIRA SHED PARA TELHA ONDULADA DE FIBROCIMENTO, E = 6 MM, ABA 280 MM, COMPRIMENTO 1100 MM (SEM AMIANTO)</v>
          </cell>
          <cell r="C1493" t="str">
            <v>UN</v>
          </cell>
          <cell r="D1493">
            <v>58.9</v>
          </cell>
        </row>
        <row r="1494">
          <cell r="A1494">
            <v>7219</v>
          </cell>
          <cell r="B1494" t="str">
            <v>CUMEEIRA UNIVERSAL PARA TELHA ONDULADA DE FIBROCIMENTO, E = 6 MM, ABA 210 MM, COMPRIMENTO 1100 MM (SEM AMIANTO)</v>
          </cell>
          <cell r="C1494" t="str">
            <v>UN</v>
          </cell>
          <cell r="D1494">
            <v>52.24</v>
          </cell>
        </row>
        <row r="1495">
          <cell r="A1495">
            <v>2628</v>
          </cell>
          <cell r="B1495" t="str">
            <v>CURVA 135 GRAUS PARA ELETRODUTO, EM ACO GALVANIZADO ELETROLITICO, COM ROSCA, DIAMETRO DE 100 MM (4")</v>
          </cell>
          <cell r="C1495" t="str">
            <v>UN</v>
          </cell>
          <cell r="D1495">
            <v>167.22</v>
          </cell>
        </row>
        <row r="1496">
          <cell r="A1496">
            <v>2622</v>
          </cell>
          <cell r="B1496" t="str">
            <v>CURVA 135 GRAUS PARA ELETRODUTO, EM ACO GALVANIZADO ELETROLITICO, COM ROSCA, DIAMETRO DE 15 MM (1/2"), ESPESSURA DE 1,50 MM</v>
          </cell>
          <cell r="C1496" t="str">
            <v>UN</v>
          </cell>
          <cell r="D1496">
            <v>3.97</v>
          </cell>
        </row>
        <row r="1497">
          <cell r="A1497">
            <v>2623</v>
          </cell>
          <cell r="B1497" t="str">
            <v>CURVA 135 GRAUS PARA ELETRODUTO, EM ACO GALVANIZADO ELETROLITICO, COM ROSCA, DIAMETRO DE 20 MM (3/4"), ESPESSURA DE 1,50 MM</v>
          </cell>
          <cell r="C1497" t="str">
            <v>UN</v>
          </cell>
          <cell r="D1497">
            <v>4.78</v>
          </cell>
        </row>
        <row r="1498">
          <cell r="A1498">
            <v>2624</v>
          </cell>
          <cell r="B1498" t="str">
            <v>CURVA 135 GRAUS PARA ELETRODUTO, EM ACO GALVANIZADO ELETROLITICO, COM ROSCA, DIAMETRO DE 25 MM (1"), ESPESSURA DE 1,50 MM</v>
          </cell>
          <cell r="C1498" t="str">
            <v>UN</v>
          </cell>
          <cell r="D1498">
            <v>7.6</v>
          </cell>
        </row>
        <row r="1499">
          <cell r="A1499">
            <v>2625</v>
          </cell>
          <cell r="B1499" t="str">
            <v>CURVA 135 GRAUS PARA ELETRODUTO, EM ACO GALVANIZADO ELETROLITICO, COM ROSCA, DIAMETRO DE 32 MM (1 1/4"), ESPESSURA DE 1,50 MM</v>
          </cell>
          <cell r="C1499" t="str">
            <v>UN</v>
          </cell>
          <cell r="D1499">
            <v>16.04</v>
          </cell>
        </row>
        <row r="1500">
          <cell r="A1500">
            <v>2626</v>
          </cell>
          <cell r="B1500" t="str">
            <v>CURVA 135 GRAUS PARA ELETRODUTO, EM ACO GALVANIZADO ELETROLITICO, COM ROSCA, DIAMETRO DE 40 MM (1 1/2"), ESPESSURA DE 1,50 MM</v>
          </cell>
          <cell r="C1500" t="str">
            <v>UN</v>
          </cell>
          <cell r="D1500">
            <v>23.51</v>
          </cell>
        </row>
        <row r="1501">
          <cell r="A1501">
            <v>2630</v>
          </cell>
          <cell r="B1501" t="str">
            <v>CURVA 135 GRAUS PARA ELETRODUTO, EM ACO GALVANIZADO ELETROLITICO, COM ROSCA, DIAMETRO DE 50 MM (2")</v>
          </cell>
          <cell r="C1501" t="str">
            <v>UN</v>
          </cell>
          <cell r="D1501">
            <v>35.75</v>
          </cell>
        </row>
        <row r="1502">
          <cell r="A1502">
            <v>2627</v>
          </cell>
          <cell r="B1502" t="str">
            <v>CURVA 135 GRAUS PARA ELETRODUTO, EM ACO GALVANIZADO ELETROLITICO, COM ROSCA, DIAMETRO DE 65 MM (2 1/2")</v>
          </cell>
          <cell r="C1502" t="str">
            <v>UN</v>
          </cell>
          <cell r="D1502">
            <v>62.98</v>
          </cell>
        </row>
        <row r="1503">
          <cell r="A1503">
            <v>2629</v>
          </cell>
          <cell r="B1503" t="str">
            <v>CURVA 135 GRAUS PARA ELETRODUTO, EM ACO GALVANIZADO ELETROLITICO, COM ROSCA, DIAMETRO DE 80 MM (3")</v>
          </cell>
          <cell r="C1503" t="str">
            <v>UN</v>
          </cell>
          <cell r="D1503">
            <v>85.19</v>
          </cell>
        </row>
        <row r="1504">
          <cell r="A1504">
            <v>1880</v>
          </cell>
          <cell r="B1504" t="str">
            <v>CURVA 135 GRAUS, DE PVC RIGIDO ROSCAVEL, DE 1", PARA ELETRODUTO</v>
          </cell>
          <cell r="C1504" t="str">
            <v>UN</v>
          </cell>
          <cell r="D1504">
            <v>2.82</v>
          </cell>
        </row>
        <row r="1505">
          <cell r="A1505">
            <v>39274</v>
          </cell>
          <cell r="B1505" t="str">
            <v>CURVA 135 GRAUS, DE PVC RIGIDO ROSCAVEL, DE 3/4", PARA ELETRODUTO</v>
          </cell>
          <cell r="C1505" t="str">
            <v>UN</v>
          </cell>
          <cell r="D1505">
            <v>2.19</v>
          </cell>
        </row>
        <row r="1506">
          <cell r="A1506">
            <v>12033</v>
          </cell>
          <cell r="B1506" t="str">
            <v>CURVA 180 GRAUS, DE PVC RIGIDO ROSCAVEL, DE 1 1/2", PARA ELETRODUTO</v>
          </cell>
          <cell r="C1506" t="str">
            <v>UN</v>
          </cell>
          <cell r="D1506">
            <v>9.01</v>
          </cell>
        </row>
        <row r="1507">
          <cell r="A1507">
            <v>40408</v>
          </cell>
          <cell r="B1507" t="str">
            <v>CURVA 180 GRAUS, DE PVC RIGIDO ROSCAVEL, DE 1 1/4", PARA ELETRODUTO</v>
          </cell>
          <cell r="C1507" t="str">
            <v>UN</v>
          </cell>
          <cell r="D1507">
            <v>5.92</v>
          </cell>
        </row>
        <row r="1508">
          <cell r="A1508">
            <v>39276</v>
          </cell>
          <cell r="B1508" t="str">
            <v>CURVA 180 GRAUS, DE PVC RIGIDO ROSCAVEL, DE 1", PARA ELETRODUTO</v>
          </cell>
          <cell r="C1508" t="str">
            <v>UN</v>
          </cell>
          <cell r="D1508">
            <v>5.34</v>
          </cell>
        </row>
        <row r="1509">
          <cell r="A1509">
            <v>40409</v>
          </cell>
          <cell r="B1509" t="str">
            <v>CURVA 180 GRAUS, DE PVC RIGIDO ROSCAVEL, DE 1/2", PARA ELETRODUTO</v>
          </cell>
          <cell r="C1509" t="str">
            <v>UN</v>
          </cell>
          <cell r="D1509">
            <v>2.09</v>
          </cell>
        </row>
        <row r="1510">
          <cell r="A1510">
            <v>39277</v>
          </cell>
          <cell r="B1510" t="str">
            <v>CURVA 180 GRAUS, DE PVC RIGIDO ROSCAVEL, DE 2", PARA ELETRODUTO</v>
          </cell>
          <cell r="C1510" t="str">
            <v>UN</v>
          </cell>
          <cell r="D1510">
            <v>14.41</v>
          </cell>
        </row>
        <row r="1511">
          <cell r="A1511">
            <v>12034</v>
          </cell>
          <cell r="B1511" t="str">
            <v>CURVA 180 GRAUS, DE PVC RIGIDO ROSCAVEL, DE 3/4", PARA ELETRODUTO</v>
          </cell>
          <cell r="C1511" t="str">
            <v>UN</v>
          </cell>
          <cell r="D1511">
            <v>4.08</v>
          </cell>
        </row>
        <row r="1512">
          <cell r="A1512">
            <v>39879</v>
          </cell>
          <cell r="B1512" t="str">
            <v>CURVA 45 GRAUS DE COBRE SEM ANEL DE SOLDA, BOLSA X BOLSA, 15 MM</v>
          </cell>
          <cell r="C1512" t="str">
            <v>UN</v>
          </cell>
          <cell r="D1512">
            <v>5.45</v>
          </cell>
        </row>
        <row r="1513">
          <cell r="A1513">
            <v>39880</v>
          </cell>
          <cell r="B1513" t="str">
            <v>CURVA 45 GRAUS DE COBRE SEM ANEL DE SOLDA, BOLSA X BOLSA, 22 MM</v>
          </cell>
          <cell r="C1513" t="str">
            <v>UN</v>
          </cell>
          <cell r="D1513">
            <v>12.06</v>
          </cell>
        </row>
        <row r="1514">
          <cell r="A1514">
            <v>39881</v>
          </cell>
          <cell r="B1514" t="str">
            <v>CURVA 45 GRAUS DE COBRE SEM ANEL DE SOLDA, BOLSA X BOLSA, 28 MM</v>
          </cell>
          <cell r="C1514" t="str">
            <v>UN</v>
          </cell>
          <cell r="D1514">
            <v>19.37</v>
          </cell>
        </row>
        <row r="1515">
          <cell r="A1515">
            <v>39882</v>
          </cell>
          <cell r="B1515" t="str">
            <v>CURVA 45 GRAUS DE COBRE SEM ANEL DE SOLDA, BOLSA X BOLSA, 35 MM</v>
          </cell>
          <cell r="C1515" t="str">
            <v>UN</v>
          </cell>
          <cell r="D1515">
            <v>51.02</v>
          </cell>
        </row>
        <row r="1516">
          <cell r="A1516">
            <v>39883</v>
          </cell>
          <cell r="B1516" t="str">
            <v>CURVA 45 GRAUS DE COBRE SEM ANEL DE SOLDA, BOLSA X BOLSA, 42 MM</v>
          </cell>
          <cell r="C1516" t="str">
            <v>UN</v>
          </cell>
          <cell r="D1516">
            <v>81.47</v>
          </cell>
        </row>
        <row r="1517">
          <cell r="A1517">
            <v>39884</v>
          </cell>
          <cell r="B1517" t="str">
            <v>CURVA 45 GRAUS DE COBRE SEM ANEL DE SOLDA, BOLSA X BOLSA, 54 MM</v>
          </cell>
          <cell r="C1517" t="str">
            <v>UN</v>
          </cell>
          <cell r="D1517">
            <v>121</v>
          </cell>
        </row>
        <row r="1518">
          <cell r="A1518">
            <v>39885</v>
          </cell>
          <cell r="B1518" t="str">
            <v>CURVA 45 GRAUS DE COBRE SEM ANEL DE SOLDA, BOLSA X BOLSA, 66 MM</v>
          </cell>
          <cell r="C1518" t="str">
            <v>UN</v>
          </cell>
          <cell r="D1518">
            <v>287.58</v>
          </cell>
        </row>
        <row r="1519">
          <cell r="A1519">
            <v>1777</v>
          </cell>
          <cell r="B1519" t="str">
            <v>CURVA 45 GRAUS DE FERRO GALVANIZADO, COM ROSCA BSP FEMEA, DE 1 1/2"</v>
          </cell>
          <cell r="C1519" t="str">
            <v>UN</v>
          </cell>
          <cell r="D1519">
            <v>86.19</v>
          </cell>
        </row>
        <row r="1520">
          <cell r="A1520">
            <v>1819</v>
          </cell>
          <cell r="B1520" t="str">
            <v>CURVA 45 GRAUS DE FERRO GALVANIZADO, COM ROSCA BSP FEMEA, DE 1 1/4"</v>
          </cell>
          <cell r="C1520" t="str">
            <v>UN</v>
          </cell>
          <cell r="D1520">
            <v>62.71</v>
          </cell>
        </row>
        <row r="1521">
          <cell r="A1521">
            <v>1776</v>
          </cell>
          <cell r="B1521" t="str">
            <v>CURVA 45 GRAUS DE FERRO GALVANIZADO, COM ROSCA BSP FEMEA, DE 1"</v>
          </cell>
          <cell r="C1521" t="str">
            <v>UN</v>
          </cell>
          <cell r="D1521">
            <v>51.02</v>
          </cell>
        </row>
        <row r="1522">
          <cell r="A1522">
            <v>1775</v>
          </cell>
          <cell r="B1522" t="str">
            <v>CURVA 45 GRAUS DE FERRO GALVANIZADO, COM ROSCA BSP FEMEA, DE 1/2"</v>
          </cell>
          <cell r="C1522" t="str">
            <v>UN</v>
          </cell>
          <cell r="D1522">
            <v>18.75</v>
          </cell>
        </row>
        <row r="1523">
          <cell r="A1523">
            <v>1778</v>
          </cell>
          <cell r="B1523" t="str">
            <v>CURVA 45 GRAUS DE FERRO GALVANIZADO, COM ROSCA BSP FEMEA, DE 2 1/2"</v>
          </cell>
          <cell r="C1523" t="str">
            <v>UN</v>
          </cell>
          <cell r="D1523">
            <v>208.64</v>
          </cell>
        </row>
        <row r="1524">
          <cell r="A1524">
            <v>1818</v>
          </cell>
          <cell r="B1524" t="str">
            <v>CURVA 45 GRAUS DE FERRO GALVANIZADO, COM ROSCA BSP FEMEA, DE 2"</v>
          </cell>
          <cell r="C1524" t="str">
            <v>UN</v>
          </cell>
          <cell r="D1524">
            <v>138.49</v>
          </cell>
        </row>
        <row r="1525">
          <cell r="A1525">
            <v>1779</v>
          </cell>
          <cell r="B1525" t="str">
            <v>CURVA 45 GRAUS DE FERRO GALVANIZADO, COM ROSCA BSP FEMEA, DE 3"</v>
          </cell>
          <cell r="C1525" t="str">
            <v>UN</v>
          </cell>
          <cell r="D1525">
            <v>303.43</v>
          </cell>
        </row>
        <row r="1526">
          <cell r="A1526">
            <v>1820</v>
          </cell>
          <cell r="B1526" t="str">
            <v>CURVA 45 GRAUS DE FERRO GALVANIZADO, COM ROSCA BSP FEMEA, DE 3/4"</v>
          </cell>
          <cell r="C1526" t="str">
            <v>UN</v>
          </cell>
          <cell r="D1526">
            <v>27.08</v>
          </cell>
        </row>
        <row r="1527">
          <cell r="A1527">
            <v>1780</v>
          </cell>
          <cell r="B1527" t="str">
            <v>CURVA 45 GRAUS DE FERRO GALVANIZADO, COM ROSCA BSP FEMEA, DE 4"</v>
          </cell>
          <cell r="C1527" t="str">
            <v>UN</v>
          </cell>
          <cell r="D1527">
            <v>625.53</v>
          </cell>
        </row>
        <row r="1528">
          <cell r="A1528">
            <v>1783</v>
          </cell>
          <cell r="B1528" t="str">
            <v>CURVA 45 GRAUS DE FERRO GALVANIZADO, COM ROSCA BSP MACHO/FEMEA, DE 1 1/2"</v>
          </cell>
          <cell r="C1528" t="str">
            <v>UN</v>
          </cell>
          <cell r="D1528">
            <v>66.14</v>
          </cell>
        </row>
        <row r="1529">
          <cell r="A1529">
            <v>1782</v>
          </cell>
          <cell r="B1529" t="str">
            <v>CURVA 45 GRAUS DE FERRO GALVANIZADO, COM ROSCA BSP MACHO/FEMEA, DE 1 1/4"</v>
          </cell>
          <cell r="C1529" t="str">
            <v>UN</v>
          </cell>
          <cell r="D1529">
            <v>52.29</v>
          </cell>
        </row>
        <row r="1530">
          <cell r="A1530">
            <v>1781</v>
          </cell>
          <cell r="B1530" t="str">
            <v>CURVA 45 GRAUS DE FERRO GALVANIZADO, COM ROSCA BSP MACHO/FEMEA, DE 1"</v>
          </cell>
          <cell r="C1530" t="str">
            <v>UN</v>
          </cell>
          <cell r="D1530">
            <v>34.07</v>
          </cell>
        </row>
        <row r="1531">
          <cell r="A1531">
            <v>1817</v>
          </cell>
          <cell r="B1531" t="str">
            <v>CURVA 45 GRAUS DE FERRO GALVANIZADO, COM ROSCA BSP MACHO/FEMEA, DE 1/2"</v>
          </cell>
          <cell r="C1531" t="str">
            <v>UN</v>
          </cell>
          <cell r="D1531">
            <v>15.58</v>
          </cell>
        </row>
        <row r="1532">
          <cell r="A1532">
            <v>1784</v>
          </cell>
          <cell r="B1532" t="str">
            <v>CURVA 45 GRAUS DE FERRO GALVANIZADO, COM ROSCA BSP MACHO/FEMEA, DE 2 1/2"</v>
          </cell>
          <cell r="C1532" t="str">
            <v>UN</v>
          </cell>
          <cell r="D1532">
            <v>186.76</v>
          </cell>
        </row>
        <row r="1533">
          <cell r="A1533">
            <v>1810</v>
          </cell>
          <cell r="B1533" t="str">
            <v>CURVA 45 GRAUS DE FERRO GALVANIZADO, COM ROSCA BSP MACHO/FEMEA, DE 2"</v>
          </cell>
          <cell r="C1533" t="str">
            <v>UN</v>
          </cell>
          <cell r="D1533">
            <v>103.59</v>
          </cell>
        </row>
        <row r="1534">
          <cell r="A1534">
            <v>1812</v>
          </cell>
          <cell r="B1534" t="str">
            <v>CURVA 45 GRAUS DE FERRO GALVANIZADO, COM ROSCA BSP MACHO/FEMEA, DE 3"</v>
          </cell>
          <cell r="C1534" t="str">
            <v>UN</v>
          </cell>
          <cell r="D1534">
            <v>261.49</v>
          </cell>
        </row>
        <row r="1535">
          <cell r="A1535">
            <v>1811</v>
          </cell>
          <cell r="B1535" t="str">
            <v>CURVA 45 GRAUS DE FERRO GALVANIZADO, COM ROSCA BSP MACHO/FEMEA, DE 3/4"</v>
          </cell>
          <cell r="C1535" t="str">
            <v>UN</v>
          </cell>
          <cell r="D1535">
            <v>22.41</v>
          </cell>
        </row>
        <row r="1536">
          <cell r="A1536">
            <v>40386</v>
          </cell>
          <cell r="B1536" t="str">
            <v>CURVA 45 GRAUS EM ACO CARBONO, SOLDAVEL, PRESSAO 3.000 LBS, DN 1 1/2"</v>
          </cell>
          <cell r="C1536" t="str">
            <v>UN</v>
          </cell>
          <cell r="D1536">
            <v>89.73</v>
          </cell>
        </row>
        <row r="1537">
          <cell r="A1537">
            <v>40384</v>
          </cell>
          <cell r="B1537" t="str">
            <v>CURVA 45 GRAUS EM ACO CARBONO, SOLDAVEL, PRESSAO 3.000 LBS, DN 1 1/4"</v>
          </cell>
          <cell r="C1537" t="str">
            <v>UN</v>
          </cell>
          <cell r="D1537">
            <v>61.43</v>
          </cell>
        </row>
        <row r="1538">
          <cell r="A1538">
            <v>40423</v>
          </cell>
          <cell r="B1538" t="str">
            <v>CURVA 45 GRAUS EM ACO CARBONO, SOLDAVEL, PRESSAO 3.000 LBS, DN 1"</v>
          </cell>
          <cell r="C1538" t="str">
            <v>UN</v>
          </cell>
          <cell r="D1538">
            <v>40.19</v>
          </cell>
        </row>
        <row r="1539">
          <cell r="A1539">
            <v>40379</v>
          </cell>
          <cell r="B1539" t="str">
            <v>CURVA 45 GRAUS EM ACO CARBONO, SOLDAVEL, PRESSAO 3.000 LBS, DN 1/2"</v>
          </cell>
          <cell r="C1539" t="str">
            <v>UN</v>
          </cell>
          <cell r="D1539">
            <v>21.24</v>
          </cell>
        </row>
        <row r="1540">
          <cell r="A1540">
            <v>40389</v>
          </cell>
          <cell r="B1540" t="str">
            <v>CURVA 45 GRAUS EM ACO CARBONO, SOLDAVEL, PRESSAO 3.000 LBS, DN 2 1/2"</v>
          </cell>
          <cell r="C1540" t="str">
            <v>UN</v>
          </cell>
          <cell r="D1540">
            <v>254.88</v>
          </cell>
        </row>
        <row r="1541">
          <cell r="A1541">
            <v>40388</v>
          </cell>
          <cell r="B1541" t="str">
            <v>CURVA 45 GRAUS EM ACO CARBONO, SOLDAVEL, PRESSAO 3.000 LBS, DN 2"</v>
          </cell>
          <cell r="C1541" t="str">
            <v>UN</v>
          </cell>
          <cell r="D1541">
            <v>127.58</v>
          </cell>
        </row>
        <row r="1542">
          <cell r="A1542">
            <v>40391</v>
          </cell>
          <cell r="B1542" t="str">
            <v>CURVA 45 GRAUS EM ACO CARBONO, SOLDAVEL, PRESSAO 3.000 LBS, DN 3"</v>
          </cell>
          <cell r="C1542" t="str">
            <v>UN</v>
          </cell>
          <cell r="D1542">
            <v>661.54</v>
          </cell>
        </row>
        <row r="1543">
          <cell r="A1543">
            <v>40381</v>
          </cell>
          <cell r="B1543" t="str">
            <v>CURVA 45 GRAUS EM ACO CARBONO, SOLDAVEL, PRESSAO 3.000 LBS, DN 3/4"</v>
          </cell>
          <cell r="C1543" t="str">
            <v>UN</v>
          </cell>
          <cell r="D1543">
            <v>28.32</v>
          </cell>
        </row>
        <row r="1544">
          <cell r="A1544">
            <v>2609</v>
          </cell>
          <cell r="B1544" t="str">
            <v>CURVA 45 GRAUS PARA ELETRODUTO, EM ACO GALVANIZADO ELETROLITICO, COM ROSCA, DIAMETRO DE 20 MM (3/4"), ESPESSURA DE 1,50 MM</v>
          </cell>
          <cell r="C1544" t="str">
            <v>UN</v>
          </cell>
          <cell r="D1544">
            <v>3.73</v>
          </cell>
        </row>
        <row r="1545">
          <cell r="A1545">
            <v>2634</v>
          </cell>
          <cell r="B1545" t="str">
            <v>CURVA 45 GRAUS PARA ELETRODUTO, EM ACO GALVANIZADO ELETROLITICO, COM ROSCA, DIAMETRO DE 25 MM (1"), ESPESSURA DE 1,50 MM</v>
          </cell>
          <cell r="C1545" t="str">
            <v>UN</v>
          </cell>
          <cell r="D1545">
            <v>4.9000000000000004</v>
          </cell>
        </row>
        <row r="1546">
          <cell r="A1546">
            <v>2611</v>
          </cell>
          <cell r="B1546" t="str">
            <v>CURVA 45 GRAUS PARA ELETRODUTO, EM ACO GALVANIZADO ELETROLITICO, COM ROSCA, DIAMETRO DE 40 MM (1 1/2"), ESPESSURA DE 1,50 MM</v>
          </cell>
          <cell r="C1546" t="str">
            <v>UN</v>
          </cell>
          <cell r="D1546">
            <v>13.81</v>
          </cell>
        </row>
        <row r="1547">
          <cell r="A1547">
            <v>40414</v>
          </cell>
          <cell r="B1547" t="str">
            <v>CURVA 45 GRAUS RANHURADA EM FERRO FUNDIDO, DN 50 MM (2")</v>
          </cell>
          <cell r="C1547" t="str">
            <v>UN</v>
          </cell>
          <cell r="D1547">
            <v>17.940000000000001</v>
          </cell>
        </row>
        <row r="1548">
          <cell r="A1548">
            <v>40416</v>
          </cell>
          <cell r="B1548" t="str">
            <v>CURVA 45 GRAUS RANHURADA EM FERRO FUNDIDO, DN 65 MM (2 1/2")</v>
          </cell>
          <cell r="C1548" t="str">
            <v>UN</v>
          </cell>
          <cell r="D1548">
            <v>24.79</v>
          </cell>
        </row>
        <row r="1549">
          <cell r="A1549">
            <v>40418</v>
          </cell>
          <cell r="B1549" t="str">
            <v>CURVA 45 GRAUS RANHURADA EM FERRO FUNDIDO, DN 80 MM (3")</v>
          </cell>
          <cell r="C1549" t="str">
            <v>UN</v>
          </cell>
          <cell r="D1549">
            <v>29.57</v>
          </cell>
        </row>
        <row r="1550">
          <cell r="A1550">
            <v>34359</v>
          </cell>
          <cell r="B1550" t="str">
            <v>CURVA 90 GRAUS DE BARRA CHATA EM ALUMINIO 3/4" X 1/4" X 300 MM</v>
          </cell>
          <cell r="C1550" t="str">
            <v>UN</v>
          </cell>
          <cell r="D1550">
            <v>10.97</v>
          </cell>
        </row>
        <row r="1551">
          <cell r="A1551">
            <v>1789</v>
          </cell>
          <cell r="B1551" t="str">
            <v>CURVA 90 GRAUS DE FERRO GALVANIZADO, COM ROSCA BSP FEMEA, DE 1 1/2"</v>
          </cell>
          <cell r="C1551" t="str">
            <v>UN</v>
          </cell>
          <cell r="D1551">
            <v>82.73</v>
          </cell>
        </row>
        <row r="1552">
          <cell r="A1552">
            <v>1788</v>
          </cell>
          <cell r="B1552" t="str">
            <v>CURVA 90 GRAUS DE FERRO GALVANIZADO, COM ROSCA BSP FEMEA, DE 1 1/4"</v>
          </cell>
          <cell r="C1552" t="str">
            <v>UN</v>
          </cell>
          <cell r="D1552">
            <v>66.31</v>
          </cell>
        </row>
        <row r="1553">
          <cell r="A1553">
            <v>1787</v>
          </cell>
          <cell r="B1553" t="str">
            <v>CURVA 90 GRAUS DE FERRO GALVANIZADO, COM ROSCA BSP FEMEA, DE 1"</v>
          </cell>
          <cell r="C1553" t="str">
            <v>UN</v>
          </cell>
          <cell r="D1553">
            <v>39.43</v>
          </cell>
        </row>
        <row r="1554">
          <cell r="A1554">
            <v>1786</v>
          </cell>
          <cell r="B1554" t="str">
            <v>CURVA 90 GRAUS DE FERRO GALVANIZADO, COM ROSCA BSP FEMEA, DE 1/2"</v>
          </cell>
          <cell r="C1554" t="str">
            <v>UN</v>
          </cell>
          <cell r="D1554">
            <v>16.46</v>
          </cell>
        </row>
        <row r="1555">
          <cell r="A1555">
            <v>1791</v>
          </cell>
          <cell r="B1555" t="str">
            <v>CURVA 90 GRAUS DE FERRO GALVANIZADO, COM ROSCA BSP FEMEA, DE 2 1/2"</v>
          </cell>
          <cell r="C1555" t="str">
            <v>UN</v>
          </cell>
          <cell r="D1555">
            <v>239.08</v>
          </cell>
        </row>
        <row r="1556">
          <cell r="A1556">
            <v>1790</v>
          </cell>
          <cell r="B1556" t="str">
            <v>CURVA 90 GRAUS DE FERRO GALVANIZADO, COM ROSCA BSP FEMEA, DE 2"</v>
          </cell>
          <cell r="C1556" t="str">
            <v>UN</v>
          </cell>
          <cell r="D1556">
            <v>137.77000000000001</v>
          </cell>
        </row>
        <row r="1557">
          <cell r="A1557">
            <v>1792</v>
          </cell>
          <cell r="B1557" t="str">
            <v>CURVA 90 GRAUS DE FERRO GALVANIZADO, COM ROSCA BSP FEMEA, DE 3"</v>
          </cell>
          <cell r="C1557" t="str">
            <v>UN</v>
          </cell>
          <cell r="D1557">
            <v>322.72000000000003</v>
          </cell>
        </row>
        <row r="1558">
          <cell r="A1558">
            <v>1813</v>
          </cell>
          <cell r="B1558" t="str">
            <v>CURVA 90 GRAUS DE FERRO GALVANIZADO, COM ROSCA BSP FEMEA, DE 3/4"</v>
          </cell>
          <cell r="C1558" t="str">
            <v>UN</v>
          </cell>
          <cell r="D1558">
            <v>26.13</v>
          </cell>
        </row>
        <row r="1559">
          <cell r="A1559">
            <v>1793</v>
          </cell>
          <cell r="B1559" t="str">
            <v>CURVA 90 GRAUS DE FERRO GALVANIZADO, COM ROSCA BSP FEMEA, DE 4"</v>
          </cell>
          <cell r="C1559" t="str">
            <v>UN</v>
          </cell>
          <cell r="D1559">
            <v>652.12</v>
          </cell>
        </row>
        <row r="1560">
          <cell r="A1560">
            <v>1797</v>
          </cell>
          <cell r="B1560" t="str">
            <v>CURVA 90 GRAUS DE FERRO GALVANIZADO, COM ROSCA BSP MACHO, DE 1 1/2"</v>
          </cell>
          <cell r="C1560" t="str">
            <v>UN</v>
          </cell>
          <cell r="D1560">
            <v>93.93</v>
          </cell>
        </row>
        <row r="1561">
          <cell r="A1561">
            <v>1796</v>
          </cell>
          <cell r="B1561" t="str">
            <v>CURVA 90 GRAUS DE FERRO GALVANIZADO, COM ROSCA BSP MACHO, DE 1 1/4"</v>
          </cell>
          <cell r="C1561" t="str">
            <v>UN</v>
          </cell>
          <cell r="D1561">
            <v>72.05</v>
          </cell>
        </row>
        <row r="1562">
          <cell r="A1562">
            <v>1816</v>
          </cell>
          <cell r="B1562" t="str">
            <v>CURVA 90 GRAUS DE FERRO GALVANIZADO, COM ROSCA BSP MACHO, DE 1"</v>
          </cell>
          <cell r="C1562" t="str">
            <v>UN</v>
          </cell>
          <cell r="D1562">
            <v>38.78</v>
          </cell>
        </row>
        <row r="1563">
          <cell r="A1563">
            <v>1794</v>
          </cell>
          <cell r="B1563" t="str">
            <v>CURVA 90 GRAUS DE FERRO GALVANIZADO, COM ROSCA BSP MACHO, DE 1/2"</v>
          </cell>
          <cell r="C1563" t="str">
            <v>UN</v>
          </cell>
          <cell r="D1563">
            <v>17.2</v>
          </cell>
        </row>
        <row r="1564">
          <cell r="A1564">
            <v>1815</v>
          </cell>
          <cell r="B1564" t="str">
            <v>CURVA 90 GRAUS DE FERRO GALVANIZADO, COM ROSCA BSP MACHO, DE 2 1/2"</v>
          </cell>
          <cell r="C1564" t="str">
            <v>UN</v>
          </cell>
          <cell r="D1564">
            <v>297.83</v>
          </cell>
        </row>
        <row r="1565">
          <cell r="A1565">
            <v>1798</v>
          </cell>
          <cell r="B1565" t="str">
            <v>CURVA 90 GRAUS DE FERRO GALVANIZADO, COM ROSCA BSP MACHO, DE 2"</v>
          </cell>
          <cell r="C1565" t="str">
            <v>UN</v>
          </cell>
          <cell r="D1565">
            <v>133.27000000000001</v>
          </cell>
        </row>
        <row r="1566">
          <cell r="A1566">
            <v>1799</v>
          </cell>
          <cell r="B1566" t="str">
            <v>CURVA 90 GRAUS DE FERRO GALVANIZADO, COM ROSCA BSP MACHO, DE 3"</v>
          </cell>
          <cell r="C1566" t="str">
            <v>UN</v>
          </cell>
          <cell r="D1566">
            <v>387.9</v>
          </cell>
        </row>
        <row r="1567">
          <cell r="A1567">
            <v>1795</v>
          </cell>
          <cell r="B1567" t="str">
            <v>CURVA 90 GRAUS DE FERRO GALVANIZADO, COM ROSCA BSP MACHO, DE 3/4"</v>
          </cell>
          <cell r="C1567" t="str">
            <v>UN</v>
          </cell>
          <cell r="D1567">
            <v>23.83</v>
          </cell>
        </row>
        <row r="1568">
          <cell r="A1568">
            <v>1800</v>
          </cell>
          <cell r="B1568" t="str">
            <v>CURVA 90 GRAUS DE FERRO GALVANIZADO, COM ROSCA BSP MACHO, DE 4"</v>
          </cell>
          <cell r="C1568" t="str">
            <v>UN</v>
          </cell>
          <cell r="D1568">
            <v>740.57</v>
          </cell>
        </row>
        <row r="1569">
          <cell r="A1569">
            <v>1802</v>
          </cell>
          <cell r="B1569" t="str">
            <v>CURVA 90 GRAUS DE FERRO GALVANIZADO, COM ROSCA BSP MACHO, DE 6"</v>
          </cell>
          <cell r="C1569" t="str">
            <v>UN</v>
          </cell>
          <cell r="D1569">
            <v>1852.45</v>
          </cell>
        </row>
        <row r="1570">
          <cell r="A1570">
            <v>1809</v>
          </cell>
          <cell r="B1570" t="str">
            <v>CURVA 90 GRAUS DE FERRO GALVANIZADO, COM ROSCA BSP MACHO/FEMEA, DE 1 1/2"</v>
          </cell>
          <cell r="C1570" t="str">
            <v>UN</v>
          </cell>
          <cell r="D1570">
            <v>77.56</v>
          </cell>
        </row>
        <row r="1571">
          <cell r="A1571">
            <v>1814</v>
          </cell>
          <cell r="B1571" t="str">
            <v>CURVA 90 GRAUS DE FERRO GALVANIZADO, COM ROSCA BSP MACHO/FEMEA, DE 1 1/4"</v>
          </cell>
          <cell r="C1571" t="str">
            <v>UN</v>
          </cell>
          <cell r="D1571">
            <v>63.71</v>
          </cell>
        </row>
        <row r="1572">
          <cell r="A1572">
            <v>1805</v>
          </cell>
          <cell r="B1572" t="str">
            <v>CURVA 90 GRAUS DE FERRO GALVANIZADO, COM ROSCA BSP MACHO/FEMEA, DE 1"</v>
          </cell>
          <cell r="C1572" t="str">
            <v>UN</v>
          </cell>
          <cell r="D1572">
            <v>36.979999999999997</v>
          </cell>
        </row>
        <row r="1573">
          <cell r="A1573">
            <v>1803</v>
          </cell>
          <cell r="B1573" t="str">
            <v>CURVA 90 GRAUS DE FERRO GALVANIZADO, COM ROSCA BSP MACHO/FEMEA, DE 1/2"</v>
          </cell>
          <cell r="C1573" t="str">
            <v>UN</v>
          </cell>
          <cell r="D1573">
            <v>16.100000000000001</v>
          </cell>
        </row>
        <row r="1574">
          <cell r="A1574">
            <v>1821</v>
          </cell>
          <cell r="B1574" t="str">
            <v>CURVA 90 GRAUS DE FERRO GALVANIZADO, COM ROSCA BSP MACHO/FEMEA, DE 2 1/2"</v>
          </cell>
          <cell r="C1574" t="str">
            <v>UN</v>
          </cell>
          <cell r="D1574">
            <v>218.44</v>
          </cell>
        </row>
        <row r="1575">
          <cell r="A1575">
            <v>1806</v>
          </cell>
          <cell r="B1575" t="str">
            <v>CURVA 90 GRAUS DE FERRO GALVANIZADO, COM ROSCA BSP MACHO/FEMEA, DE 2"</v>
          </cell>
          <cell r="C1575" t="str">
            <v>UN</v>
          </cell>
          <cell r="D1575">
            <v>130.02000000000001</v>
          </cell>
        </row>
        <row r="1576">
          <cell r="A1576">
            <v>1807</v>
          </cell>
          <cell r="B1576" t="str">
            <v>CURVA 90 GRAUS DE FERRO GALVANIZADO, COM ROSCA BSP MACHO/FEMEA, DE 3"</v>
          </cell>
          <cell r="C1576" t="str">
            <v>UN</v>
          </cell>
          <cell r="D1576">
            <v>312.39999999999998</v>
          </cell>
        </row>
        <row r="1577">
          <cell r="A1577">
            <v>1804</v>
          </cell>
          <cell r="B1577" t="str">
            <v>CURVA 90 GRAUS DE FERRO GALVANIZADO, COM ROSCA BSP MACHO/FEMEA, DE 3/4"</v>
          </cell>
          <cell r="C1577" t="str">
            <v>UN</v>
          </cell>
          <cell r="D1577">
            <v>22.92</v>
          </cell>
        </row>
        <row r="1578">
          <cell r="A1578">
            <v>1808</v>
          </cell>
          <cell r="B1578" t="str">
            <v>CURVA 90 GRAUS DE FERRO GALVANIZADO, COM ROSCA BSP MACHO/FEMEA, DE 4"</v>
          </cell>
          <cell r="C1578" t="str">
            <v>UN</v>
          </cell>
          <cell r="D1578">
            <v>626.29999999999995</v>
          </cell>
        </row>
        <row r="1579">
          <cell r="A1579">
            <v>40385</v>
          </cell>
          <cell r="B1579" t="str">
            <v>CURVA 90 GRAUS EM ACO CARBONO, RAIO CURTO, SOLDAVEL, PRESSAO 3.000 LBS, DN 1 1/2"</v>
          </cell>
          <cell r="C1579" t="str">
            <v>UN</v>
          </cell>
          <cell r="D1579">
            <v>89.73</v>
          </cell>
        </row>
        <row r="1580">
          <cell r="A1580">
            <v>40383</v>
          </cell>
          <cell r="B1580" t="str">
            <v>CURVA 90 GRAUS EM ACO CARBONO, RAIO CURTO, SOLDAVEL, PRESSAO 3.000 LBS, DN 1 1/4"</v>
          </cell>
          <cell r="C1580" t="str">
            <v>UN</v>
          </cell>
          <cell r="D1580">
            <v>61.43</v>
          </cell>
        </row>
        <row r="1581">
          <cell r="A1581">
            <v>40382</v>
          </cell>
          <cell r="B1581" t="str">
            <v>CURVA 90 GRAUS EM ACO CARBONO, RAIO CURTO, SOLDAVEL, PRESSAO 3.000 LBS, DN 1"</v>
          </cell>
          <cell r="C1581" t="str">
            <v>UN</v>
          </cell>
          <cell r="D1581">
            <v>40.19</v>
          </cell>
        </row>
        <row r="1582">
          <cell r="A1582">
            <v>40378</v>
          </cell>
          <cell r="B1582" t="str">
            <v>CURVA 90 GRAUS EM ACO CARBONO, RAIO CURTO, SOLDAVEL, PRESSAO 3.000 LBS, DN 1/2"</v>
          </cell>
          <cell r="C1582" t="str">
            <v>UN</v>
          </cell>
          <cell r="D1582">
            <v>21.24</v>
          </cell>
        </row>
        <row r="1583">
          <cell r="A1583">
            <v>40422</v>
          </cell>
          <cell r="B1583" t="str">
            <v>CURVA 90 GRAUS EM ACO CARBONO, RAIO CURTO, SOLDAVEL, PRESSAO 3.000 LBS, DN 2 1/2"</v>
          </cell>
          <cell r="C1583" t="str">
            <v>UN</v>
          </cell>
          <cell r="D1583">
            <v>273.8</v>
          </cell>
        </row>
        <row r="1584">
          <cell r="A1584">
            <v>40387</v>
          </cell>
          <cell r="B1584" t="str">
            <v>CURVA 90 GRAUS EM ACO CARBONO, RAIO CURTO, SOLDAVEL, PRESSAO 3.000 LBS, DN 2"</v>
          </cell>
          <cell r="C1584" t="str">
            <v>UN</v>
          </cell>
          <cell r="D1584">
            <v>139.41</v>
          </cell>
        </row>
        <row r="1585">
          <cell r="A1585">
            <v>40390</v>
          </cell>
          <cell r="B1585" t="str">
            <v>CURVA 90 GRAUS EM ACO CARBONO, RAIO CURTO, SOLDAVEL, PRESSAO 3.000 LBS, DN 3"</v>
          </cell>
          <cell r="C1585" t="str">
            <v>UN</v>
          </cell>
          <cell r="D1585">
            <v>576.65</v>
          </cell>
        </row>
        <row r="1586">
          <cell r="A1586">
            <v>40380</v>
          </cell>
          <cell r="B1586" t="str">
            <v>CURVA 90 GRAUS EM ACO CARBONO, RAIO CURTO, SOLDAVEL, PRESSAO 3.000 LBS, DN 3/4"</v>
          </cell>
          <cell r="C1586" t="str">
            <v>UN</v>
          </cell>
          <cell r="D1586">
            <v>28.32</v>
          </cell>
        </row>
        <row r="1587">
          <cell r="A1587">
            <v>2621</v>
          </cell>
          <cell r="B1587" t="str">
            <v>CURVA 90 GRAUS PARA ELETRODUTO, EM ACO GALVANIZADO ELETROLITICO, COM ROSCA, DIAMETRO DE 100 MM (4")</v>
          </cell>
          <cell r="C1587" t="str">
            <v>UN</v>
          </cell>
          <cell r="D1587">
            <v>118.14</v>
          </cell>
        </row>
        <row r="1588">
          <cell r="A1588">
            <v>2616</v>
          </cell>
          <cell r="B1588" t="str">
            <v>CURVA 90 GRAUS PARA ELETRODUTO, EM ACO GALVANIZADO ELETROLITICO, COM ROSCA, DIAMETRO DE 15 MM (1/2"), ESPESSURA DE 1,50 MM</v>
          </cell>
          <cell r="C1588" t="str">
            <v>UN</v>
          </cell>
          <cell r="D1588">
            <v>3.34</v>
          </cell>
        </row>
        <row r="1589">
          <cell r="A1589">
            <v>2633</v>
          </cell>
          <cell r="B1589" t="str">
            <v>CURVA 90 GRAUS PARA ELETRODUTO, EM ACO GALVANIZADO ELETROLITICO, COM ROSCA, DIAMETRO DE 20 MM (3/4"), ESPESSURA DE 1,50 MM</v>
          </cell>
          <cell r="C1589" t="str">
            <v>UN</v>
          </cell>
          <cell r="D1589">
            <v>3.78</v>
          </cell>
        </row>
        <row r="1590">
          <cell r="A1590">
            <v>2617</v>
          </cell>
          <cell r="B1590" t="str">
            <v>CURVA 90 GRAUS PARA ELETRODUTO, EM ACO GALVANIZADO ELETROLITICO, COM ROSCA, DIAMETRO DE 25 MM (1"), ESPESSURA DE 1,50 MM</v>
          </cell>
          <cell r="C1590" t="str">
            <v>UN</v>
          </cell>
          <cell r="D1590">
            <v>5.14</v>
          </cell>
        </row>
        <row r="1591">
          <cell r="A1591">
            <v>2618</v>
          </cell>
          <cell r="B1591" t="str">
            <v>CURVA 90 GRAUS PARA ELETRODUTO, EM ACO GALVANIZADO ELETROLITICO, COM ROSCA, DIAMETRO DE 32 MM (1 1/4"), ESPESSURA DE 1,50 MM</v>
          </cell>
          <cell r="C1591" t="str">
            <v>UN</v>
          </cell>
          <cell r="D1591">
            <v>11.7</v>
          </cell>
        </row>
        <row r="1592">
          <cell r="A1592">
            <v>2632</v>
          </cell>
          <cell r="B1592" t="str">
            <v>CURVA 90 GRAUS PARA ELETRODUTO, EM ACO GALVANIZADO ELETROLITICO, COM ROSCA, DIAMETRO DE 40 MM (1 1/2"), ESPESSURA DE 1,50 MM</v>
          </cell>
          <cell r="C1592" t="str">
            <v>UN</v>
          </cell>
          <cell r="D1592">
            <v>14.27</v>
          </cell>
        </row>
        <row r="1593">
          <cell r="A1593">
            <v>2631</v>
          </cell>
          <cell r="B1593" t="str">
            <v>CURVA 90 GRAUS PARA ELETRODUTO, EM ACO GALVANIZADO ELETROLITICO, COM ROSCA, DIAMETRO DE 50 MM (2")</v>
          </cell>
          <cell r="C1593" t="str">
            <v>UN</v>
          </cell>
          <cell r="D1593">
            <v>20.95</v>
          </cell>
        </row>
        <row r="1594">
          <cell r="A1594">
            <v>2619</v>
          </cell>
          <cell r="B1594" t="str">
            <v>CURVA 90 GRAUS PARA ELETRODUTO, EM ACO GALVANIZADO ELETROLITICO, COM ROSCA, DIAMETRO DE 65 MM (2 1/2")</v>
          </cell>
          <cell r="C1594" t="str">
            <v>UN</v>
          </cell>
          <cell r="D1594">
            <v>53.06</v>
          </cell>
        </row>
        <row r="1595">
          <cell r="A1595">
            <v>2620</v>
          </cell>
          <cell r="B1595" t="str">
            <v>CURVA 90 GRAUS PARA ELETRODUTO, EM ACO GALVANIZADO ELETROLITICO, COM ROSCA, DIAMETRO DE 80 MM (3")</v>
          </cell>
          <cell r="C1595" t="str">
            <v>UN</v>
          </cell>
          <cell r="D1595">
            <v>69.66</v>
          </cell>
        </row>
        <row r="1596">
          <cell r="A1596">
            <v>40413</v>
          </cell>
          <cell r="B1596" t="str">
            <v>CURVA 90 GRAUS RANHURADA EM FERRO FUNDIDO, DN 50 MM (2")</v>
          </cell>
          <cell r="C1596" t="str">
            <v>UN</v>
          </cell>
          <cell r="D1596">
            <v>19.48</v>
          </cell>
        </row>
        <row r="1597">
          <cell r="A1597">
            <v>40415</v>
          </cell>
          <cell r="B1597" t="str">
            <v>CURVA 90 GRAUS RANHURADA EM FERRO FUNDIDO, DN 65 MM (2 1/2")</v>
          </cell>
          <cell r="C1597" t="str">
            <v>UN</v>
          </cell>
          <cell r="D1597">
            <v>27.77</v>
          </cell>
        </row>
        <row r="1598">
          <cell r="A1598">
            <v>40417</v>
          </cell>
          <cell r="B1598" t="str">
            <v>CURVA 90 GRAUS RANHURADA EM FERRO FUNDIDO, DN 80 MM (3")</v>
          </cell>
          <cell r="C1598" t="str">
            <v>UN</v>
          </cell>
          <cell r="D1598">
            <v>32.76</v>
          </cell>
        </row>
        <row r="1599">
          <cell r="A1599">
            <v>39273</v>
          </cell>
          <cell r="B1599" t="str">
            <v>CURVA 90 GRAUS, CURTA, DE PVC RIGIDO ROSCAVEL, DE 1", PARA ELETRODUTO</v>
          </cell>
          <cell r="C1599" t="str">
            <v>UN</v>
          </cell>
          <cell r="D1599">
            <v>3.08</v>
          </cell>
        </row>
        <row r="1600">
          <cell r="A1600">
            <v>39271</v>
          </cell>
          <cell r="B1600" t="str">
            <v>CURVA 90 GRAUS, CURTA, DE PVC RIGIDO ROSCAVEL, DE 1/2", PARA ELETRODUTO</v>
          </cell>
          <cell r="C1600" t="str">
            <v>UN</v>
          </cell>
          <cell r="D1600">
            <v>1.81</v>
          </cell>
        </row>
        <row r="1601">
          <cell r="A1601">
            <v>39272</v>
          </cell>
          <cell r="B1601" t="str">
            <v>CURVA 90 GRAUS, CURTA, DE PVC RIGIDO ROSCAVEL, DE 3/4", PARA ELETRODUTO</v>
          </cell>
          <cell r="C1601" t="str">
            <v>UN</v>
          </cell>
          <cell r="D1601">
            <v>2.23</v>
          </cell>
        </row>
        <row r="1602">
          <cell r="A1602">
            <v>1875</v>
          </cell>
          <cell r="B1602" t="str">
            <v>CURVA 90 GRAUS, LONGA, DE PVC RIGIDO ROSCAVEL, DE 1 1/2", PARA ELETRODUTO</v>
          </cell>
          <cell r="C1602" t="str">
            <v>UN</v>
          </cell>
          <cell r="D1602">
            <v>4.93</v>
          </cell>
        </row>
        <row r="1603">
          <cell r="A1603">
            <v>1874</v>
          </cell>
          <cell r="B1603" t="str">
            <v>CURVA 90 GRAUS, LONGA, DE PVC RIGIDO ROSCAVEL, DE 1 1/4", PARA ELETRODUTO</v>
          </cell>
          <cell r="C1603" t="str">
            <v>UN</v>
          </cell>
          <cell r="D1603">
            <v>4.07</v>
          </cell>
        </row>
        <row r="1604">
          <cell r="A1604">
            <v>1884</v>
          </cell>
          <cell r="B1604" t="str">
            <v>CURVA 90 GRAUS, LONGA, DE PVC RIGIDO ROSCAVEL, DE 1", PARA ELETRODUTO</v>
          </cell>
          <cell r="C1604" t="str">
            <v>UN</v>
          </cell>
          <cell r="D1604">
            <v>3.61</v>
          </cell>
        </row>
        <row r="1605">
          <cell r="A1605">
            <v>1870</v>
          </cell>
          <cell r="B1605" t="str">
            <v>CURVA 90 GRAUS, LONGA, DE PVC RIGIDO ROSCAVEL, DE 1/2", PARA ELETRODUTO</v>
          </cell>
          <cell r="C1605" t="str">
            <v>UN</v>
          </cell>
          <cell r="D1605">
            <v>2.35</v>
          </cell>
        </row>
        <row r="1606">
          <cell r="A1606">
            <v>1887</v>
          </cell>
          <cell r="B1606" t="str">
            <v>CURVA 90 GRAUS, LONGA, DE PVC RIGIDO ROSCAVEL, DE 2 1/2", PARA ELETRODUTO</v>
          </cell>
          <cell r="C1606" t="str">
            <v>UN</v>
          </cell>
          <cell r="D1606">
            <v>20.43</v>
          </cell>
        </row>
        <row r="1607">
          <cell r="A1607">
            <v>1876</v>
          </cell>
          <cell r="B1607" t="str">
            <v>CURVA 90 GRAUS, LONGA, DE PVC RIGIDO ROSCAVEL, DE 2", PARA ELETRODUTO</v>
          </cell>
          <cell r="C1607" t="str">
            <v>UN</v>
          </cell>
          <cell r="D1607">
            <v>8.01</v>
          </cell>
        </row>
        <row r="1608">
          <cell r="A1608">
            <v>1877</v>
          </cell>
          <cell r="B1608" t="str">
            <v>CURVA 90 GRAUS, LONGA, DE PVC RIGIDO ROSCAVEL, DE 3", PARA ELETRODUTO</v>
          </cell>
          <cell r="C1608" t="str">
            <v>UN</v>
          </cell>
          <cell r="D1608">
            <v>20.46</v>
          </cell>
        </row>
        <row r="1609">
          <cell r="A1609">
            <v>1879</v>
          </cell>
          <cell r="B1609" t="str">
            <v>CURVA 90 GRAUS, LONGA, DE PVC RIGIDO ROSCAVEL, DE 3/4", PARA ELETRODUTO</v>
          </cell>
          <cell r="C1609" t="str">
            <v>UN</v>
          </cell>
          <cell r="D1609">
            <v>2.38</v>
          </cell>
        </row>
        <row r="1610">
          <cell r="A1610">
            <v>1878</v>
          </cell>
          <cell r="B1610" t="str">
            <v>CURVA 90 GRAUS, LONGA, DE PVC RIGIDO ROSCAVEL, DE 4", PARA ELETRODUTO</v>
          </cell>
          <cell r="C1610" t="str">
            <v>UN</v>
          </cell>
          <cell r="D1610">
            <v>41.1</v>
          </cell>
        </row>
        <row r="1611">
          <cell r="A1611">
            <v>37971</v>
          </cell>
          <cell r="B1611" t="str">
            <v>CURVA CPVC, 90 GRAUS, SOLDAVEL, 15 MM, PARA AGUA QUENTE</v>
          </cell>
          <cell r="C1611" t="str">
            <v>UN</v>
          </cell>
          <cell r="D1611">
            <v>5.07</v>
          </cell>
        </row>
        <row r="1612">
          <cell r="A1612">
            <v>37972</v>
          </cell>
          <cell r="B1612" t="str">
            <v>CURVA CPVC, 90 GRAUS, SOLDAVEL, 22 MM, PARA AGUA QUENTE</v>
          </cell>
          <cell r="C1612" t="str">
            <v>UN</v>
          </cell>
          <cell r="D1612">
            <v>7.2</v>
          </cell>
        </row>
        <row r="1613">
          <cell r="A1613">
            <v>37973</v>
          </cell>
          <cell r="B1613" t="str">
            <v>CURVA CPVC, 90 GRAUS, SOLDAVEL, 28 MM, PARA AGUA QUENTE</v>
          </cell>
          <cell r="C1613" t="str">
            <v>UN</v>
          </cell>
          <cell r="D1613">
            <v>13.52</v>
          </cell>
        </row>
        <row r="1614">
          <cell r="A1614">
            <v>1926</v>
          </cell>
          <cell r="B1614" t="str">
            <v>CURVA DE PVC 45 GRAUS, SOLDAVEL, 20 MM, COR MARROM, PARA AGUA FRIA PREDIAL</v>
          </cell>
          <cell r="C1614" t="str">
            <v>UN</v>
          </cell>
          <cell r="D1614">
            <v>2.57</v>
          </cell>
        </row>
        <row r="1615">
          <cell r="A1615">
            <v>1927</v>
          </cell>
          <cell r="B1615" t="str">
            <v>CURVA DE PVC 45 GRAUS, SOLDAVEL, 25 MM, COR MARROM, PARA AGUA FRIA PREDIAL</v>
          </cell>
          <cell r="C1615" t="str">
            <v>UN</v>
          </cell>
          <cell r="D1615">
            <v>2.88</v>
          </cell>
        </row>
        <row r="1616">
          <cell r="A1616">
            <v>1923</v>
          </cell>
          <cell r="B1616" t="str">
            <v>CURVA DE PVC 45 GRAUS, SOLDAVEL, 32 MM, COR MARROM, PARA AGUA FRIA PREDIAL</v>
          </cell>
          <cell r="C1616" t="str">
            <v>UN</v>
          </cell>
          <cell r="D1616">
            <v>5.25</v>
          </cell>
        </row>
        <row r="1617">
          <cell r="A1617">
            <v>1929</v>
          </cell>
          <cell r="B1617" t="str">
            <v>CURVA DE PVC 45 GRAUS, SOLDAVEL, 40 MM, COR MARROM, PARA AGUA FRIA PREDIAL</v>
          </cell>
          <cell r="C1617" t="str">
            <v>UN</v>
          </cell>
          <cell r="D1617">
            <v>6.37</v>
          </cell>
        </row>
        <row r="1618">
          <cell r="A1618">
            <v>1930</v>
          </cell>
          <cell r="B1618" t="str">
            <v>CURVA DE PVC 45 GRAUS, SOLDAVEL, 50 MM, COR MARROM, PARA AGUA FRIA PREDIAL</v>
          </cell>
          <cell r="C1618" t="str">
            <v>UN</v>
          </cell>
          <cell r="D1618">
            <v>10.9</v>
          </cell>
        </row>
        <row r="1619">
          <cell r="A1619">
            <v>1924</v>
          </cell>
          <cell r="B1619" t="str">
            <v>CURVA DE PVC 45 GRAUS, SOLDAVEL, 60 MM, COR MARROM, PARA AGUA FRIA PREDIAL</v>
          </cell>
          <cell r="C1619" t="str">
            <v>UN</v>
          </cell>
          <cell r="D1619">
            <v>17.59</v>
          </cell>
        </row>
        <row r="1620">
          <cell r="A1620">
            <v>1922</v>
          </cell>
          <cell r="B1620" t="str">
            <v>CURVA DE PVC 45 GRAUS, SOLDAVEL, 75 MM, COR MARROM, PARA AGUA FRIA PREDIAL</v>
          </cell>
          <cell r="C1620" t="str">
            <v>UN</v>
          </cell>
          <cell r="D1620">
            <v>36.369999999999997</v>
          </cell>
        </row>
        <row r="1621">
          <cell r="A1621">
            <v>1953</v>
          </cell>
          <cell r="B1621" t="str">
            <v>CURVA DE PVC 45 GRAUS, SOLDAVEL, 85 MM, COR MARROM, PARA AGUA FRIA PREDIAL</v>
          </cell>
          <cell r="C1621" t="str">
            <v>UN</v>
          </cell>
          <cell r="D1621">
            <v>44.4</v>
          </cell>
        </row>
        <row r="1622">
          <cell r="A1622">
            <v>1962</v>
          </cell>
          <cell r="B1622" t="str">
            <v>CURVA DE PVC 90 GRAUS, SOLDAVEL, 110 MM, COR MARROM, PARA AGUA FRIA PREDIAL</v>
          </cell>
          <cell r="C1622" t="str">
            <v>UN</v>
          </cell>
          <cell r="D1622">
            <v>215.72</v>
          </cell>
        </row>
        <row r="1623">
          <cell r="A1623">
            <v>1955</v>
          </cell>
          <cell r="B1623" t="str">
            <v>CURVA DE PVC 90 GRAUS, SOLDAVEL, 20 MM, COR MARROM, PARA AGUA FRIA PREDIAL</v>
          </cell>
          <cell r="C1623" t="str">
            <v>UN</v>
          </cell>
          <cell r="D1623">
            <v>2.48</v>
          </cell>
        </row>
        <row r="1624">
          <cell r="A1624">
            <v>1956</v>
          </cell>
          <cell r="B1624" t="str">
            <v>CURVA DE PVC 90 GRAUS, SOLDAVEL, 25 MM, COR MARROM, PARA AGUA FRIA PREDIAL</v>
          </cell>
          <cell r="C1624" t="str">
            <v>UN</v>
          </cell>
          <cell r="D1624">
            <v>3.51</v>
          </cell>
        </row>
        <row r="1625">
          <cell r="A1625">
            <v>1957</v>
          </cell>
          <cell r="B1625" t="str">
            <v>CURVA DE PVC 90 GRAUS, SOLDAVEL, 32 MM, COR MARROM, PARA AGUA FRIA PREDIAL</v>
          </cell>
          <cell r="C1625" t="str">
            <v>UN</v>
          </cell>
          <cell r="D1625">
            <v>7.59</v>
          </cell>
        </row>
        <row r="1626">
          <cell r="A1626">
            <v>1958</v>
          </cell>
          <cell r="B1626" t="str">
            <v>CURVA DE PVC 90 GRAUS, SOLDAVEL, 40 MM, COR MARROM, PARA AGUA FRIA PREDIAL</v>
          </cell>
          <cell r="C1626" t="str">
            <v>UN</v>
          </cell>
          <cell r="D1626">
            <v>14.13</v>
          </cell>
        </row>
        <row r="1627">
          <cell r="A1627">
            <v>1959</v>
          </cell>
          <cell r="B1627" t="str">
            <v>CURVA DE PVC 90 GRAUS, SOLDAVEL, 50 MM, COR MARROM, PARA AGUA FRIA PREDIAL</v>
          </cell>
          <cell r="C1627" t="str">
            <v>UN</v>
          </cell>
          <cell r="D1627">
            <v>15.33</v>
          </cell>
        </row>
        <row r="1628">
          <cell r="A1628">
            <v>1925</v>
          </cell>
          <cell r="B1628" t="str">
            <v>CURVA DE PVC 90 GRAUS, SOLDAVEL, 60 MM, COR MARROM, PARA AGUA FRIA PREDIAL</v>
          </cell>
          <cell r="C1628" t="str">
            <v>UN</v>
          </cell>
          <cell r="D1628">
            <v>40.06</v>
          </cell>
        </row>
        <row r="1629">
          <cell r="A1629">
            <v>1960</v>
          </cell>
          <cell r="B1629" t="str">
            <v>CURVA DE PVC 90 GRAUS, SOLDAVEL, 75 MM, COR MARROM, PARA AGUA FRIA PREDIAL</v>
          </cell>
          <cell r="C1629" t="str">
            <v>UN</v>
          </cell>
          <cell r="D1629">
            <v>61.52</v>
          </cell>
        </row>
        <row r="1630">
          <cell r="A1630">
            <v>1961</v>
          </cell>
          <cell r="B1630" t="str">
            <v>CURVA DE PVC 90 GRAUS, SOLDAVEL, 85 MM, COR MARROM, PARA AGUA FRIA PREDIAL</v>
          </cell>
          <cell r="C1630" t="str">
            <v>UN</v>
          </cell>
          <cell r="D1630">
            <v>78.81</v>
          </cell>
        </row>
        <row r="1631">
          <cell r="A1631">
            <v>38423</v>
          </cell>
          <cell r="B1631" t="str">
            <v>CURVA DE PVC, 90 GRAUS, SERIE R, DN 100 MM, PARA ESGOTO PREDIAL</v>
          </cell>
          <cell r="C1631" t="str">
            <v>UN</v>
          </cell>
          <cell r="D1631">
            <v>40.47</v>
          </cell>
        </row>
        <row r="1632">
          <cell r="A1632">
            <v>39866</v>
          </cell>
          <cell r="B1632" t="str">
            <v>CURVA DE TRANSPOSICAO BRONZE/LATAO SEM ANEL DE SOLDA, BOLSA X BOLSA, 15 MM</v>
          </cell>
          <cell r="C1632" t="str">
            <v>UN</v>
          </cell>
          <cell r="D1632">
            <v>19.39</v>
          </cell>
        </row>
        <row r="1633">
          <cell r="A1633">
            <v>39867</v>
          </cell>
          <cell r="B1633" t="str">
            <v>CURVA DE TRANSPOSICAO BRONZE/LATAO SEM ANEL DE SOLDA, BOLSA X BOLSA, 22 MM</v>
          </cell>
          <cell r="C1633" t="str">
            <v>UN</v>
          </cell>
          <cell r="D1633">
            <v>43.1</v>
          </cell>
        </row>
        <row r="1634">
          <cell r="A1634">
            <v>39868</v>
          </cell>
          <cell r="B1634" t="str">
            <v>CURVA DE TRANSPOSICAO BRONZE/LATAO SEM ANEL DE SOLDA, BOLSA X BOLSA, 28 MM</v>
          </cell>
          <cell r="C1634" t="str">
            <v>UN</v>
          </cell>
          <cell r="D1634">
            <v>77.64</v>
          </cell>
        </row>
        <row r="1635">
          <cell r="A1635">
            <v>37999</v>
          </cell>
          <cell r="B1635" t="str">
            <v>CURVA DE TRANSPOSICAO, CPVC, SOLDAVEL, 15 MM</v>
          </cell>
          <cell r="C1635" t="str">
            <v>UN</v>
          </cell>
          <cell r="D1635">
            <v>8.5500000000000007</v>
          </cell>
        </row>
        <row r="1636">
          <cell r="A1636">
            <v>38000</v>
          </cell>
          <cell r="B1636" t="str">
            <v>CURVA DE TRANSPOSICAO, CPVC, SOLDAVEL, 22 MM</v>
          </cell>
          <cell r="C1636" t="str">
            <v>UN</v>
          </cell>
          <cell r="D1636">
            <v>9.99</v>
          </cell>
        </row>
        <row r="1637">
          <cell r="A1637">
            <v>38129</v>
          </cell>
          <cell r="B1637" t="str">
            <v>CURVA DE TRANSPOSICAO, PVC SOLDAVEL, 20 MM, COR MARROM, PARA AGUA FRIA PREDIAL</v>
          </cell>
          <cell r="C1637" t="str">
            <v>UN</v>
          </cell>
          <cell r="D1637">
            <v>5.78</v>
          </cell>
        </row>
        <row r="1638">
          <cell r="A1638">
            <v>38025</v>
          </cell>
          <cell r="B1638" t="str">
            <v>CURVA DE TRANSPOSICAO, PVC, SOLDAVEL, 25 MM, COR MARROM, PARA AGUA FRIA PREDIAL</v>
          </cell>
          <cell r="C1638" t="str">
            <v>UN</v>
          </cell>
          <cell r="D1638">
            <v>7.85</v>
          </cell>
        </row>
        <row r="1639">
          <cell r="A1639">
            <v>38026</v>
          </cell>
          <cell r="B1639" t="str">
            <v>CURVA DE TRANSPOSICAO, PVC, SOLDAVEL, 32 MM, COR MARROM, PARA AGUA FRIA PREDIAL</v>
          </cell>
          <cell r="C1639" t="str">
            <v>UN</v>
          </cell>
          <cell r="D1639">
            <v>19.39</v>
          </cell>
        </row>
        <row r="1640">
          <cell r="A1640">
            <v>43955</v>
          </cell>
          <cell r="B1640" t="str">
            <v>CURVA HORIZONTAL 90 GRAUS PERFURADA, PARA ELETROCALHA, EM CHAPA DE ACO GALVANIZADO ESPESSURA #14, 700 X 50 MM (L X A), SEM VIROLA, SEM TAMPA</v>
          </cell>
          <cell r="C1640" t="str">
            <v>UN</v>
          </cell>
          <cell r="D1640">
            <v>242.85</v>
          </cell>
        </row>
        <row r="1641">
          <cell r="A1641">
            <v>43957</v>
          </cell>
          <cell r="B1641" t="str">
            <v>CURVA HORIZONTAL 90 GRAUS PERFURADA, PARA ELETROCALHA, EM CHAPA DE ACO GALVANIZADO ESPESSURA #14, 800 X 50 MM (L X A), SEM VIROLA, SEM TAMPA</v>
          </cell>
          <cell r="C1641" t="str">
            <v>UN</v>
          </cell>
          <cell r="D1641">
            <v>286.02999999999997</v>
          </cell>
        </row>
        <row r="1642">
          <cell r="A1642">
            <v>43950</v>
          </cell>
          <cell r="B1642" t="str">
            <v>CURVA HORIZONTAL 90 GRAUS PERFURADA, PARA ELETROCALHA, EM CHAPA DE ACO GALVANIZADO ESPESSURA #16, 500 X 50 MM (L X A), SEM VIROLA, SEM TAMPA</v>
          </cell>
          <cell r="C1642" t="str">
            <v>UN</v>
          </cell>
          <cell r="D1642">
            <v>130.16999999999999</v>
          </cell>
        </row>
        <row r="1643">
          <cell r="A1643">
            <v>43954</v>
          </cell>
          <cell r="B1643" t="str">
            <v>CURVA HORIZONTAL 90 GRAUS PERFURADA, PARA ELETROCALHA, EM CHAPA DE ACO GALVANIZADO ESPESSURA #16, 600 X 50 MM (L X A), SEM VIROLA, SEM TAMPA</v>
          </cell>
          <cell r="C1643" t="str">
            <v>UN</v>
          </cell>
          <cell r="D1643">
            <v>165.5</v>
          </cell>
        </row>
        <row r="1644">
          <cell r="A1644">
            <v>43945</v>
          </cell>
          <cell r="B1644" t="str">
            <v>CURVA HORIZONTAL 90 GRAUS PERFURADA, PARA ELETROCALHA, EM CHAPA DE ACO GALVANIZADO ESPESSURA #18, 300 X 50 MM (L X A), SEM VIROLA, SEM TAMPA</v>
          </cell>
          <cell r="C1644" t="str">
            <v>UN</v>
          </cell>
          <cell r="D1644">
            <v>58.6</v>
          </cell>
        </row>
        <row r="1645">
          <cell r="A1645">
            <v>43947</v>
          </cell>
          <cell r="B1645" t="str">
            <v>CURVA HORIZONTAL 90 GRAUS PERFURADA, PARA ELETROCALHA, EM CHAPA DE ACO GALVANIZADO ESPESSURA #18, 400 X 50 MM (L X A), SEM VIROLA, SEM TAMPA</v>
          </cell>
          <cell r="C1645" t="str">
            <v>UN</v>
          </cell>
          <cell r="D1645">
            <v>83.06</v>
          </cell>
        </row>
        <row r="1646">
          <cell r="A1646">
            <v>43920</v>
          </cell>
          <cell r="B1646" t="str">
            <v>CURVA HORIZONTAL 90 GRAUS PERFURADA, PARA ELETROCALHA, EM CHAPA DE ACO GALVANIZADO ESPESSURA #22, 100 X 50 MM (L X A), SEM VIROLA, SEM TAMPA</v>
          </cell>
          <cell r="C1646" t="str">
            <v>UN</v>
          </cell>
          <cell r="D1646">
            <v>15.88</v>
          </cell>
        </row>
        <row r="1647">
          <cell r="A1647">
            <v>43921</v>
          </cell>
          <cell r="B1647" t="str">
            <v>CURVA HORIZONTAL 90 GRAUS PERFURADA, PARA ELETROCALHA, EM CHAPA DE ACO GALVANIZADO ESPESSURA #22, 125 X 50 MM (L X A), SEM VIROLA, SEM TAMPA</v>
          </cell>
          <cell r="C1647" t="str">
            <v>UN</v>
          </cell>
          <cell r="D1647">
            <v>15.35</v>
          </cell>
        </row>
        <row r="1648">
          <cell r="A1648">
            <v>43922</v>
          </cell>
          <cell r="B1648" t="str">
            <v>CURVA HORIZONTAL 90 GRAUS PERFURADA, PARA ELETROCALHA, EM CHAPA DE ACO GALVANIZADO ESPESSURA #22, 150 X 50 MM (L X A), SEM VIROLA, SEM TAMPA</v>
          </cell>
          <cell r="C1648" t="str">
            <v>UN</v>
          </cell>
          <cell r="D1648">
            <v>25.94</v>
          </cell>
        </row>
        <row r="1649">
          <cell r="A1649">
            <v>43923</v>
          </cell>
          <cell r="B1649" t="str">
            <v>CURVA HORIZONTAL 90 GRAUS PERFURADA, PARA ELETROCALHA, EM CHAPA DE ACO GALVANIZADO ESPESSURA #22, 200 X 50 MM (L X A), SEM VIROLA, SEM TAMPA</v>
          </cell>
          <cell r="C1649" t="str">
            <v>UN</v>
          </cell>
          <cell r="D1649">
            <v>35.130000000000003</v>
          </cell>
        </row>
        <row r="1650">
          <cell r="A1650">
            <v>43924</v>
          </cell>
          <cell r="B1650" t="str">
            <v>CURVA HORIZONTAL 90 GRAUS PERFURADA, PARA ELETROCALHA, EM CHAPA DE ACO GALVANIZADO ESPESSURA #22, 250 X 50 MM (L X A), SEM VIROLA, SEM TAMPA</v>
          </cell>
          <cell r="C1650" t="str">
            <v>UN</v>
          </cell>
          <cell r="D1650">
            <v>32.46</v>
          </cell>
        </row>
        <row r="1651">
          <cell r="A1651">
            <v>43952</v>
          </cell>
          <cell r="B1651" t="str">
            <v>CURVA HORIZONTAL 90 GRAUS PERFURADA, PARA ELETROCALHA, EM CHAPA DE ACO GALVANIZADO ESPESSURA #22, 50 X 50 MM (L X A), SEM VIROLA, SEM TAMPA</v>
          </cell>
          <cell r="C1651" t="str">
            <v>UN</v>
          </cell>
          <cell r="D1651">
            <v>10.51</v>
          </cell>
        </row>
        <row r="1652">
          <cell r="A1652">
            <v>43956</v>
          </cell>
          <cell r="B1652" t="str">
            <v>CURVA HORIZONTAL 90 GRAUS PERFURADA, PARA ELETROCALHA, EM CHAPA DE ACO GALVANIZADO ESPESSURA #22, 75 X 50 MM (L X A), SEM VIROLA, SEM TAMPA</v>
          </cell>
          <cell r="C1652" t="str">
            <v>UN</v>
          </cell>
          <cell r="D1652">
            <v>12.97</v>
          </cell>
        </row>
        <row r="1653">
          <cell r="A1653">
            <v>1858</v>
          </cell>
          <cell r="B1653" t="str">
            <v>CURVA LONGA PVC, PB, JE, 45 GRAUS, DN 100 MM, PARA REDE COLETORA ESGOTO</v>
          </cell>
          <cell r="C1653" t="str">
            <v>UN</v>
          </cell>
          <cell r="D1653">
            <v>62.72</v>
          </cell>
        </row>
        <row r="1654">
          <cell r="A1654">
            <v>1844</v>
          </cell>
          <cell r="B1654" t="str">
            <v>CURVA LONGA PVC, PB, JE, 45 GRAUS, DN 150 MM, PARA REDE COLETORA ESGOTO</v>
          </cell>
          <cell r="C1654" t="str">
            <v>UN</v>
          </cell>
          <cell r="D1654">
            <v>143.63</v>
          </cell>
        </row>
        <row r="1655">
          <cell r="A1655">
            <v>1863</v>
          </cell>
          <cell r="B1655" t="str">
            <v>CURVA LONGA PVC, PB, JE, 90 GRAUS, DN 100 MM, PARA REDE COLETORA ESGOTO</v>
          </cell>
          <cell r="C1655" t="str">
            <v>UN</v>
          </cell>
          <cell r="D1655">
            <v>66.739999999999995</v>
          </cell>
        </row>
        <row r="1656">
          <cell r="A1656">
            <v>1865</v>
          </cell>
          <cell r="B1656" t="str">
            <v>CURVA LONGA PVC, PB, JE, 90 GRAUS, DN 150 MM, PARA REDE COLETORA ESGOTO</v>
          </cell>
          <cell r="C1656" t="str">
            <v>UN</v>
          </cell>
          <cell r="D1656">
            <v>173.89</v>
          </cell>
        </row>
        <row r="1657">
          <cell r="A1657">
            <v>36355</v>
          </cell>
          <cell r="B1657" t="str">
            <v>CURVA PPR 90 GRAUS, F/F, DN 20 MM, PARA AGUA QUENTE PREDIAL</v>
          </cell>
          <cell r="C1657" t="str">
            <v>UN</v>
          </cell>
          <cell r="D1657">
            <v>11.54</v>
          </cell>
        </row>
        <row r="1658">
          <cell r="A1658">
            <v>36356</v>
          </cell>
          <cell r="B1658" t="str">
            <v>CURVA PPR 90 GRAUS, F/F, DN 25 MM, PARA AGUA QUENTE PREDIAL</v>
          </cell>
          <cell r="C1658" t="str">
            <v>UN</v>
          </cell>
          <cell r="D1658">
            <v>18.55</v>
          </cell>
        </row>
        <row r="1659">
          <cell r="A1659">
            <v>1940</v>
          </cell>
          <cell r="B1659" t="str">
            <v>CURVA PVC 90 GRAUS, ROSCAVEL, 1 1/4", COR BRANCA, AGUA FRIA PREDIAL</v>
          </cell>
          <cell r="C1659" t="str">
            <v>UN</v>
          </cell>
          <cell r="D1659">
            <v>39.14</v>
          </cell>
        </row>
        <row r="1660">
          <cell r="A1660">
            <v>1939</v>
          </cell>
          <cell r="B1660" t="str">
            <v>CURVA PVC 90 GRAUS, ROSCAVEL, 1", COR BRANCA, AGUA FRIA PREDIAL</v>
          </cell>
          <cell r="C1660" t="str">
            <v>UN</v>
          </cell>
          <cell r="D1660">
            <v>10.74</v>
          </cell>
        </row>
        <row r="1661">
          <cell r="A1661">
            <v>1937</v>
          </cell>
          <cell r="B1661" t="str">
            <v>CURVA PVC 90 GRAUS, ROSCAVEL, 1/2", COR BRANCA, AGUA FRIA PREDIAL</v>
          </cell>
          <cell r="C1661" t="str">
            <v>UN</v>
          </cell>
          <cell r="D1661">
            <v>6.61</v>
          </cell>
        </row>
        <row r="1662">
          <cell r="A1662">
            <v>1938</v>
          </cell>
          <cell r="B1662" t="str">
            <v>CURVA PVC 90 GRAUS, ROSCAVEL, 3/4", COR BRANCA, AGUA FRIA PREDIAL</v>
          </cell>
          <cell r="C1662" t="str">
            <v>UN</v>
          </cell>
          <cell r="D1662">
            <v>7.51</v>
          </cell>
        </row>
        <row r="1663">
          <cell r="A1663">
            <v>1966</v>
          </cell>
          <cell r="B1663" t="str">
            <v>CURVA PVC CURTA 90 GRAUS, DN 100 MM, PARA ESGOTO PREDIAL</v>
          </cell>
          <cell r="C1663" t="str">
            <v>UN</v>
          </cell>
          <cell r="D1663">
            <v>26.61</v>
          </cell>
        </row>
        <row r="1664">
          <cell r="A1664">
            <v>1933</v>
          </cell>
          <cell r="B1664" t="str">
            <v>CURVA PVC CURTA 90 GRAUS, DN 40 MM, PARA ESGOTO PREDIAL</v>
          </cell>
          <cell r="C1664" t="str">
            <v>UN</v>
          </cell>
          <cell r="D1664">
            <v>5.73</v>
          </cell>
        </row>
        <row r="1665">
          <cell r="A1665">
            <v>1932</v>
          </cell>
          <cell r="B1665" t="str">
            <v>CURVA PVC CURTA 90 GRAUS, DN 50 MM, PARA ESGOTO PREDIAL</v>
          </cell>
          <cell r="C1665" t="str">
            <v>UN</v>
          </cell>
          <cell r="D1665">
            <v>13.13</v>
          </cell>
        </row>
        <row r="1666">
          <cell r="A1666">
            <v>1951</v>
          </cell>
          <cell r="B1666" t="str">
            <v>CURVA PVC CURTA 90 GRAUS, DN 75 MM, PARA ESGOTO PREDIAL</v>
          </cell>
          <cell r="C1666" t="str">
            <v>UN</v>
          </cell>
          <cell r="D1666">
            <v>27.38</v>
          </cell>
        </row>
        <row r="1667">
          <cell r="A1667">
            <v>1970</v>
          </cell>
          <cell r="B1667" t="str">
            <v>CURVA PVC LONGA 90 GRAUS, DN 100 MM, PARA ESGOTO PREDIAL</v>
          </cell>
          <cell r="C1667" t="str">
            <v>UN</v>
          </cell>
          <cell r="D1667">
            <v>66.53</v>
          </cell>
        </row>
        <row r="1668">
          <cell r="A1668">
            <v>1967</v>
          </cell>
          <cell r="B1668" t="str">
            <v>CURVA PVC LONGA 90 GRAUS, DN 40 MM, PARA ESGOTO PREDIAL</v>
          </cell>
          <cell r="C1668" t="str">
            <v>UN</v>
          </cell>
          <cell r="D1668">
            <v>7.9</v>
          </cell>
        </row>
        <row r="1669">
          <cell r="A1669">
            <v>1968</v>
          </cell>
          <cell r="B1669" t="str">
            <v>CURVA PVC LONGA 90 GRAUS, DN 50 MM, PARA ESGOTO PREDIAL</v>
          </cell>
          <cell r="C1669" t="str">
            <v>UN</v>
          </cell>
          <cell r="D1669">
            <v>15.61</v>
          </cell>
        </row>
        <row r="1670">
          <cell r="A1670">
            <v>1969</v>
          </cell>
          <cell r="B1670" t="str">
            <v>CURVA PVC LONGA 90 GRAUS, DN 75 MM, PARA ESGOTO PREDIAL</v>
          </cell>
          <cell r="C1670" t="str">
            <v>UN</v>
          </cell>
          <cell r="D1670">
            <v>50.83</v>
          </cell>
        </row>
        <row r="1671">
          <cell r="A1671">
            <v>1827</v>
          </cell>
          <cell r="B1671" t="str">
            <v>CURVA PVC PBA, JE, PB, 45 GRAUS, DN 100 / DE 110 MM, PARA REDE DE AGUA</v>
          </cell>
          <cell r="C1671" t="str">
            <v>UN</v>
          </cell>
          <cell r="D1671">
            <v>155.79</v>
          </cell>
        </row>
        <row r="1672">
          <cell r="A1672">
            <v>1831</v>
          </cell>
          <cell r="B1672" t="str">
            <v>CURVA PVC PBA, JE, PB, 45 GRAUS, DN 50 / DE 60 MM, PARA REDE DE AGUA</v>
          </cell>
          <cell r="C1672" t="str">
            <v>UN</v>
          </cell>
          <cell r="D1672">
            <v>34.01</v>
          </cell>
        </row>
        <row r="1673">
          <cell r="A1673">
            <v>1825</v>
          </cell>
          <cell r="B1673" t="str">
            <v>CURVA PVC PBA, JE, PB, 45 GRAUS, DN 75 / DE 85 MM, PARA REDE DE AGUA</v>
          </cell>
          <cell r="C1673" t="str">
            <v>UN</v>
          </cell>
          <cell r="D1673">
            <v>83.93</v>
          </cell>
        </row>
        <row r="1674">
          <cell r="A1674">
            <v>1828</v>
          </cell>
          <cell r="B1674" t="str">
            <v>CURVA PVC PBA, JE, PB, 90 GRAUS, DN 100 / DE 110 MM, PARA REDE DE AGUA</v>
          </cell>
          <cell r="C1674" t="str">
            <v>UN</v>
          </cell>
          <cell r="D1674">
            <v>190.11</v>
          </cell>
        </row>
        <row r="1675">
          <cell r="A1675">
            <v>1845</v>
          </cell>
          <cell r="B1675" t="str">
            <v>CURVA PVC PBA, JE, PB, 90 GRAUS, DN 50 / DE 60 MM, PARA REDE DE AGUA</v>
          </cell>
          <cell r="C1675" t="str">
            <v>UN</v>
          </cell>
          <cell r="D1675">
            <v>42.62</v>
          </cell>
        </row>
        <row r="1676">
          <cell r="A1676">
            <v>1824</v>
          </cell>
          <cell r="B1676" t="str">
            <v>CURVA PVC PBA, JE, PB, 90 GRAUS, DN 75 / DE 85 MM, PARA REDE DE AGUA</v>
          </cell>
          <cell r="C1676" t="str">
            <v>UN</v>
          </cell>
          <cell r="D1676">
            <v>100.61</v>
          </cell>
        </row>
        <row r="1677">
          <cell r="A1677">
            <v>42693</v>
          </cell>
          <cell r="B1677" t="str">
            <v>CURVA PVC, BB, JE, 45 GRAUS, DN 250 MM, PARA TUBO CORRUGADO E/OU LISO, REDE COLETORA ESGOTO</v>
          </cell>
          <cell r="C1677" t="str">
            <v>UN</v>
          </cell>
          <cell r="D1677">
            <v>488.49</v>
          </cell>
        </row>
        <row r="1678">
          <cell r="A1678">
            <v>42695</v>
          </cell>
          <cell r="B1678" t="str">
            <v>CURVA PVC, BB, JE, 90 GRAUS, DN 200 MM, PARA TUBO CORRUGADO E/OU LISO, REDE COLETORA ESGOTO</v>
          </cell>
          <cell r="C1678" t="str">
            <v>UN</v>
          </cell>
          <cell r="D1678">
            <v>341.29</v>
          </cell>
        </row>
        <row r="1679">
          <cell r="A1679">
            <v>42694</v>
          </cell>
          <cell r="B1679" t="str">
            <v>CURVA PVC, BB, JE, 90 GRAUS, DN 250 MM, PARA TUBO CORRUGADO E/OU LISO, REDE COLETORA ESGOTO</v>
          </cell>
          <cell r="C1679" t="str">
            <v>UN</v>
          </cell>
          <cell r="D1679">
            <v>653.71</v>
          </cell>
        </row>
        <row r="1680">
          <cell r="A1680">
            <v>20097</v>
          </cell>
          <cell r="B1680" t="str">
            <v>CURVA PVC, SERIE R, 87.30 GRAUS, CURTA, PARA PE-DE-COLUNA, DN 100 MM, PARA ESGOTO PREDIAL</v>
          </cell>
          <cell r="C1680" t="str">
            <v>UN</v>
          </cell>
          <cell r="D1680">
            <v>28.34</v>
          </cell>
        </row>
        <row r="1681">
          <cell r="A1681">
            <v>20098</v>
          </cell>
          <cell r="B1681" t="str">
            <v>CURVA PVC, SERIE R, 87.30 GRAUS, CURTA, PARA PE-DE-COLUNA, DN 150 MM, PARA ESGOTO PREDIAL</v>
          </cell>
          <cell r="C1681" t="str">
            <v>UN</v>
          </cell>
          <cell r="D1681">
            <v>115.84</v>
          </cell>
        </row>
        <row r="1682">
          <cell r="A1682">
            <v>20096</v>
          </cell>
          <cell r="B1682" t="str">
            <v>CURVA PVC, SERIE R, 87.30 GRAUS, CURTA, PARA PE-DE-COLUNA, DN 75 MM, PARA ESGOTO PREDIAL</v>
          </cell>
          <cell r="C1682" t="str">
            <v>UN</v>
          </cell>
          <cell r="D1682">
            <v>29.34</v>
          </cell>
        </row>
        <row r="1683">
          <cell r="A1683">
            <v>44472</v>
          </cell>
          <cell r="B1683" t="str">
            <v>DENTE PARA FRESADORA</v>
          </cell>
          <cell r="C1683" t="str">
            <v>UN</v>
          </cell>
          <cell r="D1683">
            <v>48.73</v>
          </cell>
        </row>
        <row r="1684">
          <cell r="A1684">
            <v>38369</v>
          </cell>
          <cell r="B1684" t="str">
            <v>DESEMPENADEIRA DE ACO DENTADA 12 X *25* CM, DENTES 8 X 8 MM, CABO FECHADO DE MADEIRA</v>
          </cell>
          <cell r="C1684" t="str">
            <v>UN</v>
          </cell>
          <cell r="D1684">
            <v>21.65</v>
          </cell>
        </row>
        <row r="1685">
          <cell r="A1685">
            <v>38370</v>
          </cell>
          <cell r="B1685" t="str">
            <v>DESEMPENADEIRA DE ACO LISA 12 X *25* CM COM CABO FECHADO DE MADEIRA</v>
          </cell>
          <cell r="C1685" t="str">
            <v>UN</v>
          </cell>
          <cell r="D1685">
            <v>14.6</v>
          </cell>
        </row>
        <row r="1686">
          <cell r="A1686">
            <v>45199</v>
          </cell>
          <cell r="B1686" t="str">
            <v>DESEMPENADEIRA DE MADEIRA *16 X 27* CM</v>
          </cell>
          <cell r="C1686" t="str">
            <v>UN</v>
          </cell>
          <cell r="D1686">
            <v>32.25</v>
          </cell>
        </row>
        <row r="1687">
          <cell r="A1687">
            <v>38372</v>
          </cell>
          <cell r="B1687" t="str">
            <v>DESEMPENADEIRA PLASTICA LISA *14 X 27* CM</v>
          </cell>
          <cell r="C1687" t="str">
            <v>UN</v>
          </cell>
          <cell r="D1687">
            <v>12.8</v>
          </cell>
        </row>
        <row r="1688">
          <cell r="A1688">
            <v>2358</v>
          </cell>
          <cell r="B1688" t="str">
            <v>DESENHISTA PROJETISTA (HORISTA)</v>
          </cell>
          <cell r="C1688" t="str">
            <v>H</v>
          </cell>
          <cell r="D1688">
            <v>64.790000000000006</v>
          </cell>
        </row>
        <row r="1689">
          <cell r="A1689">
            <v>40807</v>
          </cell>
          <cell r="B1689" t="str">
            <v>DESENHISTA PROJETISTA (MENSALISTA)</v>
          </cell>
          <cell r="C1689" t="str">
            <v>MES</v>
          </cell>
          <cell r="D1689">
            <v>11350.44</v>
          </cell>
        </row>
        <row r="1690">
          <cell r="A1690">
            <v>44330</v>
          </cell>
          <cell r="B1690" t="str">
            <v>DESINFETANTE PRONTO USO</v>
          </cell>
          <cell r="C1690" t="str">
            <v>L</v>
          </cell>
          <cell r="D1690">
            <v>10.85</v>
          </cell>
        </row>
        <row r="1691">
          <cell r="A1691">
            <v>43144</v>
          </cell>
          <cell r="B1691" t="str">
            <v>DESMOLDANTE PARA CONCRETO ESTAMPADO</v>
          </cell>
          <cell r="C1691" t="str">
            <v>KG</v>
          </cell>
          <cell r="D1691">
            <v>35.119999999999997</v>
          </cell>
        </row>
        <row r="1692">
          <cell r="A1692">
            <v>39397</v>
          </cell>
          <cell r="B1692" t="str">
            <v>DESMOLDANTE PARA FORMAS METALICAS A BASE DE OLEO VEGETAL</v>
          </cell>
          <cell r="C1692" t="str">
            <v>L</v>
          </cell>
          <cell r="D1692">
            <v>16</v>
          </cell>
        </row>
        <row r="1693">
          <cell r="A1693">
            <v>2692</v>
          </cell>
          <cell r="B1693" t="str">
            <v>DESMOLDANTE PROTETOR PARA FORMAS DE MADEIRA, DE BASE OLEOSA EMULSIONADA EM AGUA</v>
          </cell>
          <cell r="C1693" t="str">
            <v>L</v>
          </cell>
          <cell r="D1693">
            <v>6.46</v>
          </cell>
        </row>
        <row r="1694">
          <cell r="A1694">
            <v>45299</v>
          </cell>
          <cell r="B1694" t="str">
            <v>DETECTOR DE TENSAO 90 V A 1000 V (CAT IV)</v>
          </cell>
          <cell r="C1694" t="str">
            <v>UN</v>
          </cell>
          <cell r="D1694">
            <v>77.61</v>
          </cell>
        </row>
        <row r="1695">
          <cell r="A1695">
            <v>44329</v>
          </cell>
          <cell r="B1695" t="str">
            <v>DETERGENTE NEUTRO USO GERAL, CONCENTRADO</v>
          </cell>
          <cell r="C1695" t="str">
            <v>L</v>
          </cell>
          <cell r="D1695">
            <v>14.22</v>
          </cell>
        </row>
        <row r="1696">
          <cell r="A1696">
            <v>5318</v>
          </cell>
          <cell r="B1696" t="str">
            <v>DILUENTE AGUARRAS</v>
          </cell>
          <cell r="C1696" t="str">
            <v>L</v>
          </cell>
          <cell r="D1696">
            <v>23</v>
          </cell>
        </row>
        <row r="1697">
          <cell r="A1697">
            <v>5330</v>
          </cell>
          <cell r="B1697" t="str">
            <v>DILUENTE EPOXI</v>
          </cell>
          <cell r="C1697" t="str">
            <v>L</v>
          </cell>
          <cell r="D1697">
            <v>52.42</v>
          </cell>
        </row>
        <row r="1698">
          <cell r="A1698">
            <v>44532</v>
          </cell>
          <cell r="B1698" t="str">
            <v>DISCO DE BORRACHA PARA LIXADEIRA RIGIDO 7" COM ARRUELA CENTRAL</v>
          </cell>
          <cell r="C1698" t="str">
            <v>UN</v>
          </cell>
          <cell r="D1698">
            <v>22.2</v>
          </cell>
        </row>
        <row r="1699">
          <cell r="A1699">
            <v>44531</v>
          </cell>
          <cell r="B1699" t="str">
            <v>DISCO DE CORTE DIAMANTADO SEGMENTADO DIAMETRO DE 180 MM PARA ESMERILHADEIRA 7"</v>
          </cell>
          <cell r="C1699" t="str">
            <v>UN</v>
          </cell>
          <cell r="D1699">
            <v>76.12</v>
          </cell>
        </row>
        <row r="1700">
          <cell r="A1700">
            <v>13887</v>
          </cell>
          <cell r="B1700" t="str">
            <v>DISCO DE CORTE DIAMANTADO SEGMENTADO PARA CONCRETO/ASFALTO, DIAMETRO DE *350* MM, FURO DE 25,40 MM</v>
          </cell>
          <cell r="C1700" t="str">
            <v>UN</v>
          </cell>
          <cell r="D1700">
            <v>331.59</v>
          </cell>
        </row>
        <row r="1701">
          <cell r="A1701">
            <v>38140</v>
          </cell>
          <cell r="B1701" t="str">
            <v>DISCO DE CORTE DIAMANTADO SEGMENTADO, DIAMETRO DE *110* MM, FURO DE 20 MM</v>
          </cell>
          <cell r="C1701" t="str">
            <v>UN</v>
          </cell>
          <cell r="D1701">
            <v>27.16</v>
          </cell>
        </row>
        <row r="1702">
          <cell r="A1702">
            <v>44495</v>
          </cell>
          <cell r="B1702" t="str">
            <v>DISCO DE CORTE PARA METAL COM DUAS TELAS 12 X 1/8 X 3/4" (300 X 3,2 X 19,05 MM)</v>
          </cell>
          <cell r="C1702" t="str">
            <v>UN</v>
          </cell>
          <cell r="D1702">
            <v>28.72</v>
          </cell>
        </row>
        <row r="1703">
          <cell r="A1703">
            <v>44533</v>
          </cell>
          <cell r="B1703" t="str">
            <v>DISCO DE DESBASTE PARA METAL FERROSO EM GERAL, COM TRES TELAS, 9 X 1/4 X 7/8" (228,6 X 6,4 X 22,2 MM)</v>
          </cell>
          <cell r="C1703" t="str">
            <v>UN</v>
          </cell>
          <cell r="D1703">
            <v>29.13</v>
          </cell>
        </row>
        <row r="1704">
          <cell r="A1704">
            <v>44534</v>
          </cell>
          <cell r="B1704" t="str">
            <v>DISCO DE LIXA PARA METAL, DIAMETRO = 180 MM, GRAO 120</v>
          </cell>
          <cell r="C1704" t="str">
            <v>UN</v>
          </cell>
          <cell r="D1704">
            <v>5.71</v>
          </cell>
        </row>
        <row r="1705">
          <cell r="A1705">
            <v>34729</v>
          </cell>
          <cell r="B1705" t="str">
            <v>DISJUNTOR TERMOMAGNETICO AJUSTAVEL, TRIPOLAR DE 100 ATE 250A, CAPACIDADE DE INTERRUPCAO DE 35KA</v>
          </cell>
          <cell r="C1705" t="str">
            <v>UN</v>
          </cell>
          <cell r="D1705">
            <v>1058.5999999999999</v>
          </cell>
        </row>
        <row r="1706">
          <cell r="A1706">
            <v>34734</v>
          </cell>
          <cell r="B1706" t="str">
            <v>DISJUNTOR TERMOMAGNETICO AJUSTAVEL, TRIPOLAR DE 300 ATE 400A, CAPACIDADE DE INTERRUPCAO DE 35KA</v>
          </cell>
          <cell r="C1706" t="str">
            <v>UN</v>
          </cell>
          <cell r="D1706">
            <v>1639.06</v>
          </cell>
        </row>
        <row r="1707">
          <cell r="A1707">
            <v>34738</v>
          </cell>
          <cell r="B1707" t="str">
            <v>DISJUNTOR TERMOMAGNETICO AJUSTAVEL, TRIPOLAR DE 450 ATE 600A, CAPACIDADE DE INTERRUPCAO DE 35KA</v>
          </cell>
          <cell r="C1707" t="str">
            <v>UN</v>
          </cell>
          <cell r="D1707">
            <v>3829.35</v>
          </cell>
        </row>
        <row r="1708">
          <cell r="A1708">
            <v>34623</v>
          </cell>
          <cell r="B1708" t="str">
            <v>DISJUNTOR TERMOMAGNETICO PARA TRILHO DIN (IEC), BIPOLAR, 40 - 50 A</v>
          </cell>
          <cell r="C1708" t="str">
            <v>UN</v>
          </cell>
          <cell r="D1708">
            <v>45.89</v>
          </cell>
        </row>
        <row r="1709">
          <cell r="A1709">
            <v>34616</v>
          </cell>
          <cell r="B1709" t="str">
            <v>DISJUNTOR TERMOMAGNETICO PARA TRILHO DIN (IEC), BIPOLAR, 6 - 32 A</v>
          </cell>
          <cell r="C1709" t="str">
            <v>UN</v>
          </cell>
          <cell r="D1709">
            <v>46.6</v>
          </cell>
        </row>
        <row r="1710">
          <cell r="A1710">
            <v>34628</v>
          </cell>
          <cell r="B1710" t="str">
            <v>DISJUNTOR TERMOMAGNETICO PARA TRILHO DIN (IEC), BIPOLAR, 63 A</v>
          </cell>
          <cell r="C1710" t="str">
            <v>UN</v>
          </cell>
          <cell r="D1710">
            <v>65.73</v>
          </cell>
        </row>
        <row r="1711">
          <cell r="A1711">
            <v>34686</v>
          </cell>
          <cell r="B1711" t="str">
            <v>DISJUNTOR TERMOMAGNETICO PARA TRILHO DIN (IEC), MONOPOLAR, 40 - 50 A</v>
          </cell>
          <cell r="C1711" t="str">
            <v>UN</v>
          </cell>
          <cell r="D1711">
            <v>12.05</v>
          </cell>
        </row>
        <row r="1712">
          <cell r="A1712">
            <v>34653</v>
          </cell>
          <cell r="B1712" t="str">
            <v>DISJUNTOR TERMOMAGNETICO PARA TRILHO DIN (IEC), MONOPOLAR, 6 - 32 A</v>
          </cell>
          <cell r="C1712" t="str">
            <v>UN</v>
          </cell>
          <cell r="D1712">
            <v>8.1300000000000008</v>
          </cell>
        </row>
        <row r="1713">
          <cell r="A1713">
            <v>34688</v>
          </cell>
          <cell r="B1713" t="str">
            <v>DISJUNTOR TERMOMAGNETICO PARA TRILHO DIN (IEC), MONOPOLAR, 63 A</v>
          </cell>
          <cell r="C1713" t="str">
            <v>UN</v>
          </cell>
          <cell r="D1713">
            <v>14.73</v>
          </cell>
        </row>
        <row r="1714">
          <cell r="A1714">
            <v>34709</v>
          </cell>
          <cell r="B1714" t="str">
            <v>DISJUNTOR TERMOMAGNETICO PARA TRILHO DIN (IEC), TRIPOLAR, 10 - 50 A</v>
          </cell>
          <cell r="C1714" t="str">
            <v>UN</v>
          </cell>
          <cell r="D1714">
            <v>57.1</v>
          </cell>
        </row>
        <row r="1715">
          <cell r="A1715">
            <v>34714</v>
          </cell>
          <cell r="B1715" t="str">
            <v>DISJUNTOR TERMOMAGNETICO PARA TRILHO DIN (IEC), TRIPOLAR, 63 A</v>
          </cell>
          <cell r="C1715" t="str">
            <v>UN</v>
          </cell>
          <cell r="D1715">
            <v>68.19</v>
          </cell>
        </row>
        <row r="1716">
          <cell r="A1716">
            <v>2391</v>
          </cell>
          <cell r="B1716" t="str">
            <v>DISJUNTOR TERMOMAGNETICO TRIPOLAR 125 A / 425 V / ICC - 25 KA</v>
          </cell>
          <cell r="C1716" t="str">
            <v>UN</v>
          </cell>
          <cell r="D1716">
            <v>311.45</v>
          </cell>
        </row>
        <row r="1717">
          <cell r="A1717">
            <v>2374</v>
          </cell>
          <cell r="B1717" t="str">
            <v>DISJUNTOR TERMOMAGNETICO TRIPOLAR 150 A / 600 V, TIPO FXD / ICC - 35 KA</v>
          </cell>
          <cell r="C1717" t="str">
            <v>UN</v>
          </cell>
          <cell r="D1717">
            <v>353.33</v>
          </cell>
        </row>
        <row r="1718">
          <cell r="A1718">
            <v>2377</v>
          </cell>
          <cell r="B1718" t="str">
            <v>DISJUNTOR TERMOMAGNETICO TRIPOLAR 200 A / 600 V, TIPO FXD / ICC - 35 KA</v>
          </cell>
          <cell r="C1718" t="str">
            <v>UN</v>
          </cell>
          <cell r="D1718">
            <v>495.87</v>
          </cell>
        </row>
        <row r="1719">
          <cell r="A1719">
            <v>2393</v>
          </cell>
          <cell r="B1719" t="str">
            <v>DISJUNTOR TERMOMAGNETICO TRIPOLAR 250 A / 600 V, TIPO FXD</v>
          </cell>
          <cell r="C1719" t="str">
            <v>UN</v>
          </cell>
          <cell r="D1719">
            <v>830.39</v>
          </cell>
        </row>
        <row r="1720">
          <cell r="A1720">
            <v>34705</v>
          </cell>
          <cell r="B1720" t="str">
            <v>DISJUNTOR TERMOMAGNETICO TRIPOLAR 3 X 250 A/ICC - 25 KA</v>
          </cell>
          <cell r="C1720" t="str">
            <v>UN</v>
          </cell>
          <cell r="D1720">
            <v>726.3</v>
          </cell>
        </row>
        <row r="1721">
          <cell r="A1721">
            <v>34707</v>
          </cell>
          <cell r="B1721" t="str">
            <v>DISJUNTOR TERMOMAGNETICO TRIPOLAR 3 X 350 A/ICC - 25 KA</v>
          </cell>
          <cell r="C1721" t="str">
            <v>UN</v>
          </cell>
          <cell r="D1721">
            <v>1345.84</v>
          </cell>
        </row>
        <row r="1722">
          <cell r="A1722">
            <v>34544</v>
          </cell>
          <cell r="B1722" t="str">
            <v>DISJUNTOR TERMOMAGNETICO TRIPOLAR 3 X 400 A / ICC - 25 KA</v>
          </cell>
          <cell r="C1722" t="str">
            <v>UN</v>
          </cell>
          <cell r="D1722">
            <v>1345.7</v>
          </cell>
        </row>
        <row r="1723">
          <cell r="A1723">
            <v>2378</v>
          </cell>
          <cell r="B1723" t="str">
            <v>DISJUNTOR TERMOMAGNETICO TRIPOLAR 300 A / 600 V, TIPO JXD / ICC - 40 KA</v>
          </cell>
          <cell r="C1723" t="str">
            <v>UN</v>
          </cell>
          <cell r="D1723">
            <v>1140.6600000000001</v>
          </cell>
        </row>
        <row r="1724">
          <cell r="A1724">
            <v>2379</v>
          </cell>
          <cell r="B1724" t="str">
            <v>DISJUNTOR TERMOMAGNETICO TRIPOLAR 400 A / 600 V, TIPO JXD / ICC - 40 KA</v>
          </cell>
          <cell r="C1724" t="str">
            <v>UN</v>
          </cell>
          <cell r="D1724">
            <v>1140.6600000000001</v>
          </cell>
        </row>
        <row r="1725">
          <cell r="A1725">
            <v>2376</v>
          </cell>
          <cell r="B1725" t="str">
            <v>DISJUNTOR TERMOMAGNETICO TRIPOLAR 600 A / 600 V, TIPO LXD / ICC - 40 KA</v>
          </cell>
          <cell r="C1725" t="str">
            <v>UN</v>
          </cell>
          <cell r="D1725">
            <v>1878.65</v>
          </cell>
        </row>
        <row r="1726">
          <cell r="A1726">
            <v>2394</v>
          </cell>
          <cell r="B1726" t="str">
            <v>DISJUNTOR TERMOMAGNETICO TRIPOLAR 800 A / 600 V, TIPO LMXD</v>
          </cell>
          <cell r="C1726" t="str">
            <v>UN</v>
          </cell>
          <cell r="D1726">
            <v>4016.22</v>
          </cell>
        </row>
        <row r="1727">
          <cell r="A1727">
            <v>2388</v>
          </cell>
          <cell r="B1727" t="str">
            <v>DISJUNTOR TIPO NEMA, BIPOLAR 10 ATE 50 A, TENSAO MAXIMA 415 V</v>
          </cell>
          <cell r="C1727" t="str">
            <v>UN</v>
          </cell>
          <cell r="D1727">
            <v>56.67</v>
          </cell>
        </row>
        <row r="1728">
          <cell r="A1728">
            <v>34606</v>
          </cell>
          <cell r="B1728" t="str">
            <v>DISJUNTOR TIPO NEMA, BIPOLAR 60 ATE 100A, TENSAO MAXIMA 415 V</v>
          </cell>
          <cell r="C1728" t="str">
            <v>UN</v>
          </cell>
          <cell r="D1728">
            <v>86.93</v>
          </cell>
        </row>
        <row r="1729">
          <cell r="A1729">
            <v>2370</v>
          </cell>
          <cell r="B1729" t="str">
            <v>DISJUNTOR TIPO NEMA, MONOPOLAR 10 ATE 30A, TENSAO MAXIMA DE 240 V</v>
          </cell>
          <cell r="C1729" t="str">
            <v>UN</v>
          </cell>
          <cell r="D1729">
            <v>10.53</v>
          </cell>
        </row>
        <row r="1730">
          <cell r="A1730">
            <v>2386</v>
          </cell>
          <cell r="B1730" t="str">
            <v>DISJUNTOR TIPO NEMA, MONOPOLAR 35 ATE 50 A, TENSAO MAXIMA DE 240 V</v>
          </cell>
          <cell r="C1730" t="str">
            <v>UN</v>
          </cell>
          <cell r="D1730">
            <v>17.66</v>
          </cell>
        </row>
        <row r="1731">
          <cell r="A1731">
            <v>34689</v>
          </cell>
          <cell r="B1731" t="str">
            <v>DISJUNTOR TIPO NEMA, MONOPOLAR DE 60 ATE 70A, TENSAO MAXIMA DE 240 V</v>
          </cell>
          <cell r="C1731" t="str">
            <v>UN</v>
          </cell>
          <cell r="D1731">
            <v>27.67</v>
          </cell>
        </row>
        <row r="1732">
          <cell r="A1732">
            <v>2392</v>
          </cell>
          <cell r="B1732" t="str">
            <v>DISJUNTOR TIPO NEMA, TRIPOLAR 10 ATE 50A, TENSAO MAXIMA DE 415 V</v>
          </cell>
          <cell r="C1732" t="str">
            <v>UN</v>
          </cell>
          <cell r="D1732">
            <v>70.680000000000007</v>
          </cell>
        </row>
        <row r="1733">
          <cell r="A1733">
            <v>2373</v>
          </cell>
          <cell r="B1733" t="str">
            <v>DISJUNTOR TIPO NEMA, TRIPOLAR 60 ATE 100 A, TENSAO MAXIMA DE 415 V</v>
          </cell>
          <cell r="C1733" t="str">
            <v>UN</v>
          </cell>
          <cell r="D1733">
            <v>99.59</v>
          </cell>
        </row>
        <row r="1734">
          <cell r="A1734">
            <v>39465</v>
          </cell>
          <cell r="B1734" t="str">
            <v>DISPOSITIVO DPS CLASSE II, 1 POLO, TENSAO MAXIMA DE 175 V, CORRENTE MAXIMA DE *20* KA (TIPO AC)</v>
          </cell>
          <cell r="C1734" t="str">
            <v>UN</v>
          </cell>
          <cell r="D1734">
            <v>60.84</v>
          </cell>
        </row>
        <row r="1735">
          <cell r="A1735">
            <v>39466</v>
          </cell>
          <cell r="B1735" t="str">
            <v>DISPOSITIVO DPS CLASSE II, 1 POLO, TENSAO MAXIMA DE 175 V, CORRENTE MAXIMA DE *30* KA (TIPO AC)</v>
          </cell>
          <cell r="C1735" t="str">
            <v>UN</v>
          </cell>
          <cell r="D1735">
            <v>68.44</v>
          </cell>
        </row>
        <row r="1736">
          <cell r="A1736">
            <v>39467</v>
          </cell>
          <cell r="B1736" t="str">
            <v>DISPOSITIVO DPS CLASSE II, 1 POLO, TENSAO MAXIMA DE 175 V, CORRENTE MAXIMA DE *45* KA (TIPO AC)</v>
          </cell>
          <cell r="C1736" t="str">
            <v>UN</v>
          </cell>
          <cell r="D1736">
            <v>87.55</v>
          </cell>
        </row>
        <row r="1737">
          <cell r="A1737">
            <v>39468</v>
          </cell>
          <cell r="B1737" t="str">
            <v>DISPOSITIVO DPS CLASSE II, 1 POLO, TENSAO MAXIMA DE 175 V, CORRENTE MAXIMA DE *90* KA (TIPO AC)</v>
          </cell>
          <cell r="C1737" t="str">
            <v>UN</v>
          </cell>
          <cell r="D1737">
            <v>155.61000000000001</v>
          </cell>
        </row>
        <row r="1738">
          <cell r="A1738">
            <v>39469</v>
          </cell>
          <cell r="B1738" t="str">
            <v>DISPOSITIVO DPS CLASSE II, 1 POLO, TENSAO MAXIMA DE 275 V, CORRENTE MAXIMA DE *20* KA (TIPO AC)</v>
          </cell>
          <cell r="C1738" t="str">
            <v>UN</v>
          </cell>
          <cell r="D1738">
            <v>63.39</v>
          </cell>
        </row>
        <row r="1739">
          <cell r="A1739">
            <v>39470</v>
          </cell>
          <cell r="B1739" t="str">
            <v>DISPOSITIVO DPS CLASSE II, 1 POLO, TENSAO MAXIMA DE 275 V, CORRENTE MAXIMA DE *30* KA (TIPO AC)</v>
          </cell>
          <cell r="C1739" t="str">
            <v>UN</v>
          </cell>
          <cell r="D1739">
            <v>77.88</v>
          </cell>
        </row>
        <row r="1740">
          <cell r="A1740">
            <v>39471</v>
          </cell>
          <cell r="B1740" t="str">
            <v>DISPOSITIVO DPS CLASSE II, 1 POLO, TENSAO MAXIMA DE 275 V, CORRENTE MAXIMA DE *45* KA (TIPO AC)</v>
          </cell>
          <cell r="C1740" t="str">
            <v>UN</v>
          </cell>
          <cell r="D1740">
            <v>93.6</v>
          </cell>
        </row>
        <row r="1741">
          <cell r="A1741">
            <v>39472</v>
          </cell>
          <cell r="B1741" t="str">
            <v>DISPOSITIVO DPS CLASSE II, 1 POLO, TENSAO MAXIMA DE 275 V, CORRENTE MAXIMA DE *90* KA (TIPO AC)</v>
          </cell>
          <cell r="C1741" t="str">
            <v>UN</v>
          </cell>
          <cell r="D1741">
            <v>162.62</v>
          </cell>
        </row>
        <row r="1742">
          <cell r="A1742">
            <v>39473</v>
          </cell>
          <cell r="B1742" t="str">
            <v>DISPOSITIVO DPS CLASSE II, 1 POLO, TENSAO MAXIMA DE 385 V, CORRENTE MAXIMA DE *20* KA (TIPO AC)</v>
          </cell>
          <cell r="C1742" t="str">
            <v>UN</v>
          </cell>
          <cell r="D1742">
            <v>105.06</v>
          </cell>
        </row>
        <row r="1743">
          <cell r="A1743">
            <v>39474</v>
          </cell>
          <cell r="B1743" t="str">
            <v>DISPOSITIVO DPS CLASSE II, 1 POLO, TENSAO MAXIMA DE 385 V, CORRENTE MAXIMA DE *30* KA (TIPO AC)</v>
          </cell>
          <cell r="C1743" t="str">
            <v>UN</v>
          </cell>
          <cell r="D1743">
            <v>111.99</v>
          </cell>
        </row>
        <row r="1744">
          <cell r="A1744">
            <v>39475</v>
          </cell>
          <cell r="B1744" t="str">
            <v>DISPOSITIVO DPS CLASSE II, 1 POLO, TENSAO MAXIMA DE 385 V, CORRENTE MAXIMA DE *45* KA (TIPO AC)</v>
          </cell>
          <cell r="C1744" t="str">
            <v>UN</v>
          </cell>
          <cell r="D1744">
            <v>127.07</v>
          </cell>
        </row>
        <row r="1745">
          <cell r="A1745">
            <v>39476</v>
          </cell>
          <cell r="B1745" t="str">
            <v>DISPOSITIVO DPS CLASSE II, 1 POLO, TENSAO MAXIMA DE 385 V, CORRENTE MAXIMA DE *90* KA (TIPO AC)</v>
          </cell>
          <cell r="C1745" t="str">
            <v>UN</v>
          </cell>
          <cell r="D1745">
            <v>239.2</v>
          </cell>
        </row>
        <row r="1746">
          <cell r="A1746">
            <v>39477</v>
          </cell>
          <cell r="B1746" t="str">
            <v>DISPOSITIVO DPS CLASSE II, 1 POLO, TENSAO MAXIMA DE 460 V, CORRENTE MAXIMA DE *20* KA (TIPO AC)</v>
          </cell>
          <cell r="C1746" t="str">
            <v>UN</v>
          </cell>
          <cell r="D1746">
            <v>117.2</v>
          </cell>
        </row>
        <row r="1747">
          <cell r="A1747">
            <v>39478</v>
          </cell>
          <cell r="B1747" t="str">
            <v>DISPOSITIVO DPS CLASSE II, 1 POLO, TENSAO MAXIMA DE 460 V, CORRENTE MAXIMA DE *30* KA (TIPO AC)</v>
          </cell>
          <cell r="C1747" t="str">
            <v>UN</v>
          </cell>
          <cell r="D1747">
            <v>120.83</v>
          </cell>
        </row>
        <row r="1748">
          <cell r="A1748">
            <v>39479</v>
          </cell>
          <cell r="B1748" t="str">
            <v>DISPOSITIVO DPS CLASSE II, 1 POLO, TENSAO MAXIMA DE 460 V, CORRENTE MAXIMA DE *45* KA (TIPO AC)</v>
          </cell>
          <cell r="C1748" t="str">
            <v>UN</v>
          </cell>
          <cell r="D1748">
            <v>142.36000000000001</v>
          </cell>
        </row>
        <row r="1749">
          <cell r="A1749">
            <v>39480</v>
          </cell>
          <cell r="B1749" t="str">
            <v>DISPOSITIVO DPS CLASSE II, 1 POLO, TENSAO MAXIMA DE 460 V, CORRENTE MAXIMA DE *90* KA (TIPO AC)</v>
          </cell>
          <cell r="C1749" t="str">
            <v>UN</v>
          </cell>
          <cell r="D1749">
            <v>293.76</v>
          </cell>
        </row>
        <row r="1750">
          <cell r="A1750">
            <v>39459</v>
          </cell>
          <cell r="B1750" t="str">
            <v>DISPOSITIVO DR, 2 POLOS, SENSIBILIDADE DE 30 MA, CORRENTE DE 100 A, TIPO AC</v>
          </cell>
          <cell r="C1750" t="str">
            <v>UN</v>
          </cell>
          <cell r="D1750">
            <v>249.33</v>
          </cell>
        </row>
        <row r="1751">
          <cell r="A1751">
            <v>39445</v>
          </cell>
          <cell r="B1751" t="str">
            <v>DISPOSITIVO DR, 2 POLOS, SENSIBILIDADE DE 30 MA, CORRENTE DE 25 A, TIPO AC</v>
          </cell>
          <cell r="C1751" t="str">
            <v>UN</v>
          </cell>
          <cell r="D1751">
            <v>125.19</v>
          </cell>
        </row>
        <row r="1752">
          <cell r="A1752">
            <v>39446</v>
          </cell>
          <cell r="B1752" t="str">
            <v>DISPOSITIVO DR, 2 POLOS, SENSIBILIDADE DE 30 MA, CORRENTE DE 40 A, TIPO AC</v>
          </cell>
          <cell r="C1752" t="str">
            <v>UN</v>
          </cell>
          <cell r="D1752">
            <v>127.41</v>
          </cell>
        </row>
        <row r="1753">
          <cell r="A1753">
            <v>39447</v>
          </cell>
          <cell r="B1753" t="str">
            <v>DISPOSITIVO DR, 2 POLOS, SENSIBILIDADE DE 30 MA, CORRENTE DE 63 A, TIPO AC</v>
          </cell>
          <cell r="C1753" t="str">
            <v>UN</v>
          </cell>
          <cell r="D1753">
            <v>136.25</v>
          </cell>
        </row>
        <row r="1754">
          <cell r="A1754">
            <v>39448</v>
          </cell>
          <cell r="B1754" t="str">
            <v>DISPOSITIVO DR, 2 POLOS, SENSIBILIDADE DE 30 MA, CORRENTE DE 80 A, TIPO AC</v>
          </cell>
          <cell r="C1754" t="str">
            <v>UN</v>
          </cell>
          <cell r="D1754">
            <v>232.34</v>
          </cell>
        </row>
        <row r="1755">
          <cell r="A1755">
            <v>39450</v>
          </cell>
          <cell r="B1755" t="str">
            <v>DISPOSITIVO DR, 2 POLOS, SENSIBILIDADE DE 300 MA, CORRENTE DE 25 A, TIPO AC</v>
          </cell>
          <cell r="C1755" t="str">
            <v>UN</v>
          </cell>
          <cell r="D1755">
            <v>141.75</v>
          </cell>
        </row>
        <row r="1756">
          <cell r="A1756">
            <v>39451</v>
          </cell>
          <cell r="B1756" t="str">
            <v>DISPOSITIVO DR, 2 POLOS, SENSIBILIDADE DE 300 MA, CORRENTE DE 40 A, TIPO AC</v>
          </cell>
          <cell r="C1756" t="str">
            <v>UN</v>
          </cell>
          <cell r="D1756">
            <v>154.61000000000001</v>
          </cell>
        </row>
        <row r="1757">
          <cell r="A1757">
            <v>39452</v>
          </cell>
          <cell r="B1757" t="str">
            <v>DISPOSITIVO DR, 2 POLOS, SENSIBILIDADE DE 300 MA, CORRENTE DE 63 A, TIPO AC</v>
          </cell>
          <cell r="C1757" t="str">
            <v>UN</v>
          </cell>
          <cell r="D1757">
            <v>155.53</v>
          </cell>
        </row>
        <row r="1758">
          <cell r="A1758">
            <v>39523</v>
          </cell>
          <cell r="B1758" t="str">
            <v>DISPOSITIVO DR, 2 POLOS, SENSIBILIDADE DE 300 MA, CORRENTE DE 80 A, TIPO AC</v>
          </cell>
          <cell r="C1758" t="str">
            <v>UN</v>
          </cell>
          <cell r="D1758">
            <v>260.27999999999997</v>
          </cell>
        </row>
        <row r="1759">
          <cell r="A1759">
            <v>39449</v>
          </cell>
          <cell r="B1759" t="str">
            <v>DISPOSITIVO DR, 4 POLOS, SENSIBILIDADE DE 30 MA, CORRENTE DE 100 A, TIPO AC</v>
          </cell>
          <cell r="C1759" t="str">
            <v>UN</v>
          </cell>
          <cell r="D1759">
            <v>288.25</v>
          </cell>
        </row>
        <row r="1760">
          <cell r="A1760">
            <v>39455</v>
          </cell>
          <cell r="B1760" t="str">
            <v>DISPOSITIVO DR, 4 POLOS, SENSIBILIDADE DE 30 MA, CORRENTE DE 25 A, TIPO AC</v>
          </cell>
          <cell r="C1760" t="str">
            <v>UN</v>
          </cell>
          <cell r="D1760">
            <v>142.63</v>
          </cell>
        </row>
        <row r="1761">
          <cell r="A1761">
            <v>39456</v>
          </cell>
          <cell r="B1761" t="str">
            <v>DISPOSITIVO DR, 4 POLOS, SENSIBILIDADE DE 30 MA, CORRENTE DE 40 A, TIPO AC</v>
          </cell>
          <cell r="C1761" t="str">
            <v>UN</v>
          </cell>
          <cell r="D1761">
            <v>142.74</v>
          </cell>
        </row>
        <row r="1762">
          <cell r="A1762">
            <v>39457</v>
          </cell>
          <cell r="B1762" t="str">
            <v>DISPOSITIVO DR, 4 POLOS, SENSIBILIDADE DE 30 MA, CORRENTE DE 63 A, TIPO AC</v>
          </cell>
          <cell r="C1762" t="str">
            <v>UN</v>
          </cell>
          <cell r="D1762">
            <v>155.61000000000001</v>
          </cell>
        </row>
        <row r="1763">
          <cell r="A1763">
            <v>39458</v>
          </cell>
          <cell r="B1763" t="str">
            <v>DISPOSITIVO DR, 4 POLOS, SENSIBILIDADE DE 30 MA, CORRENTE DE 80 A, TIPO AC</v>
          </cell>
          <cell r="C1763" t="str">
            <v>UN</v>
          </cell>
          <cell r="D1763">
            <v>290.37</v>
          </cell>
        </row>
        <row r="1764">
          <cell r="A1764">
            <v>39464</v>
          </cell>
          <cell r="B1764" t="str">
            <v>DISPOSITIVO DR, 4 POLOS, SENSIBILIDADE DE 300 MA, CORRENTE DE 100 A, TIPO AC</v>
          </cell>
          <cell r="C1764" t="str">
            <v>UN</v>
          </cell>
          <cell r="D1764">
            <v>466.94</v>
          </cell>
        </row>
        <row r="1765">
          <cell r="A1765">
            <v>39460</v>
          </cell>
          <cell r="B1765" t="str">
            <v>DISPOSITIVO DR, 4 POLOS, SENSIBILIDADE DE 300 MA, CORRENTE DE 25 A, TIPO AC</v>
          </cell>
          <cell r="C1765" t="str">
            <v>UN</v>
          </cell>
          <cell r="D1765">
            <v>177.1</v>
          </cell>
        </row>
        <row r="1766">
          <cell r="A1766">
            <v>39461</v>
          </cell>
          <cell r="B1766" t="str">
            <v>DISPOSITIVO DR, 4 POLOS, SENSIBILIDADE DE 300 MA, CORRENTE DE 40 A, TIPO AC</v>
          </cell>
          <cell r="C1766" t="str">
            <v>UN</v>
          </cell>
          <cell r="D1766">
            <v>207.52</v>
          </cell>
        </row>
        <row r="1767">
          <cell r="A1767">
            <v>39462</v>
          </cell>
          <cell r="B1767" t="str">
            <v>DISPOSITIVO DR, 4 POLOS, SENSIBILIDADE DE 300 MA, CORRENTE DE 63 A, TIPO AC</v>
          </cell>
          <cell r="C1767" t="str">
            <v>UN</v>
          </cell>
          <cell r="D1767">
            <v>199.99</v>
          </cell>
        </row>
        <row r="1768">
          <cell r="A1768">
            <v>39463</v>
          </cell>
          <cell r="B1768" t="str">
            <v>DISPOSITIVO DR, 4 POLOS, SENSIBILIDADE DE 300 MA, CORRENTE DE 80 A, TIPO AC</v>
          </cell>
          <cell r="C1768" t="str">
            <v>UN</v>
          </cell>
          <cell r="D1768">
            <v>463.32</v>
          </cell>
        </row>
        <row r="1769">
          <cell r="A1769">
            <v>26039</v>
          </cell>
          <cell r="B1769" t="str">
            <v>DISTRIBUIDOR DE AGREGADOS AUTOPROPELIDO, CAP 3 M3, A DIESEL, 6 CC, 176 CV</v>
          </cell>
          <cell r="C1769" t="str">
            <v>UN</v>
          </cell>
          <cell r="D1769">
            <v>473543.63</v>
          </cell>
        </row>
        <row r="1770">
          <cell r="A1770">
            <v>2401</v>
          </cell>
          <cell r="B1770" t="str">
            <v>DISTRIBUIDOR DE AGREGADOS REBOCAVEL, CAPACIDADE 1,9 M3, LARGURA DE TRABALHO 3,66 M</v>
          </cell>
          <cell r="C1770" t="str">
            <v>UN</v>
          </cell>
          <cell r="D1770">
            <v>108920.28</v>
          </cell>
        </row>
        <row r="1771">
          <cell r="A1771">
            <v>38870</v>
          </cell>
          <cell r="B1771" t="str">
            <v>DISTRIBUIDOR METALICO, COM ROSCA, 2 SAIDAS, DN 1" X 1/2", PARA CONEXAO COM ANEL DESLIZANTE EM TUBO PEX PARA INST. AGUA QUENTE/FRIA</v>
          </cell>
          <cell r="C1771" t="str">
            <v>UN</v>
          </cell>
          <cell r="D1771">
            <v>34.49</v>
          </cell>
        </row>
        <row r="1772">
          <cell r="A1772">
            <v>38869</v>
          </cell>
          <cell r="B1772" t="str">
            <v>DISTRIBUIDOR METALICO, COM ROSCA, 2 SAIDAS, DN 3/4" X 1/2", PARA CONEXAO COM ANEL DESLIZANTE EM TUBO PEX PARA INST. AGUA QUENTE/FRIA</v>
          </cell>
          <cell r="C1772" t="str">
            <v>UN</v>
          </cell>
          <cell r="D1772">
            <v>23.28</v>
          </cell>
        </row>
        <row r="1773">
          <cell r="A1773">
            <v>38872</v>
          </cell>
          <cell r="B1773" t="str">
            <v>DISTRIBUIDOR METALICO, COM ROSCA, 3 SAIDAS, DN 1" X 1/2", PARA CONEXAO COM ANEL DESLIZANTE EM TUBO PEX PARA INST. AGUA QUENTE/FRIA</v>
          </cell>
          <cell r="C1773" t="str">
            <v>UN</v>
          </cell>
          <cell r="D1773">
            <v>43.94</v>
          </cell>
        </row>
        <row r="1774">
          <cell r="A1774">
            <v>38871</v>
          </cell>
          <cell r="B1774" t="str">
            <v>DISTRIBUIDOR METALICO, COM ROSCA, 3 SAIDAS, DN 3/4" X 1/2", PARA CONEXAO COM ANEL DESLIZANTE EM TUBO PEX PARA INST. AGUA QUENTE/FRIA</v>
          </cell>
          <cell r="C1774" t="str">
            <v>UN</v>
          </cell>
          <cell r="D1774">
            <v>30.37</v>
          </cell>
        </row>
        <row r="1775">
          <cell r="A1775">
            <v>39283</v>
          </cell>
          <cell r="B1775" t="str">
            <v>DISTRIBUIDOR, PLASTICO, 2 SAIDAS, DN 32 X 16 MM, PARA CONEXAO COM CRIMPAGEM, EM TUBO PEX PARA INST. AGUA QUENTE/FRIA</v>
          </cell>
          <cell r="C1775" t="str">
            <v>UN</v>
          </cell>
          <cell r="D1775">
            <v>142.32</v>
          </cell>
        </row>
        <row r="1776">
          <cell r="A1776">
            <v>39285</v>
          </cell>
          <cell r="B1776" t="str">
            <v>DISTRIBUIDOR, PLASTICO, 2 SAIDAS, DN 32 X 25 MM, PARA CONEXAO COM CRIMPAGEM, EM TUBO PEX PARA INST. AGUA QUENTE/FRIA</v>
          </cell>
          <cell r="C1776" t="str">
            <v>UN</v>
          </cell>
          <cell r="D1776">
            <v>162.66</v>
          </cell>
        </row>
        <row r="1777">
          <cell r="A1777">
            <v>39286</v>
          </cell>
          <cell r="B1777" t="str">
            <v>DISTRIBUIDOR, PLASTICO, 3 SAIDAS, DN 32 X 16 MM, PARA CONEXAO COM CRIMPAGEM, EM TUBO PEX PARA INST. AGUA QUENTE/FRIA</v>
          </cell>
          <cell r="C1777" t="str">
            <v>UN</v>
          </cell>
          <cell r="D1777">
            <v>155.88999999999999</v>
          </cell>
        </row>
        <row r="1778">
          <cell r="A1778">
            <v>39288</v>
          </cell>
          <cell r="B1778" t="str">
            <v>DISTRIBUIDOR, PLASTICO, 3 SAIDAS, DN 32 X 25 MM, PARA CONEXAO COM CRIMPAGEM, EM TUBO PEX PARA INST. AGUA QUENTE/FRIA</v>
          </cell>
          <cell r="C1778" t="str">
            <v>UN</v>
          </cell>
          <cell r="D1778">
            <v>189.75</v>
          </cell>
        </row>
        <row r="1779">
          <cell r="A1779">
            <v>44476</v>
          </cell>
          <cell r="B1779" t="str">
            <v>DIVISORIA EM GRANITO, COM DUAS FACES POLIDAS, TIPO ANDORINHA/ QUARTZ/ CASTELO/ CORUMBA OU OUTROS EQUIVALENTES DA REGIAO, E= *3,0* CM</v>
          </cell>
          <cell r="C1779" t="str">
            <v>M2</v>
          </cell>
          <cell r="D1779">
            <v>752.83</v>
          </cell>
        </row>
        <row r="1780">
          <cell r="A1780">
            <v>10629</v>
          </cell>
          <cell r="B1780" t="str">
            <v>DIVISORIA EM MARMORE, COM DUAS FACES POLIDAS, BRANCO COMUM, E= *3,0* CM</v>
          </cell>
          <cell r="C1780" t="str">
            <v>M2</v>
          </cell>
          <cell r="D1780">
            <v>814.47</v>
          </cell>
        </row>
        <row r="1781">
          <cell r="A1781">
            <v>10698</v>
          </cell>
          <cell r="B1781" t="str">
            <v>DIVISORIA, PLACA PRE-MOLDADA EM GRANILITE, MARMORITE OU GRANITINA, E = *3 CM</v>
          </cell>
          <cell r="C1781" t="str">
            <v>M2</v>
          </cell>
          <cell r="D1781">
            <v>236.26</v>
          </cell>
        </row>
        <row r="1782">
          <cell r="A1782">
            <v>45658</v>
          </cell>
          <cell r="B1782" t="str">
            <v>DOBRADEIRA ELETROMECANICA DE VERGALHAO, PARA ACO DE DIAMETRO ATE 1 1/2", MOTOR ELETRICO TRIFASICO, POTENCIA DE 3 HP ATE 5 HP</v>
          </cell>
          <cell r="C1782" t="str">
            <v>UN</v>
          </cell>
          <cell r="D1782">
            <v>148857.96</v>
          </cell>
        </row>
        <row r="1783">
          <cell r="A1783">
            <v>2432</v>
          </cell>
          <cell r="B1783" t="str">
            <v>DOBRADICA EM ACO/FERRO, 3 1/2" X 3", E= 1,9 A 2 MM, COM ANEL, CROMADO OU ZINCADO, TAMPA BOLA, COM PARAFUSOS</v>
          </cell>
          <cell r="C1783" t="str">
            <v>UN</v>
          </cell>
          <cell r="D1783">
            <v>32.83</v>
          </cell>
        </row>
        <row r="1784">
          <cell r="A1784">
            <v>2418</v>
          </cell>
          <cell r="B1784" t="str">
            <v>DOBRADICA EM ACO/FERRO, 3" X 2 1/2", E= 1,2 A 1,8 MM, SEM ANEL, CROMADO OU ZINCADO, TAMPA BOLA, COM PARAFUSOS</v>
          </cell>
          <cell r="C1784" t="str">
            <v>UN</v>
          </cell>
          <cell r="D1784">
            <v>15.23</v>
          </cell>
        </row>
        <row r="1785">
          <cell r="A1785">
            <v>2433</v>
          </cell>
          <cell r="B1785" t="str">
            <v>DOBRADICA EM ACO/FERRO, 3" X 2 1/2", E= 1,2 A 1,8 MM, SEM ANEL, CROMADO OU ZINCADO, TAMPA CHATA, COM PARAFUSOS</v>
          </cell>
          <cell r="C1785" t="str">
            <v>UN</v>
          </cell>
          <cell r="D1785">
            <v>11.12</v>
          </cell>
        </row>
        <row r="1786">
          <cell r="A1786">
            <v>2420</v>
          </cell>
          <cell r="B1786" t="str">
            <v>DOBRADICA EM ACO/FERRO, 3" X 2 1/2", E= 1,9 A 2 MM, SEM ANEL, CROMADO OU ZINCADO, TAMPA BOLA, COM PARAFUSOS</v>
          </cell>
          <cell r="C1786" t="str">
            <v>UN</v>
          </cell>
          <cell r="D1786">
            <v>19.100000000000001</v>
          </cell>
        </row>
        <row r="1787">
          <cell r="A1787">
            <v>11447</v>
          </cell>
          <cell r="B1787" t="str">
            <v>DOBRADICA EM LATAO, 3" X 2 1/2", E= 1,9 A 2 MM, COM ANEL, CROMADO, TAMPA BOLA, COM PARAFUSOS</v>
          </cell>
          <cell r="C1787" t="str">
            <v>UN</v>
          </cell>
          <cell r="D1787">
            <v>37.75</v>
          </cell>
        </row>
        <row r="1788">
          <cell r="A1788">
            <v>11451</v>
          </cell>
          <cell r="B1788" t="str">
            <v>DOBRADICA TIPO VAI-E-VEM EM ACO/FERRO, TAMANHO 3", GALVANIZADO, COM PARAFUSOS</v>
          </cell>
          <cell r="C1788" t="str">
            <v>UN</v>
          </cell>
          <cell r="D1788">
            <v>101.2</v>
          </cell>
        </row>
        <row r="1789">
          <cell r="A1789">
            <v>11116</v>
          </cell>
          <cell r="B1789" t="str">
            <v>DOMOS / CLARABOIA INDIVIDUAL, EM ACRILICO BRANCO/LEITOSO, *95 X 95* CM, INCLUI ACESSORIOS DE FIXACAO, SEM INSTALACAO</v>
          </cell>
          <cell r="C1789" t="str">
            <v>UN</v>
          </cell>
          <cell r="D1789">
            <v>575.4</v>
          </cell>
        </row>
        <row r="1790">
          <cell r="A1790">
            <v>38411</v>
          </cell>
          <cell r="B1790" t="str">
            <v>DOSADOR DE AREIA, CAPACIDADE DE *26* LITROS</v>
          </cell>
          <cell r="C1790" t="str">
            <v>UN</v>
          </cell>
          <cell r="D1790">
            <v>1717.03</v>
          </cell>
        </row>
        <row r="1791">
          <cell r="A1791">
            <v>38189</v>
          </cell>
          <cell r="B1791" t="str">
            <v>DUCHA / CHUVEIRO METALICO, DE PAREDE, ARTICULAVEL, COM BRACO/CANO, SEM DESVIADOR</v>
          </cell>
          <cell r="C1791" t="str">
            <v>UN</v>
          </cell>
          <cell r="D1791">
            <v>151.88999999999999</v>
          </cell>
        </row>
        <row r="1792">
          <cell r="A1792">
            <v>38190</v>
          </cell>
          <cell r="B1792" t="str">
            <v>DUCHA / CHUVEIRO METALICO, DE PAREDE, ARTICULAVEL, COM DESVIADOR E DUCHA MANUAL</v>
          </cell>
          <cell r="C1792" t="str">
            <v>UN</v>
          </cell>
          <cell r="D1792">
            <v>319.99</v>
          </cell>
        </row>
        <row r="1793">
          <cell r="A1793">
            <v>7608</v>
          </cell>
          <cell r="B1793" t="str">
            <v>DUCHA / CHUVEIRO PLASTICO SIMPLES, 5", BRANCO, PARA ACOPLAR EM HASTE 1/2", AGUA FRIA</v>
          </cell>
          <cell r="C1793" t="str">
            <v>UN</v>
          </cell>
          <cell r="D1793">
            <v>12.87</v>
          </cell>
        </row>
        <row r="1794">
          <cell r="A1794">
            <v>1370</v>
          </cell>
          <cell r="B1794" t="str">
            <v>DUCHA HIGIENICA PLASTICA COM REGISTRO METALICO 1/2"</v>
          </cell>
          <cell r="C1794" t="str">
            <v>UN</v>
          </cell>
          <cell r="D1794">
            <v>140.26</v>
          </cell>
        </row>
        <row r="1795">
          <cell r="A1795">
            <v>11649</v>
          </cell>
          <cell r="B1795" t="str">
            <v>ELEMENTO PRE-MOLDADO PARA TRANSICAO EXCENTRICA EM CONCRETO ARMADO, DN *1200* MM, FURO CIRCULAR DN 600 MM, ESPESSURA *12* CM</v>
          </cell>
          <cell r="C1795" t="str">
            <v>UN</v>
          </cell>
          <cell r="D1795">
            <v>433.39</v>
          </cell>
        </row>
        <row r="1796">
          <cell r="A1796">
            <v>11650</v>
          </cell>
          <cell r="B1796" t="str">
            <v>ELEMENTO PRE-MOLDADO PARA TRANSICAO EXCENTRICA EM CONCRETO ARMADO, DN *1500* MM, FURO CIRCULAR DN 600 MM, ESPESSURA 15 CM</v>
          </cell>
          <cell r="C1796" t="str">
            <v>UN</v>
          </cell>
          <cell r="D1796">
            <v>738.68</v>
          </cell>
        </row>
        <row r="1797">
          <cell r="A1797">
            <v>34777</v>
          </cell>
          <cell r="B1797" t="str">
            <v>ELEMENTO VAZADO CERAMICO DIAGONAL (TIPO FLOR/QUADRADO/XIS) DE *7 X 18 X 25* CM (L X A X C)</v>
          </cell>
          <cell r="C1797" t="str">
            <v>UN</v>
          </cell>
          <cell r="D1797">
            <v>3.03</v>
          </cell>
        </row>
        <row r="1798">
          <cell r="A1798">
            <v>7272</v>
          </cell>
          <cell r="B1798" t="str">
            <v>ELEMENTO VAZADO CERAMICO QUADRADO (TIPO RETO OU REDONDO) DE *7 A 9 X 20 X 20* CM (L X A X C)</v>
          </cell>
          <cell r="C1798" t="str">
            <v>UN</v>
          </cell>
          <cell r="D1798">
            <v>2.2799999999999998</v>
          </cell>
        </row>
        <row r="1799">
          <cell r="A1799">
            <v>10605</v>
          </cell>
          <cell r="B1799" t="str">
            <v>ELEMENTO VAZADO DE CONCRETO, QUADRICULADO, 1 FURO *10 X 10 X 10* CM</v>
          </cell>
          <cell r="C1799" t="str">
            <v>UN</v>
          </cell>
          <cell r="D1799">
            <v>5.27</v>
          </cell>
        </row>
        <row r="1800">
          <cell r="A1800">
            <v>10604</v>
          </cell>
          <cell r="B1800" t="str">
            <v>ELEMENTO VAZADO DE CONCRETO, QUADRICULADO, 1 FURO *20 X 10 X 7* CM</v>
          </cell>
          <cell r="C1800" t="str">
            <v>UN</v>
          </cell>
          <cell r="D1800">
            <v>12.28</v>
          </cell>
        </row>
        <row r="1801">
          <cell r="A1801">
            <v>672</v>
          </cell>
          <cell r="B1801" t="str">
            <v>ELEMENTO VAZADO DE CONCRETO, QUADRICULADO, 1 FURO *20 X 20 X 6,5* CM</v>
          </cell>
          <cell r="C1801" t="str">
            <v>UN</v>
          </cell>
          <cell r="D1801">
            <v>16.89</v>
          </cell>
        </row>
        <row r="1802">
          <cell r="A1802">
            <v>668</v>
          </cell>
          <cell r="B1802" t="str">
            <v>ELEMENTO VAZADO DE CONCRETO, QUADRICULADO, 16 FUROS *29 X 29 X 6* CM</v>
          </cell>
          <cell r="C1802" t="str">
            <v>UN</v>
          </cell>
          <cell r="D1802">
            <v>20.39</v>
          </cell>
        </row>
        <row r="1803">
          <cell r="A1803">
            <v>10578</v>
          </cell>
          <cell r="B1803" t="str">
            <v>ELEMENTO VAZADO DE CONCRETO, QUADRICULADO, 16 FUROS *33 X 33 X 10* CM</v>
          </cell>
          <cell r="C1803" t="str">
            <v>UN</v>
          </cell>
          <cell r="D1803">
            <v>23.75</v>
          </cell>
        </row>
        <row r="1804">
          <cell r="A1804">
            <v>666</v>
          </cell>
          <cell r="B1804" t="str">
            <v>ELEMENTO VAZADO DE CONCRETO, QUADRICULADO, 16 FUROS *40 X 40 X 7* CM</v>
          </cell>
          <cell r="C1804" t="str">
            <v>UN</v>
          </cell>
          <cell r="D1804">
            <v>26.41</v>
          </cell>
        </row>
        <row r="1805">
          <cell r="A1805">
            <v>665</v>
          </cell>
          <cell r="B1805" t="str">
            <v>ELEMENTO VAZADO DE CONCRETO, QUADRICULADO, 16 FUROS *50 X 50 X 7* CM</v>
          </cell>
          <cell r="C1805" t="str">
            <v>UN</v>
          </cell>
          <cell r="D1805">
            <v>35.32</v>
          </cell>
        </row>
        <row r="1806">
          <cell r="A1806">
            <v>10577</v>
          </cell>
          <cell r="B1806" t="str">
            <v>ELEMENTO VAZADO DE CONCRETO, QUADRICULADO, 25 FUROS *50 X 50 X 5* CM</v>
          </cell>
          <cell r="C1806" t="str">
            <v>UN</v>
          </cell>
          <cell r="D1806">
            <v>31.32</v>
          </cell>
        </row>
        <row r="1807">
          <cell r="A1807">
            <v>10583</v>
          </cell>
          <cell r="B1807" t="str">
            <v>ELEMENTO VAZADO DE CONCRETO, VENEZIANA *39 X 22 X 15* CM</v>
          </cell>
          <cell r="C1807" t="str">
            <v>UN</v>
          </cell>
          <cell r="D1807">
            <v>16.27</v>
          </cell>
        </row>
        <row r="1808">
          <cell r="A1808">
            <v>10579</v>
          </cell>
          <cell r="B1808" t="str">
            <v>ELEMENTO VAZADO DE CONCRETO, VENEZIANA *39 X 29 X 10* CM</v>
          </cell>
          <cell r="C1808" t="str">
            <v>UN</v>
          </cell>
          <cell r="D1808">
            <v>28.36</v>
          </cell>
        </row>
        <row r="1809">
          <cell r="A1809">
            <v>10582</v>
          </cell>
          <cell r="B1809" t="str">
            <v>ELEMENTO VAZADO DE CONCRETO, VENEZIANA *40 X 10 X 10* CM</v>
          </cell>
          <cell r="C1809" t="str">
            <v>UN</v>
          </cell>
          <cell r="D1809">
            <v>14.33</v>
          </cell>
        </row>
        <row r="1810">
          <cell r="A1810">
            <v>2436</v>
          </cell>
          <cell r="B1810" t="str">
            <v>ELETRICISTA (HORISTA)</v>
          </cell>
          <cell r="C1810" t="str">
            <v>H</v>
          </cell>
          <cell r="D1810">
            <v>34.54</v>
          </cell>
        </row>
        <row r="1811">
          <cell r="A1811">
            <v>40918</v>
          </cell>
          <cell r="B1811" t="str">
            <v>ELETRICISTA (MENSALISTA)</v>
          </cell>
          <cell r="C1811" t="str">
            <v>MES</v>
          </cell>
          <cell r="D1811">
            <v>6049.52</v>
          </cell>
        </row>
        <row r="1812">
          <cell r="A1812">
            <v>44046</v>
          </cell>
          <cell r="B1812" t="str">
            <v>ELETROCALHA LISA OU PERFURADA TIPO U, EM CHAPA DE ACO GALVANIZADO A FOGO, ESPESSURA # 14, DE 700 X 50 MM (L X A), SEM VIROLA, SEM TAMPA</v>
          </cell>
          <cell r="C1812" t="str">
            <v>M</v>
          </cell>
          <cell r="D1812">
            <v>149.57</v>
          </cell>
        </row>
        <row r="1813">
          <cell r="A1813">
            <v>44047</v>
          </cell>
          <cell r="B1813" t="str">
            <v>ELETROCALHA LISA OU PERFURADA TIPO U, EM CHAPA DE ACO GALVANIZADO A FOGO, ESPESSURA # 14, DE 800 X 50 MM (L X A), SEM VIROLA, SEM TAMPA</v>
          </cell>
          <cell r="C1813" t="str">
            <v>M</v>
          </cell>
          <cell r="D1813">
            <v>176.66</v>
          </cell>
        </row>
        <row r="1814">
          <cell r="A1814">
            <v>44043</v>
          </cell>
          <cell r="B1814" t="str">
            <v>ELETROCALHA LISA OU PERFURADA TIPO U, EM CHAPA DE ACO GALVANIZADO A FOGO, ESPESSURA # 16, DE 500 X 50 MM (L X A), SEM VIROLA, SEM TAMPA</v>
          </cell>
          <cell r="C1814" t="str">
            <v>M</v>
          </cell>
          <cell r="D1814">
            <v>92.36</v>
          </cell>
        </row>
        <row r="1815">
          <cell r="A1815">
            <v>44044</v>
          </cell>
          <cell r="B1815" t="str">
            <v>ELETROCALHA LISA OU PERFURADA TIPO U, EM CHAPA DE ACO GALVANIZADO A FOGO, ESPESSURA # 16, DE 600 X 50 MM (L X A), SEM VIROLA, SEM TAMPA</v>
          </cell>
          <cell r="C1815" t="str">
            <v>M</v>
          </cell>
          <cell r="D1815">
            <v>107.56</v>
          </cell>
        </row>
        <row r="1816">
          <cell r="A1816">
            <v>44041</v>
          </cell>
          <cell r="B1816" t="str">
            <v>ELETROCALHA LISA OU PERFURADA TIPO U, EM CHAPA DE ACO GALVANIZADO A FOGO, ESPESSURA # 18, DE 300 X 50 MM (L X A), SEM VIROLA, SEM TAMPA</v>
          </cell>
          <cell r="C1816" t="str">
            <v>M</v>
          </cell>
          <cell r="D1816">
            <v>54.56</v>
          </cell>
        </row>
        <row r="1817">
          <cell r="A1817">
            <v>44042</v>
          </cell>
          <cell r="B1817" t="str">
            <v>ELETROCALHA LISA OU PERFURADA TIPO U, EM CHAPA DE ACO GALVANIZADO A FOGO, ESPESSURA # 18, DE 400 X 50 MM (L X A), SEM VIROLA, SEM TAMPA</v>
          </cell>
          <cell r="C1817" t="str">
            <v>M</v>
          </cell>
          <cell r="D1817">
            <v>67.98</v>
          </cell>
        </row>
        <row r="1818">
          <cell r="A1818">
            <v>43961</v>
          </cell>
          <cell r="B1818" t="str">
            <v>ELETROCALHA LISA OU PERFURADA TIPO U, EM CHAPA DE ACO GALVANIZADO A FOGO, ESPESSURA # 22, DE 100 X 50 MM (L X A), SEM VIROLA, SEM TAMPA</v>
          </cell>
          <cell r="C1818" t="str">
            <v>M</v>
          </cell>
          <cell r="D1818">
            <v>18.46</v>
          </cell>
        </row>
        <row r="1819">
          <cell r="A1819">
            <v>43959</v>
          </cell>
          <cell r="B1819" t="str">
            <v>ELETROCALHA LISA OU PERFURADA TIPO U, EM CHAPA DE ACO GALVANIZADO A FOGO, ESPESSURA # 22, DE 125 X 50 MM (L X A), SEM VIROLA, SEM TAMPA</v>
          </cell>
          <cell r="C1819" t="str">
            <v>M</v>
          </cell>
          <cell r="D1819">
            <v>21.39</v>
          </cell>
        </row>
        <row r="1820">
          <cell r="A1820">
            <v>43962</v>
          </cell>
          <cell r="B1820" t="str">
            <v>ELETROCALHA LISA OU PERFURADA TIPO U, EM CHAPA DE ACO GALVANIZADO A FOGO, ESPESSURA # 22, DE 150 X 50 MM (L X A), SEM VIROLA, SEM TAMPA</v>
          </cell>
          <cell r="C1820" t="str">
            <v>M</v>
          </cell>
          <cell r="D1820">
            <v>23.07</v>
          </cell>
        </row>
        <row r="1821">
          <cell r="A1821">
            <v>43960</v>
          </cell>
          <cell r="B1821" t="str">
            <v>ELETROCALHA LISA OU PERFURADA TIPO U, EM CHAPA DE ACO GALVANIZADO A FOGO, ESPESSURA # 22, DE 250 X 50 MM (L X A), SEM VIROLA, SEM TAMPA</v>
          </cell>
          <cell r="C1821" t="str">
            <v>M</v>
          </cell>
          <cell r="D1821">
            <v>32.299999999999997</v>
          </cell>
        </row>
        <row r="1822">
          <cell r="A1822">
            <v>43963</v>
          </cell>
          <cell r="B1822" t="str">
            <v>ELETROCALHA LISA OU PERFURADA TIPO U, EM CHAPA DE ACO GALVANIZADO A FOGO, ESPESSURA # 22, DE 75 X 50 MM (L X A), SEM VIROLA, SEM TAMPA</v>
          </cell>
          <cell r="C1822" t="str">
            <v>M</v>
          </cell>
          <cell r="D1822">
            <v>16.149999999999999</v>
          </cell>
        </row>
        <row r="1823">
          <cell r="A1823">
            <v>43958</v>
          </cell>
          <cell r="B1823" t="str">
            <v>ELETROCALHA LISA OU PERFURADA, TIPO U, EM CHAPA DE ACO GALVANIZADO A FOGO, ESPESSURA # 22, DE 200 X 50 MM (L X A), SEM VIROLA, SEM TAMPA</v>
          </cell>
          <cell r="C1823" t="str">
            <v>M</v>
          </cell>
          <cell r="D1823">
            <v>27.69</v>
          </cell>
        </row>
        <row r="1824">
          <cell r="A1824">
            <v>41549</v>
          </cell>
          <cell r="B1824" t="str">
            <v>ELETROCALHA LISA OU PERFURADA, TIPO U, EM CHAPA DE ACO GALVANIZADO A FOGO, ESPESSURA #22, DE 50 X 50 MM (L X A), SEM VIROLA, SEM TAMPA</v>
          </cell>
          <cell r="C1824" t="str">
            <v>M</v>
          </cell>
          <cell r="D1824">
            <v>13.84</v>
          </cell>
        </row>
        <row r="1825">
          <cell r="A1825">
            <v>10998</v>
          </cell>
          <cell r="B1825" t="str">
            <v>ELETRODO REVESTIDO AWS - E-6010, DIAMETRO IGUAL A 4,00 MM</v>
          </cell>
          <cell r="C1825" t="str">
            <v>KG</v>
          </cell>
          <cell r="D1825">
            <v>54.34</v>
          </cell>
        </row>
        <row r="1826">
          <cell r="A1826">
            <v>11002</v>
          </cell>
          <cell r="B1826" t="str">
            <v>ELETRODO REVESTIDO AWS - E6013, DIAMETRO IGUAL A 2,50 MM</v>
          </cell>
          <cell r="C1826" t="str">
            <v>KG</v>
          </cell>
          <cell r="D1826">
            <v>49.78</v>
          </cell>
        </row>
        <row r="1827">
          <cell r="A1827">
            <v>10999</v>
          </cell>
          <cell r="B1827" t="str">
            <v>ELETRODO REVESTIDO AWS - E6013, DIAMETRO IGUAL A 4,00 MM</v>
          </cell>
          <cell r="C1827" t="str">
            <v>KG</v>
          </cell>
          <cell r="D1827">
            <v>47.83</v>
          </cell>
        </row>
        <row r="1828">
          <cell r="A1828">
            <v>10997</v>
          </cell>
          <cell r="B1828" t="str">
            <v>ELETRODO REVESTIDO AWS - E7018, DIAMETRO IGUAL A 4,00 MM</v>
          </cell>
          <cell r="C1828" t="str">
            <v>KG</v>
          </cell>
          <cell r="D1828">
            <v>51.84</v>
          </cell>
        </row>
        <row r="1829">
          <cell r="A1829">
            <v>2680</v>
          </cell>
          <cell r="B1829" t="str">
            <v>ELETRODUTO DE PVC RIGIDO ROSCAVEL DE 1 1/2", SEM LUVA</v>
          </cell>
          <cell r="C1829" t="str">
            <v>M</v>
          </cell>
          <cell r="D1829">
            <v>9.85</v>
          </cell>
        </row>
        <row r="1830">
          <cell r="A1830">
            <v>2684</v>
          </cell>
          <cell r="B1830" t="str">
            <v>ELETRODUTO DE PVC RIGIDO ROSCAVEL DE 1 1/4", SEM LUVA</v>
          </cell>
          <cell r="C1830" t="str">
            <v>M</v>
          </cell>
          <cell r="D1830">
            <v>8.9600000000000009</v>
          </cell>
        </row>
        <row r="1831">
          <cell r="A1831">
            <v>2685</v>
          </cell>
          <cell r="B1831" t="str">
            <v>ELETRODUTO DE PVC RIGIDO ROSCAVEL DE 1", SEM LUVA</v>
          </cell>
          <cell r="C1831" t="str">
            <v>M</v>
          </cell>
          <cell r="D1831">
            <v>6.73</v>
          </cell>
        </row>
        <row r="1832">
          <cell r="A1832">
            <v>2673</v>
          </cell>
          <cell r="B1832" t="str">
            <v>ELETRODUTO DE PVC RIGIDO ROSCAVEL DE 1/2", SEM LUVA</v>
          </cell>
          <cell r="C1832" t="str">
            <v>M</v>
          </cell>
          <cell r="D1832">
            <v>3.46</v>
          </cell>
        </row>
        <row r="1833">
          <cell r="A1833">
            <v>2682</v>
          </cell>
          <cell r="B1833" t="str">
            <v>ELETRODUTO DE PVC RIGIDO ROSCAVEL DE 2 1/2", SEM LUVA</v>
          </cell>
          <cell r="C1833" t="str">
            <v>M</v>
          </cell>
          <cell r="D1833">
            <v>23.49</v>
          </cell>
        </row>
        <row r="1834">
          <cell r="A1834">
            <v>2681</v>
          </cell>
          <cell r="B1834" t="str">
            <v>ELETRODUTO DE PVC RIGIDO ROSCAVEL DE 2", SEM LUVA</v>
          </cell>
          <cell r="C1834" t="str">
            <v>M</v>
          </cell>
          <cell r="D1834">
            <v>16.100000000000001</v>
          </cell>
        </row>
        <row r="1835">
          <cell r="A1835">
            <v>2686</v>
          </cell>
          <cell r="B1835" t="str">
            <v>ELETRODUTO DE PVC RIGIDO ROSCAVEL DE 3", SEM LUVA</v>
          </cell>
          <cell r="C1835" t="str">
            <v>M</v>
          </cell>
          <cell r="D1835">
            <v>29.45</v>
          </cell>
        </row>
        <row r="1836">
          <cell r="A1836">
            <v>2674</v>
          </cell>
          <cell r="B1836" t="str">
            <v>ELETRODUTO DE PVC RIGIDO ROSCAVEL DE 3/4", SEM LUVA</v>
          </cell>
          <cell r="C1836" t="str">
            <v>M</v>
          </cell>
          <cell r="D1836">
            <v>4.3099999999999996</v>
          </cell>
        </row>
        <row r="1837">
          <cell r="A1837">
            <v>2683</v>
          </cell>
          <cell r="B1837" t="str">
            <v>ELETRODUTO DE PVC RIGIDO ROSCAVEL DE 4", SEM LUVA</v>
          </cell>
          <cell r="C1837" t="str">
            <v>M</v>
          </cell>
          <cell r="D1837">
            <v>46.41</v>
          </cell>
        </row>
        <row r="1838">
          <cell r="A1838">
            <v>2676</v>
          </cell>
          <cell r="B1838" t="str">
            <v>ELETRODUTO DE PVC RIGIDO SOLDAVEL, CLASSE B, DE 20 MM</v>
          </cell>
          <cell r="C1838" t="str">
            <v>M</v>
          </cell>
          <cell r="D1838">
            <v>2.0099999999999998</v>
          </cell>
        </row>
        <row r="1839">
          <cell r="A1839">
            <v>2678</v>
          </cell>
          <cell r="B1839" t="str">
            <v>ELETRODUTO DE PVC RIGIDO SOLDAVEL, CLASSE B, DE 25 MM</v>
          </cell>
          <cell r="C1839" t="str">
            <v>M</v>
          </cell>
          <cell r="D1839">
            <v>2.52</v>
          </cell>
        </row>
        <row r="1840">
          <cell r="A1840">
            <v>2679</v>
          </cell>
          <cell r="B1840" t="str">
            <v>ELETRODUTO DE PVC RIGIDO SOLDAVEL, CLASSE B, DE 32 MM</v>
          </cell>
          <cell r="C1840" t="str">
            <v>M</v>
          </cell>
          <cell r="D1840">
            <v>3.88</v>
          </cell>
        </row>
        <row r="1841">
          <cell r="A1841">
            <v>12070</v>
          </cell>
          <cell r="B1841" t="str">
            <v>ELETRODUTO DE PVC RIGIDO SOLDAVEL, CLASSE B, DE 40 MM</v>
          </cell>
          <cell r="C1841" t="str">
            <v>M</v>
          </cell>
          <cell r="D1841">
            <v>5.4</v>
          </cell>
        </row>
        <row r="1842">
          <cell r="A1842">
            <v>2675</v>
          </cell>
          <cell r="B1842" t="str">
            <v>ELETRODUTO DE PVC RIGIDO SOLDAVEL, CLASSE B, DE 50 MM</v>
          </cell>
          <cell r="C1842" t="str">
            <v>M</v>
          </cell>
          <cell r="D1842">
            <v>7.03</v>
          </cell>
        </row>
        <row r="1843">
          <cell r="A1843">
            <v>12067</v>
          </cell>
          <cell r="B1843" t="str">
            <v>ELETRODUTO DE PVC RIGIDO SOLDAVEL, CLASSE B, DE 60 MM</v>
          </cell>
          <cell r="C1843" t="str">
            <v>M</v>
          </cell>
          <cell r="D1843">
            <v>9.5299999999999994</v>
          </cell>
        </row>
        <row r="1844">
          <cell r="A1844">
            <v>21128</v>
          </cell>
          <cell r="B1844" t="str">
            <v>ELETRODUTO EM ACO GALVANIZADO ELETROLITICO, LEVE, DIAMETRO 3/4", PAREDE DE 0,90 MM</v>
          </cell>
          <cell r="C1844" t="str">
            <v>M</v>
          </cell>
          <cell r="D1844">
            <v>7.74</v>
          </cell>
        </row>
        <row r="1845">
          <cell r="A1845">
            <v>40400</v>
          </cell>
          <cell r="B1845" t="str">
            <v>ELETRODUTO FLEXIVEL PLANO EM PEAD, COR PRETA E LARANJA, DIAMETRO 25 MM</v>
          </cell>
          <cell r="C1845" t="str">
            <v>M</v>
          </cell>
          <cell r="D1845">
            <v>1.77</v>
          </cell>
        </row>
        <row r="1846">
          <cell r="A1846">
            <v>40401</v>
          </cell>
          <cell r="B1846" t="str">
            <v>ELETRODUTO FLEXIVEL PLANO EM PEAD, COR PRETA E LARANJA, DIAMETRO 32 MM</v>
          </cell>
          <cell r="C1846" t="str">
            <v>M</v>
          </cell>
          <cell r="D1846">
            <v>2.6</v>
          </cell>
        </row>
        <row r="1847">
          <cell r="A1847">
            <v>40402</v>
          </cell>
          <cell r="B1847" t="str">
            <v>ELETRODUTO FLEXIVEL PLANO EM PEAD, COR PRETA E LARANJA, DIAMETRO 40 MM</v>
          </cell>
          <cell r="C1847" t="str">
            <v>M</v>
          </cell>
          <cell r="D1847">
            <v>3.34</v>
          </cell>
        </row>
        <row r="1848">
          <cell r="A1848">
            <v>21137</v>
          </cell>
          <cell r="B1848" t="str">
            <v>ELETRODUTO FLEXIVEL, EM FITA DE ACO GALVANIZADO, REVESTIDO COM PVC PRETO, DIAMETRO EXTERNO DE 15 MM, DN = 3/8", TIPO SEALTUBO</v>
          </cell>
          <cell r="C1848" t="str">
            <v>M</v>
          </cell>
          <cell r="D1848">
            <v>7.92</v>
          </cell>
        </row>
        <row r="1849">
          <cell r="A1849">
            <v>2504</v>
          </cell>
          <cell r="B1849" t="str">
            <v>ELETRODUTO FLEXIVEL, EM FITA DE ACO GALVANIZADO, REVESTIDO COM PVC PRETO, DIAMETRO EXTERNO DE 25 MM, DN = 3/4", TIPO SEALTUBO</v>
          </cell>
          <cell r="C1849" t="str">
            <v>M</v>
          </cell>
          <cell r="D1849">
            <v>8.59</v>
          </cell>
        </row>
        <row r="1850">
          <cell r="A1850">
            <v>2501</v>
          </cell>
          <cell r="B1850" t="str">
            <v>ELETRODUTO FLEXIVEL, EM FITA DE ACO GALVANIZADO, REVESTIDO COM PVC PRETO, DIAMETRO EXTERNO DE 32 MM, DN = 1", TIPO SEALTUBO</v>
          </cell>
          <cell r="C1850" t="str">
            <v>M</v>
          </cell>
          <cell r="D1850">
            <v>11.26</v>
          </cell>
        </row>
        <row r="1851">
          <cell r="A1851">
            <v>2502</v>
          </cell>
          <cell r="B1851" t="str">
            <v>ELETRODUTO FLEXIVEL, EM FITA DE ACO GALVANIZADO, REVESTIDO COM PVC PRETO, DIAMETRO EXTERNO DE 40 MM, DN = 1 1/4", TIPO SEALTUBO</v>
          </cell>
          <cell r="C1851" t="str">
            <v>M</v>
          </cell>
          <cell r="D1851">
            <v>16.989999999999998</v>
          </cell>
        </row>
        <row r="1852">
          <cell r="A1852">
            <v>2503</v>
          </cell>
          <cell r="B1852" t="str">
            <v>ELETRODUTO FLEXIVEL, EM FITA DE ACO GALVANIZADO, REVESTIDO COM PVC PRETO, DIAMETRO EXTERNO DE 50 MM, DN = 1 1/2", TIPO SEALTUBO</v>
          </cell>
          <cell r="C1852" t="str">
            <v>M</v>
          </cell>
          <cell r="D1852">
            <v>21.87</v>
          </cell>
        </row>
        <row r="1853">
          <cell r="A1853">
            <v>2500</v>
          </cell>
          <cell r="B1853" t="str">
            <v>ELETRODUTO FLEXIVEL, EM FITA DE ACO GALVANIZADO, REVESTIDO COM PVC PRETO, DIAMETRO EXTERNO DE 60 MM, DN = 2", TIPO SEALTUBO</v>
          </cell>
          <cell r="C1853" t="str">
            <v>M</v>
          </cell>
          <cell r="D1853">
            <v>29.13</v>
          </cell>
        </row>
        <row r="1854">
          <cell r="A1854">
            <v>2505</v>
          </cell>
          <cell r="B1854" t="str">
            <v>ELETRODUTO FLEXIVEL, EM FITA DE ACO GALVANIZADO, REVESTIDO COM PVC PRETO, DIAMETRO EXTERNO DE 75 MM, DN = 2 1/2", TIPO SEALTUBO</v>
          </cell>
          <cell r="C1854" t="str">
            <v>M</v>
          </cell>
          <cell r="D1854">
            <v>45.4</v>
          </cell>
        </row>
        <row r="1855">
          <cell r="A1855">
            <v>12056</v>
          </cell>
          <cell r="B1855" t="str">
            <v>ELETRODUTO FLEXIVEL, EM FITA DE ACO GALVANIZADO, SEM REVESTIMENTO, DIAMETRO NOMINAL 1 1/2"</v>
          </cell>
          <cell r="C1855" t="str">
            <v>M</v>
          </cell>
          <cell r="D1855">
            <v>18.34</v>
          </cell>
        </row>
        <row r="1856">
          <cell r="A1856">
            <v>12057</v>
          </cell>
          <cell r="B1856" t="str">
            <v>ELETRODUTO FLEXIVEL, EM FITA DE ACO GALVANIZADO, SEM REVESTIMENTO, DIAMETRO NOMINAL 1 1/4"</v>
          </cell>
          <cell r="C1856" t="str">
            <v>M</v>
          </cell>
          <cell r="D1856">
            <v>15.58</v>
          </cell>
        </row>
        <row r="1857">
          <cell r="A1857">
            <v>12058</v>
          </cell>
          <cell r="B1857" t="str">
            <v>ELETRODUTO FLEXIVEL, EM FITA DE ACO GALVANIZADO, SEM REVESTIMENTO, DIAMETRO NOMINAL 1"</v>
          </cell>
          <cell r="C1857" t="str">
            <v>M</v>
          </cell>
          <cell r="D1857">
            <v>9.7100000000000009</v>
          </cell>
        </row>
        <row r="1858">
          <cell r="A1858">
            <v>12059</v>
          </cell>
          <cell r="B1858" t="str">
            <v>ELETRODUTO FLEXIVEL, EM FITA DE ACO GALVANIZADO, SEM REVESTIMENTO, DIAMETRO NOMINAL 1/2"</v>
          </cell>
          <cell r="C1858" t="str">
            <v>M</v>
          </cell>
          <cell r="D1858">
            <v>5.46</v>
          </cell>
        </row>
        <row r="1859">
          <cell r="A1859">
            <v>12060</v>
          </cell>
          <cell r="B1859" t="str">
            <v>ELETRODUTO FLEXIVEL, EM FITA DE ACO GALVANIZADO, SEM REVESTIMENTO, DIAMETRO NOMINAL 2 1/2"</v>
          </cell>
          <cell r="C1859" t="str">
            <v>M</v>
          </cell>
          <cell r="D1859">
            <v>40.479999999999997</v>
          </cell>
        </row>
        <row r="1860">
          <cell r="A1860">
            <v>12061</v>
          </cell>
          <cell r="B1860" t="str">
            <v>ELETRODUTO FLEXIVEL, EM FITA DE ACO GALVANIZADO, SEM REVESTIMENTO, DIAMETRO NOMINAL 2"</v>
          </cell>
          <cell r="C1860" t="str">
            <v>M</v>
          </cell>
          <cell r="D1860">
            <v>24.72</v>
          </cell>
        </row>
        <row r="1861">
          <cell r="A1861">
            <v>12062</v>
          </cell>
          <cell r="B1861" t="str">
            <v>ELETRODUTO FLEXIVEL, EM FITA DE ACO GALVANIZADO, SEM REVESTIMENTO, DIAMETRO NOMINAL 3"</v>
          </cell>
          <cell r="C1861" t="str">
            <v>M</v>
          </cell>
          <cell r="D1861">
            <v>45.58</v>
          </cell>
        </row>
        <row r="1862">
          <cell r="A1862">
            <v>2687</v>
          </cell>
          <cell r="B1862" t="str">
            <v>ELETRODUTO PVC FLEXIVEL CORRUGADO, COR AMARELA, DE 16 MM</v>
          </cell>
          <cell r="C1862" t="str">
            <v>M</v>
          </cell>
          <cell r="D1862">
            <v>1.75</v>
          </cell>
        </row>
        <row r="1863">
          <cell r="A1863">
            <v>2689</v>
          </cell>
          <cell r="B1863" t="str">
            <v>ELETRODUTO PVC FLEXIVEL CORRUGADO, COR AMARELA, DE 20 MM</v>
          </cell>
          <cell r="C1863" t="str">
            <v>M</v>
          </cell>
          <cell r="D1863">
            <v>2.09</v>
          </cell>
        </row>
        <row r="1864">
          <cell r="A1864">
            <v>2688</v>
          </cell>
          <cell r="B1864" t="str">
            <v>ELETRODUTO PVC FLEXIVEL CORRUGADO, COR AMARELA, DE 25 MM</v>
          </cell>
          <cell r="C1864" t="str">
            <v>M</v>
          </cell>
          <cell r="D1864">
            <v>2.2599999999999998</v>
          </cell>
        </row>
        <row r="1865">
          <cell r="A1865">
            <v>2690</v>
          </cell>
          <cell r="B1865" t="str">
            <v>ELETRODUTO PVC FLEXIVEL CORRUGADO, COR AMARELA, DE 32 MM</v>
          </cell>
          <cell r="C1865" t="str">
            <v>M</v>
          </cell>
          <cell r="D1865">
            <v>3.87</v>
          </cell>
        </row>
        <row r="1866">
          <cell r="A1866">
            <v>39243</v>
          </cell>
          <cell r="B1866" t="str">
            <v>ELETRODUTO PVC FLEXIVEL CORRUGADO, REFORCADO, COR LARANJA, DE 20 MM, PARA LAJES E PISOS</v>
          </cell>
          <cell r="C1866" t="str">
            <v>M</v>
          </cell>
          <cell r="D1866">
            <v>2.5499999999999998</v>
          </cell>
        </row>
        <row r="1867">
          <cell r="A1867">
            <v>39244</v>
          </cell>
          <cell r="B1867" t="str">
            <v>ELETRODUTO PVC FLEXIVEL CORRUGADO, REFORCADO, COR LARANJA, DE 25 MM, PARA LAJES E PISOS</v>
          </cell>
          <cell r="C1867" t="str">
            <v>M</v>
          </cell>
          <cell r="D1867">
            <v>3.45</v>
          </cell>
        </row>
        <row r="1868">
          <cell r="A1868">
            <v>39245</v>
          </cell>
          <cell r="B1868" t="str">
            <v>ELETRODUTO PVC FLEXIVEL CORRUGADO, REFORCADO, COR LARANJA, DE 32 MM, PARA LAJES E PISOS</v>
          </cell>
          <cell r="C1868" t="str">
            <v>M</v>
          </cell>
          <cell r="D1868">
            <v>6.64</v>
          </cell>
        </row>
        <row r="1869">
          <cell r="A1869">
            <v>39255</v>
          </cell>
          <cell r="B1869" t="str">
            <v>ELETRODUTO/CONDULETE DE PVC RIGIDO, LISO, COR CINZA, DE 1", PARA INSTALACOES APARENTES (NBR 5410)</v>
          </cell>
          <cell r="C1869" t="str">
            <v>M</v>
          </cell>
          <cell r="D1869">
            <v>18.39</v>
          </cell>
        </row>
        <row r="1870">
          <cell r="A1870">
            <v>39254</v>
          </cell>
          <cell r="B1870" t="str">
            <v>ELETRODUTO/CONDULETE DE PVC RIGIDO, LISO, COR CINZA, DE 1/2", PARA INSTALACOES APARENTES (NBR 5410)</v>
          </cell>
          <cell r="C1870" t="str">
            <v>M</v>
          </cell>
          <cell r="D1870">
            <v>9.94</v>
          </cell>
        </row>
        <row r="1871">
          <cell r="A1871">
            <v>39253</v>
          </cell>
          <cell r="B1871" t="str">
            <v>ELETRODUTO/CONDULETE DE PVC RIGIDO, LISO, COR CINZA, DE 3/4", PARA INSTALACOES APARENTES (NBR 5410)</v>
          </cell>
          <cell r="C1871" t="str">
            <v>M</v>
          </cell>
          <cell r="D1871">
            <v>12.66</v>
          </cell>
        </row>
        <row r="1872">
          <cell r="A1872">
            <v>39246</v>
          </cell>
          <cell r="B1872" t="str">
            <v>ELETRODUTO/DUTO PEAD FLEXIVEL PAREDE SIMPLES, CORRUGACAO HELICOIDAL, COR PRETA, SEM ROSCA, DE 1 1/2", CRC 680 N, PARA CABEAMENTO SUBTERRANEO (NBR 15715)</v>
          </cell>
          <cell r="C1872" t="str">
            <v>M</v>
          </cell>
          <cell r="D1872">
            <v>4.5199999999999996</v>
          </cell>
        </row>
        <row r="1873">
          <cell r="A1873">
            <v>39247</v>
          </cell>
          <cell r="B1873" t="str">
            <v>ELETRODUTO/DUTO PEAD FLEXIVEL PAREDE SIMPLES, CORRUGACAO HELICOIDAL, COR PRETA, SEM ROSCA, DE 1 1/4", CRC 680 N, PARA CABEAMENTO SUBTERRANEO (NBR 15715)</v>
          </cell>
          <cell r="C1873" t="str">
            <v>M</v>
          </cell>
          <cell r="D1873">
            <v>3.94</v>
          </cell>
        </row>
        <row r="1874">
          <cell r="A1874">
            <v>2446</v>
          </cell>
          <cell r="B1874" t="str">
            <v>ELETRODUTO/DUTO PEAD FLEXIVEL PAREDE SIMPLES, CORRUGACAO HELICOIDAL, COR PRETA, SEM ROSCA, DE 2", CRC 680 N, PARA CABEAMENTO SUBTERRANEO (NBR 15715)</v>
          </cell>
          <cell r="C1874" t="str">
            <v>M</v>
          </cell>
          <cell r="D1874">
            <v>6.5</v>
          </cell>
        </row>
        <row r="1875">
          <cell r="A1875">
            <v>2442</v>
          </cell>
          <cell r="B1875" t="str">
            <v>ELETRODUTO/DUTO PEAD FLEXIVEL PAREDE SIMPLES, CORRUGACAO HELICOIDAL, COR PRETA, SEM ROSCA, DE 3", CRC 680 N, PARA CABEAMENTO SUBTERRANEO (NBR 15715)</v>
          </cell>
          <cell r="C1875" t="str">
            <v>M</v>
          </cell>
          <cell r="D1875">
            <v>9.1</v>
          </cell>
        </row>
        <row r="1876">
          <cell r="A1876">
            <v>39248</v>
          </cell>
          <cell r="B1876" t="str">
            <v>ELETRODUTO/DUTO PEAD FLEXIVEL PAREDE SIMPLES, CORRUGACAO HELICOIDAL, COR PRETA, SEM ROSCA, DE 4", CRC 680 N, PARA CABEAMENTO SUBTERRANEO (NBR 15715)</v>
          </cell>
          <cell r="C1876" t="str">
            <v>M</v>
          </cell>
          <cell r="D1876">
            <v>12.69</v>
          </cell>
        </row>
        <row r="1877">
          <cell r="A1877">
            <v>2438</v>
          </cell>
          <cell r="B1877" t="str">
            <v>ELETROTECNICO (HORISTA)</v>
          </cell>
          <cell r="C1877" t="str">
            <v>H</v>
          </cell>
          <cell r="D1877">
            <v>40.630000000000003</v>
          </cell>
        </row>
        <row r="1878">
          <cell r="A1878">
            <v>40922</v>
          </cell>
          <cell r="B1878" t="str">
            <v>ELETROTECNICO (MENSALISTA)</v>
          </cell>
          <cell r="C1878" t="str">
            <v>MES</v>
          </cell>
          <cell r="D1878">
            <v>7118.58</v>
          </cell>
        </row>
        <row r="1879">
          <cell r="A1879">
            <v>44342</v>
          </cell>
          <cell r="B1879" t="str">
            <v>EMENDA INTERNA, TIPO U, BASE LISA, PARA ELETROCALHA, EM CHAPA DE ACO GALVANIZADO ESPESSURA #14, 700 X 50 MM (L X A)</v>
          </cell>
          <cell r="C1879" t="str">
            <v>UN</v>
          </cell>
          <cell r="D1879">
            <v>22.13</v>
          </cell>
        </row>
        <row r="1880">
          <cell r="A1880">
            <v>44343</v>
          </cell>
          <cell r="B1880" t="str">
            <v>EMENDA INTERNA, TIPO U, BASE LISA, PARA ELETROCALHA, EM CHAPA DE ACO GALVANIZADO ESPESSURA #14, 800 X 50 MM (L X A)</v>
          </cell>
          <cell r="C1880" t="str">
            <v>UN</v>
          </cell>
          <cell r="D1880">
            <v>23.98</v>
          </cell>
        </row>
        <row r="1881">
          <cell r="A1881">
            <v>44340</v>
          </cell>
          <cell r="B1881" t="str">
            <v>EMENDA INTERNA, TIPO U, BASE LISA, PARA ELETROCALHA, EM CHAPA DE ACO GALVANIZADO ESPESSURA #16, 500 X 50 MM (L X A)</v>
          </cell>
          <cell r="C1881" t="str">
            <v>UN</v>
          </cell>
          <cell r="D1881">
            <v>15.64</v>
          </cell>
        </row>
        <row r="1882">
          <cell r="A1882">
            <v>44341</v>
          </cell>
          <cell r="B1882" t="str">
            <v>EMENDA INTERNA, TIPO U, BASE LISA, PARA ELETROCALHA, EM CHAPA DE ACO GALVANIZADO ESPESSURA #16, 600 X 50 MM (L X A)</v>
          </cell>
          <cell r="C1882" t="str">
            <v>UN</v>
          </cell>
          <cell r="D1882">
            <v>18.100000000000001</v>
          </cell>
        </row>
        <row r="1883">
          <cell r="A1883">
            <v>44338</v>
          </cell>
          <cell r="B1883" t="str">
            <v>EMENDA INTERNA, TIPO U, BASE LISA, PARA ELETROCALHA, EM CHAPA DE ACO GALVANIZADO ESPESSURA #18, 300 X 50 MM (L X A)</v>
          </cell>
          <cell r="C1883" t="str">
            <v>UN</v>
          </cell>
          <cell r="D1883">
            <v>8.9499999999999993</v>
          </cell>
        </row>
        <row r="1884">
          <cell r="A1884">
            <v>44339</v>
          </cell>
          <cell r="B1884" t="str">
            <v>EMENDA INTERNA, TIPO U, BASE LISA, PARA ELETROCALHA, EM CHAPA DE ACO GALVANIZADO ESPESSURA #18, 400 X 50 MM (L X A)</v>
          </cell>
          <cell r="C1884" t="str">
            <v>UN</v>
          </cell>
          <cell r="D1884">
            <v>10.47</v>
          </cell>
        </row>
        <row r="1885">
          <cell r="A1885">
            <v>44336</v>
          </cell>
          <cell r="B1885" t="str">
            <v>EMENDA INTERNA, TIPO U, BASE LISA, PARA ELETROCALHA, EM CHAPA DE ACO GALVANIZADO ESPESSURA #22, 100 X 50 MM (L X A)</v>
          </cell>
          <cell r="C1885" t="str">
            <v>UN</v>
          </cell>
          <cell r="D1885">
            <v>3.05</v>
          </cell>
        </row>
        <row r="1886">
          <cell r="A1886">
            <v>41834</v>
          </cell>
          <cell r="B1886" t="str">
            <v>EMENDA INTERNA, TIPO U, BASE LISA, PARA ELETROCALHA, EM CHAPA DE ACO GALVANIZADO ESPESSURA #22, 125 X 50 MM (L X A)</v>
          </cell>
          <cell r="C1886" t="str">
            <v>UN</v>
          </cell>
          <cell r="D1886">
            <v>3.84</v>
          </cell>
        </row>
        <row r="1887">
          <cell r="A1887">
            <v>44337</v>
          </cell>
          <cell r="B1887" t="str">
            <v>EMENDA INTERNA, TIPO U, BASE LISA, PARA ELETROCALHA, EM CHAPA DE ACO GALVANIZADO ESPESSURA #22, 150 X 50 MM (L X A)</v>
          </cell>
          <cell r="C1887" t="str">
            <v>UN</v>
          </cell>
          <cell r="D1887">
            <v>3.84</v>
          </cell>
        </row>
        <row r="1888">
          <cell r="A1888">
            <v>43964</v>
          </cell>
          <cell r="B1888" t="str">
            <v>EMENDA INTERNA, TIPO U, BASE LISA, PARA ELETROCALHA, EM CHAPA DE ACO GALVANIZADO ESPESSURA #22, 200 X 50 MM (L X A)</v>
          </cell>
          <cell r="C1888" t="str">
            <v>UN</v>
          </cell>
          <cell r="D1888">
            <v>4.05</v>
          </cell>
        </row>
        <row r="1889">
          <cell r="A1889">
            <v>44334</v>
          </cell>
          <cell r="B1889" t="str">
            <v>EMENDA INTERNA, TIPO U, BASE LISA, PARA ELETROCALHA, EM CHAPA DE ACO GALVANIZADO ESPESSURA #22, 250 X 50 MM (L X A)</v>
          </cell>
          <cell r="C1889" t="str">
            <v>UN</v>
          </cell>
          <cell r="D1889">
            <v>5.12</v>
          </cell>
        </row>
        <row r="1890">
          <cell r="A1890">
            <v>44344</v>
          </cell>
          <cell r="B1890" t="str">
            <v>EMENDA INTERNA, TIPO U, BASE LISA, PARA ELETROCALHA, EM CHAPA DE ACO GALVANIZADO ESPESSURA #22, 50 X 50 MM (L X A)</v>
          </cell>
          <cell r="C1890" t="str">
            <v>UN</v>
          </cell>
          <cell r="D1890">
            <v>2.74</v>
          </cell>
        </row>
        <row r="1891">
          <cell r="A1891">
            <v>44335</v>
          </cell>
          <cell r="B1891" t="str">
            <v>EMENDA INTERNA, TIPO U, BASE LISA, PARA ELETROCALHA, EM CHAPA DE ACO GALVANIZADO ESPESSURA #22, 75 X 50 MM (L X A)</v>
          </cell>
          <cell r="C1891" t="str">
            <v>UN</v>
          </cell>
          <cell r="D1891">
            <v>2.95</v>
          </cell>
        </row>
        <row r="1892">
          <cell r="A1892">
            <v>12624</v>
          </cell>
          <cell r="B1892" t="str">
            <v>EMENDA PARA CALHA PLUVIAL, PVC, DIAMETRO ENTRE 119 E 170 MM, PARA DRENAGEM PLUVIAL PREDIAL</v>
          </cell>
          <cell r="C1892" t="str">
            <v>UN</v>
          </cell>
          <cell r="D1892">
            <v>36.590000000000003</v>
          </cell>
        </row>
        <row r="1893">
          <cell r="A1893">
            <v>517</v>
          </cell>
          <cell r="B1893" t="str">
            <v>EMULSAO ASFALTICA ANIONICA</v>
          </cell>
          <cell r="C1893" t="str">
            <v>L</v>
          </cell>
          <cell r="D1893">
            <v>8.7200000000000006</v>
          </cell>
        </row>
        <row r="1894">
          <cell r="A1894">
            <v>37534</v>
          </cell>
          <cell r="B1894" t="str">
            <v>EMULSAO EXPLOSIVA EM CARTUCHOS DE 1" X 12", DENSIDADE 1.15 G/CM3, INICIACAO ESPOLETA N. 8 / CORDEL</v>
          </cell>
          <cell r="C1894" t="str">
            <v>KG</v>
          </cell>
          <cell r="D1894">
            <v>21.31</v>
          </cell>
        </row>
        <row r="1895">
          <cell r="A1895">
            <v>37535</v>
          </cell>
          <cell r="B1895" t="str">
            <v>EMULSAO EXPLOSIVA EM CARTUCHOS DE 1" X 24", DENSIDADE 1.15 G/CM3, INICIACAO ESPOLETA N. 8 / CORDEL</v>
          </cell>
          <cell r="C1895" t="str">
            <v>KG</v>
          </cell>
          <cell r="D1895">
            <v>21.31</v>
          </cell>
        </row>
        <row r="1896">
          <cell r="A1896">
            <v>37533</v>
          </cell>
          <cell r="B1896" t="str">
            <v>EMULSAO EXPLOSIVA EM CARTUCHOS DE 1" X 8", DENSIDADE 1.15 G/CM3, INICIACAO ESPOLETA N. 8 / CORDEL</v>
          </cell>
          <cell r="C1896" t="str">
            <v>KG</v>
          </cell>
          <cell r="D1896">
            <v>21.31</v>
          </cell>
        </row>
        <row r="1897">
          <cell r="A1897">
            <v>37537</v>
          </cell>
          <cell r="B1897" t="str">
            <v>EMULSAO EXPLOSIVA EM CARTUCHOS DE 2 1/2" X 24", DENSIDADE 1.15 G/CM3, INICIACAO ESPOLETA N. 8 / CORDEL</v>
          </cell>
          <cell r="C1897" t="str">
            <v>KG</v>
          </cell>
          <cell r="D1897">
            <v>16.13</v>
          </cell>
        </row>
        <row r="1898">
          <cell r="A1898">
            <v>37536</v>
          </cell>
          <cell r="B1898" t="str">
            <v>EMULSAO EXPLOSIVA EM CARTUCHOS DE 2 1/4" X 24", DENSIDADE 1.15 G/CM3, INICIACAO ESPOLETA N. 8 / CORDEL</v>
          </cell>
          <cell r="C1898" t="str">
            <v>KG</v>
          </cell>
          <cell r="D1898">
            <v>16.13</v>
          </cell>
        </row>
        <row r="1899">
          <cell r="A1899">
            <v>37532</v>
          </cell>
          <cell r="B1899" t="str">
            <v>EMULSAO EXPLOSIVA EM CARTUCHOS DE 2" X 24", DENSIDADE 1.15 G/CM3, INICIACAO ESPOLETA N. 8 / CORDEL</v>
          </cell>
          <cell r="C1899" t="str">
            <v>KG</v>
          </cell>
          <cell r="D1899">
            <v>16.13</v>
          </cell>
        </row>
        <row r="1900">
          <cell r="A1900">
            <v>2696</v>
          </cell>
          <cell r="B1900" t="str">
            <v>ENCANADOR OU BOMBEIRO HIDRAULICO (HORISTA)</v>
          </cell>
          <cell r="C1900" t="str">
            <v>H</v>
          </cell>
          <cell r="D1900">
            <v>31.3</v>
          </cell>
        </row>
        <row r="1901">
          <cell r="A1901">
            <v>40928</v>
          </cell>
          <cell r="B1901" t="str">
            <v>ENCANADOR OU BOMBEIRO HIDRAULICO (MENSALISTA)</v>
          </cell>
          <cell r="C1901" t="str">
            <v>MES</v>
          </cell>
          <cell r="D1901">
            <v>5483.44</v>
          </cell>
        </row>
        <row r="1902">
          <cell r="A1902">
            <v>4083</v>
          </cell>
          <cell r="B1902" t="str">
            <v>ENCARREGADO GERAL DE OBRAS (HORISTA)</v>
          </cell>
          <cell r="C1902" t="str">
            <v>H</v>
          </cell>
          <cell r="D1902">
            <v>46.11</v>
          </cell>
        </row>
        <row r="1903">
          <cell r="A1903">
            <v>40818</v>
          </cell>
          <cell r="B1903" t="str">
            <v>ENCARREGADO GERAL DE OBRAS (MENSALISTA)</v>
          </cell>
          <cell r="C1903" t="str">
            <v>MES</v>
          </cell>
          <cell r="D1903">
            <v>8076.1</v>
          </cell>
        </row>
        <row r="1904">
          <cell r="A1904">
            <v>43146</v>
          </cell>
          <cell r="B1904" t="str">
            <v>ENDURECEDOR MINERAL DE BASE CIMENTICIA PARA PISO DE CONCRETO</v>
          </cell>
          <cell r="C1904" t="str">
            <v>KG</v>
          </cell>
          <cell r="D1904">
            <v>8.27</v>
          </cell>
        </row>
        <row r="1905">
          <cell r="A1905">
            <v>2705</v>
          </cell>
          <cell r="B1905" t="str">
            <v>ENERGIA ELETRICA ATE 2000 KWH INDUSTRIAL, SEM DEMANDA</v>
          </cell>
          <cell r="C1905" t="str">
            <v>KWH</v>
          </cell>
          <cell r="D1905">
            <v>0.87</v>
          </cell>
        </row>
        <row r="1906">
          <cell r="A1906">
            <v>14250</v>
          </cell>
          <cell r="B1906" t="str">
            <v>ENERGIA ELETRICA COMERCIAL, BAIXA TENSAO, RELATIVA AO CONSUMO DE ATE 100 KWH, INCLUINDO ICMS, PIS/PASEP E COFINS</v>
          </cell>
          <cell r="C1906" t="str">
            <v>KWH</v>
          </cell>
          <cell r="D1906">
            <v>0.89</v>
          </cell>
        </row>
        <row r="1907">
          <cell r="A1907">
            <v>11683</v>
          </cell>
          <cell r="B1907" t="str">
            <v>ENGATE / RABICHO FLEXIVEL INOX 1/2" X 30 CM</v>
          </cell>
          <cell r="C1907" t="str">
            <v>UN</v>
          </cell>
          <cell r="D1907">
            <v>41.25</v>
          </cell>
        </row>
        <row r="1908">
          <cell r="A1908">
            <v>11684</v>
          </cell>
          <cell r="B1908" t="str">
            <v>ENGATE / RABICHO FLEXIVEL INOX 1/2" X 40 CM</v>
          </cell>
          <cell r="C1908" t="str">
            <v>UN</v>
          </cell>
          <cell r="D1908">
            <v>45.15</v>
          </cell>
        </row>
        <row r="1909">
          <cell r="A1909">
            <v>6141</v>
          </cell>
          <cell r="B1909" t="str">
            <v>ENGATE/RABICHO FLEXIVEL PLASTICO (PVC OU ABS) BRANCO 1/2" X 30 CM</v>
          </cell>
          <cell r="C1909" t="str">
            <v>UN</v>
          </cell>
          <cell r="D1909">
            <v>6.59</v>
          </cell>
        </row>
        <row r="1910">
          <cell r="A1910">
            <v>11681</v>
          </cell>
          <cell r="B1910" t="str">
            <v>ENGATE/RABICHO FLEXIVEL PLASTICO (PVC OU ABS) BRANCO 1/2" X 40 CM</v>
          </cell>
          <cell r="C1910" t="str">
            <v>UN</v>
          </cell>
          <cell r="D1910">
            <v>8.31</v>
          </cell>
        </row>
        <row r="1911">
          <cell r="A1911">
            <v>2706</v>
          </cell>
          <cell r="B1911" t="str">
            <v>ENGENHEIRO CIVIL DE OBRA JUNIOR (HORISTA)</v>
          </cell>
          <cell r="C1911" t="str">
            <v>H</v>
          </cell>
          <cell r="D1911">
            <v>126.37</v>
          </cell>
        </row>
        <row r="1912">
          <cell r="A1912">
            <v>40811</v>
          </cell>
          <cell r="B1912" t="str">
            <v>ENGENHEIRO CIVIL DE OBRA JUNIOR (MENSALISTA)</v>
          </cell>
          <cell r="C1912" t="str">
            <v>MES</v>
          </cell>
          <cell r="D1912">
            <v>22133.8</v>
          </cell>
        </row>
        <row r="1913">
          <cell r="A1913">
            <v>2707</v>
          </cell>
          <cell r="B1913" t="str">
            <v>ENGENHEIRO CIVIL DE OBRA PLENO (HORISTA)</v>
          </cell>
          <cell r="C1913" t="str">
            <v>H</v>
          </cell>
          <cell r="D1913">
            <v>128.55000000000001</v>
          </cell>
        </row>
        <row r="1914">
          <cell r="A1914">
            <v>40813</v>
          </cell>
          <cell r="B1914" t="str">
            <v>ENGENHEIRO CIVIL DE OBRA PLENO (MENSALISTA)</v>
          </cell>
          <cell r="C1914" t="str">
            <v>MES</v>
          </cell>
          <cell r="D1914">
            <v>22515.91</v>
          </cell>
        </row>
        <row r="1915">
          <cell r="A1915">
            <v>2708</v>
          </cell>
          <cell r="B1915" t="str">
            <v>ENGENHEIRO CIVIL DE OBRA SENIOR (HORISTA)</v>
          </cell>
          <cell r="C1915" t="str">
            <v>H</v>
          </cell>
          <cell r="D1915">
            <v>180.07</v>
          </cell>
        </row>
        <row r="1916">
          <cell r="A1916">
            <v>40814</v>
          </cell>
          <cell r="B1916" t="str">
            <v>ENGENHEIRO CIVIL DE OBRA SENIOR (MENSALISTA)</v>
          </cell>
          <cell r="C1916" t="str">
            <v>MES</v>
          </cell>
          <cell r="D1916">
            <v>31540.2</v>
          </cell>
        </row>
        <row r="1917">
          <cell r="A1917">
            <v>38403</v>
          </cell>
          <cell r="B1917" t="str">
            <v>ENXADA ESTREITA, EM ACO, *25 X 23* CM, COM CABO DE MADEIRA DE *150* CM</v>
          </cell>
          <cell r="C1917" t="str">
            <v>UN</v>
          </cell>
          <cell r="D1917">
            <v>74.459999999999994</v>
          </cell>
        </row>
        <row r="1918">
          <cell r="A1918">
            <v>43482</v>
          </cell>
          <cell r="B1918" t="str">
            <v>EPI - FAMILIA ALMOXARIFE - HORISTA (ENCARGOS COMPLEMENTARES - COLETADO CAIXA)</v>
          </cell>
          <cell r="C1918" t="str">
            <v>H</v>
          </cell>
          <cell r="D1918">
            <v>0.81</v>
          </cell>
        </row>
        <row r="1919">
          <cell r="A1919">
            <v>43494</v>
          </cell>
          <cell r="B1919" t="str">
            <v>EPI - FAMILIA ALMOXARIFE - MENSALISTA (ENCARGOS COMPLEMENTARES - COLETADO CAIXA)</v>
          </cell>
          <cell r="C1919" t="str">
            <v>MES</v>
          </cell>
          <cell r="D1919">
            <v>153.54</v>
          </cell>
        </row>
        <row r="1920">
          <cell r="A1920">
            <v>43483</v>
          </cell>
          <cell r="B1920" t="str">
            <v>EPI - FAMILIA CARPINTEIRO DE FORMAS - HORISTA (ENCARGOS COMPLEMENTARES - COLETADO CAIXA)</v>
          </cell>
          <cell r="C1920" t="str">
            <v>H</v>
          </cell>
          <cell r="D1920">
            <v>1.43</v>
          </cell>
        </row>
        <row r="1921">
          <cell r="A1921">
            <v>43495</v>
          </cell>
          <cell r="B1921" t="str">
            <v>EPI - FAMILIA CARPINTEIRO DE FORMAS - MENSALISTA (ENCARGOS COMPLEMENTARES - COLETADO CAIXA)</v>
          </cell>
          <cell r="C1921" t="str">
            <v>MES</v>
          </cell>
          <cell r="D1921">
            <v>270.51</v>
          </cell>
        </row>
        <row r="1922">
          <cell r="A1922">
            <v>43484</v>
          </cell>
          <cell r="B1922" t="str">
            <v>EPI - FAMILIA ELETRICISTA - HORISTA (ENCARGOS COMPLEMENTARES - COLETADO CAIXA)</v>
          </cell>
          <cell r="C1922" t="str">
            <v>H</v>
          </cell>
          <cell r="D1922">
            <v>1.26</v>
          </cell>
        </row>
        <row r="1923">
          <cell r="A1923">
            <v>43496</v>
          </cell>
          <cell r="B1923" t="str">
            <v>EPI - FAMILIA ELETRICISTA - MENSALISTA (ENCARGOS COMPLEMENTARES - COLETADO CAIXA)</v>
          </cell>
          <cell r="C1923" t="str">
            <v>MES</v>
          </cell>
          <cell r="D1923">
            <v>238.02</v>
          </cell>
        </row>
        <row r="1924">
          <cell r="A1924">
            <v>43485</v>
          </cell>
          <cell r="B1924" t="str">
            <v>EPI - FAMILIA ENCANADOR - HORISTA (ENCARGOS COMPLEMENTARES - COLETADO CAIXA)</v>
          </cell>
          <cell r="C1924" t="str">
            <v>H</v>
          </cell>
          <cell r="D1924">
            <v>1.1299999999999999</v>
          </cell>
        </row>
        <row r="1925">
          <cell r="A1925">
            <v>43497</v>
          </cell>
          <cell r="B1925" t="str">
            <v>EPI - FAMILIA ENCANADOR - MENSALISTA (ENCARGOS COMPLEMENTARES - COLETADO CAIXA)</v>
          </cell>
          <cell r="C1925" t="str">
            <v>MES</v>
          </cell>
          <cell r="D1925">
            <v>212.45</v>
          </cell>
        </row>
        <row r="1926">
          <cell r="A1926">
            <v>43487</v>
          </cell>
          <cell r="B1926" t="str">
            <v>EPI - FAMILIA ENCARREGADO GERAL - HORISTA (ENCARGOS COMPLEMENTARES - COLETADO CAIXA)</v>
          </cell>
          <cell r="C1926" t="str">
            <v>H</v>
          </cell>
          <cell r="D1926">
            <v>1.28</v>
          </cell>
        </row>
        <row r="1927">
          <cell r="A1927">
            <v>43499</v>
          </cell>
          <cell r="B1927" t="str">
            <v>EPI - FAMILIA ENCARREGADO GERAL - MENSALISTA (ENCARGOS COMPLEMENTARES - COLETADO CAIXA)</v>
          </cell>
          <cell r="C1927" t="str">
            <v>MES</v>
          </cell>
          <cell r="D1927">
            <v>241.99</v>
          </cell>
        </row>
        <row r="1928">
          <cell r="A1928">
            <v>43486</v>
          </cell>
          <cell r="B1928" t="str">
            <v>EPI - FAMILIA ENGENHEIRO CIVIL - HORISTA (ENCARGOS COMPLEMENTARES - COLETADO CAIXA)</v>
          </cell>
          <cell r="C1928" t="str">
            <v>H</v>
          </cell>
          <cell r="D1928">
            <v>0.77</v>
          </cell>
        </row>
        <row r="1929">
          <cell r="A1929">
            <v>43498</v>
          </cell>
          <cell r="B1929" t="str">
            <v>EPI - FAMILIA ENGENHEIRO CIVIL - MENSALISTA (ENCARGOS COMPLEMENTARES - COLETADO CAIXA)</v>
          </cell>
          <cell r="C1929" t="str">
            <v>MES</v>
          </cell>
          <cell r="D1929">
            <v>146</v>
          </cell>
        </row>
        <row r="1930">
          <cell r="A1930">
            <v>43488</v>
          </cell>
          <cell r="B1930" t="str">
            <v>EPI - FAMILIA OPERADOR ESCAVADEIRA - HORISTA (ENCARGOS COMPLEMENTARES - COLETADO CAIXA)</v>
          </cell>
          <cell r="C1930" t="str">
            <v>H</v>
          </cell>
          <cell r="D1930">
            <v>0.89</v>
          </cell>
        </row>
        <row r="1931">
          <cell r="A1931">
            <v>43500</v>
          </cell>
          <cell r="B1931" t="str">
            <v>EPI - FAMILIA OPERADOR ESCAVADEIRA - MENSALISTA (ENCARGOS COMPLEMENTARES - COLETADO CAIXA)</v>
          </cell>
          <cell r="C1931" t="str">
            <v>MES</v>
          </cell>
          <cell r="D1931">
            <v>167.95</v>
          </cell>
        </row>
        <row r="1932">
          <cell r="A1932">
            <v>43489</v>
          </cell>
          <cell r="B1932" t="str">
            <v>EPI - FAMILIA PEDREIRO - HORISTA (ENCARGOS COMPLEMENTARES - COLETADO CAIXA)</v>
          </cell>
          <cell r="C1932" t="str">
            <v>H</v>
          </cell>
          <cell r="D1932">
            <v>1.31</v>
          </cell>
        </row>
        <row r="1933">
          <cell r="A1933">
            <v>43501</v>
          </cell>
          <cell r="B1933" t="str">
            <v>EPI - FAMILIA PEDREIRO - MENSALISTA (ENCARGOS COMPLEMENTARES - COLETADO CAIXA)</v>
          </cell>
          <cell r="C1933" t="str">
            <v>MES</v>
          </cell>
          <cell r="D1933">
            <v>247.11</v>
          </cell>
        </row>
        <row r="1934">
          <cell r="A1934">
            <v>43490</v>
          </cell>
          <cell r="B1934" t="str">
            <v>EPI - FAMILIA PINTOR - HORISTA (ENCARGOS COMPLEMENTARES - COLETADO CAIXA)</v>
          </cell>
          <cell r="C1934" t="str">
            <v>H</v>
          </cell>
          <cell r="D1934">
            <v>1.85</v>
          </cell>
        </row>
        <row r="1935">
          <cell r="A1935">
            <v>43502</v>
          </cell>
          <cell r="B1935" t="str">
            <v>EPI - FAMILIA PINTOR - MENSALISTA (ENCARGOS COMPLEMENTARES - COLETADO CAIXA)</v>
          </cell>
          <cell r="C1935" t="str">
            <v>MES</v>
          </cell>
          <cell r="D1935">
            <v>348.39</v>
          </cell>
        </row>
        <row r="1936">
          <cell r="A1936">
            <v>43491</v>
          </cell>
          <cell r="B1936" t="str">
            <v>EPI - FAMILIA SERVENTE - HORISTA (ENCARGOS COMPLEMENTARES - COLETADO CAIXA)</v>
          </cell>
          <cell r="C1936" t="str">
            <v>H</v>
          </cell>
          <cell r="D1936">
            <v>1.39</v>
          </cell>
        </row>
        <row r="1937">
          <cell r="A1937">
            <v>43503</v>
          </cell>
          <cell r="B1937" t="str">
            <v>EPI - FAMILIA SERVENTE - MENSALISTA (ENCARGOS COMPLEMENTARES - COLETADO CAIXA)</v>
          </cell>
          <cell r="C1937" t="str">
            <v>MES</v>
          </cell>
          <cell r="D1937">
            <v>261.93</v>
          </cell>
        </row>
        <row r="1938">
          <cell r="A1938">
            <v>43492</v>
          </cell>
          <cell r="B1938" t="str">
            <v>EPI - FAMILIA SOLDADOR - HORISTA (ENCARGOS COMPLEMENTARES - COLETADO CAIXA)</v>
          </cell>
          <cell r="C1938" t="str">
            <v>H</v>
          </cell>
          <cell r="D1938">
            <v>1.82</v>
          </cell>
        </row>
        <row r="1939">
          <cell r="A1939">
            <v>43504</v>
          </cell>
          <cell r="B1939" t="str">
            <v>EPI - FAMILIA SOLDADOR - MENSALISTA (ENCARGOS COMPLEMENTARES - COLETADO CAIXA)</v>
          </cell>
          <cell r="C1939" t="str">
            <v>MES</v>
          </cell>
          <cell r="D1939">
            <v>342.83</v>
          </cell>
        </row>
        <row r="1940">
          <cell r="A1940">
            <v>43493</v>
          </cell>
          <cell r="B1940" t="str">
            <v>EPI - FAMILIA TOPOGRAFO - HORISTA (ENCARGOS COMPLEMENTARES - COLETADO CAIXA)</v>
          </cell>
          <cell r="C1940" t="str">
            <v>H</v>
          </cell>
          <cell r="D1940">
            <v>0.74</v>
          </cell>
        </row>
        <row r="1941">
          <cell r="A1941">
            <v>43505</v>
          </cell>
          <cell r="B1941" t="str">
            <v>EPI - FAMILIA TOPOGRAFO - MENSALISTA (ENCARGOS COMPLEMENTARES - COLETADO CAIXA)</v>
          </cell>
          <cell r="C1941" t="str">
            <v>MES</v>
          </cell>
          <cell r="D1941">
            <v>138.97999999999999</v>
          </cell>
        </row>
        <row r="1942">
          <cell r="A1942">
            <v>38476</v>
          </cell>
          <cell r="B1942" t="str">
            <v>ESCADA DUPLA DE ABRIR EM ALUMINIO, COM SAPATAS DE BORRACHA, *2,30* X *0,57* M (ALTURA UTIL X LARGURA MINIMA), MODELO PINTOR, 8 DEGRAUS, CAPACIDADE *100* KG</v>
          </cell>
          <cell r="C1942" t="str">
            <v>UN</v>
          </cell>
          <cell r="D1942">
            <v>284.97000000000003</v>
          </cell>
        </row>
        <row r="1943">
          <cell r="A1943">
            <v>38477</v>
          </cell>
          <cell r="B1943" t="str">
            <v>ESCADA EXTENSIVEL EM ALUMINIO, COM SAPATAS DE BORRACHA, ALTURA FECHADA 3,60 M, ALTURA ESTENDIDA DE 6,0 A 6,30 M, LARGURA MINIMA DE 35 CM, CACIDADE *120* KG</v>
          </cell>
          <cell r="C1943" t="str">
            <v>UN</v>
          </cell>
          <cell r="D1943">
            <v>755.63</v>
          </cell>
        </row>
        <row r="1944">
          <cell r="A1944">
            <v>45112</v>
          </cell>
          <cell r="B1944" t="str">
            <v>ESCAVADEIRA HIDRAULICA DE BRACO LONGO (LONGO ALCANCE) SOBRE ESTEIRAS, CACAMBA 0,52 M3, PESO OPERACIONAL 24 T, POTENCIA LIQUIDA 155 HP</v>
          </cell>
          <cell r="C1944" t="str">
            <v>UN</v>
          </cell>
          <cell r="D1944">
            <v>1095447.78</v>
          </cell>
        </row>
        <row r="1945">
          <cell r="A1945">
            <v>14525</v>
          </cell>
          <cell r="B1945" t="str">
            <v>ESCAVADEIRA HIDRAULICA SOBRE ESTEIRAS COM CACAMBA DE 1,20 M3, PESO OPERACIONAL 21 T, POTENCIA BRUTA 155 HP</v>
          </cell>
          <cell r="C1945" t="str">
            <v>UN</v>
          </cell>
          <cell r="D1945">
            <v>952387.43</v>
          </cell>
        </row>
        <row r="1946">
          <cell r="A1946">
            <v>10685</v>
          </cell>
          <cell r="B1946" t="str">
            <v>ESCAVADEIRA HIDRAULICA SOBRE ESTEIRAS, CACAMBA 0,80M3, PESO OPERACIONAL 17T, POTENCIA BRUTA 111HP</v>
          </cell>
          <cell r="C1946" t="str">
            <v>UN</v>
          </cell>
          <cell r="D1946">
            <v>841680</v>
          </cell>
        </row>
        <row r="1947">
          <cell r="A1947">
            <v>40636</v>
          </cell>
          <cell r="B1947" t="str">
            <v>ESCAVADEIRA HIDRAULICA SOBRE ESTEIRAS, CAPACIDADE DA CACAMBA ENTRE 1,20 E 1,50 M3, PESO OPERACIONAL ENTRE 20,00 E 22,00 TON, POTENCIA LIQUIDA ENTRE 150 E 155 HP, EQUIPADA COM CLAMSHELL</v>
          </cell>
          <cell r="C1947" t="str">
            <v>UN</v>
          </cell>
          <cell r="D1947">
            <v>1165515.28</v>
          </cell>
        </row>
        <row r="1948">
          <cell r="A1948">
            <v>4111</v>
          </cell>
          <cell r="B1948" t="str">
            <v>ESCORA PRE-MOLDADA EM CONCRETO, *10 X 10* CM, H = 2,30M</v>
          </cell>
          <cell r="C1948" t="str">
            <v>UN</v>
          </cell>
          <cell r="D1948">
            <v>47.59</v>
          </cell>
        </row>
        <row r="1949">
          <cell r="A1949">
            <v>44538</v>
          </cell>
          <cell r="B1949" t="str">
            <v>ESCOVA CIRCULAR EM ACO LATONADO, 6 X 1" (DIAMETRO X ESPESSURA), FURO DE 1 1/4", FIO ONDULADO *0,30* MM</v>
          </cell>
          <cell r="C1949" t="str">
            <v>UN</v>
          </cell>
          <cell r="D1949">
            <v>62.69</v>
          </cell>
        </row>
        <row r="1950">
          <cell r="A1950">
            <v>12</v>
          </cell>
          <cell r="B1950" t="str">
            <v>ESCOVA DE ACO, COM CABO, *4 X 15* FILEIRAS DE CERDAS</v>
          </cell>
          <cell r="C1950" t="str">
            <v>UN</v>
          </cell>
          <cell r="D1950">
            <v>7.9</v>
          </cell>
        </row>
        <row r="1951">
          <cell r="A1951">
            <v>37554</v>
          </cell>
          <cell r="B1951" t="str">
            <v>ESGUICHO JATO REGULAVEL, TIPO ELKHART, ENGATE RAPIDO 1 1/2", PARA COMBATE A INCENDIO</v>
          </cell>
          <cell r="C1951" t="str">
            <v>UN</v>
          </cell>
          <cell r="D1951">
            <v>387.54</v>
          </cell>
        </row>
        <row r="1952">
          <cell r="A1952">
            <v>37555</v>
          </cell>
          <cell r="B1952" t="str">
            <v>ESGUICHO JATO REGULAVEL, TIPO ELKHART, ENGATE RAPIDO 2 1/2", PARA COMBATE A INCENDIO</v>
          </cell>
          <cell r="C1952" t="str">
            <v>UN</v>
          </cell>
          <cell r="D1952">
            <v>471.42</v>
          </cell>
        </row>
        <row r="1953">
          <cell r="A1953">
            <v>10902</v>
          </cell>
          <cell r="B1953" t="str">
            <v>ESGUICHO TIPO JATO SOLIDO, EM LATAO, ENGATE RAPIDO 1 1/2" X 13 MM, PARA MANGUEIRA EM INSTALACAO PREDIAL COMBATE A INCENDIO</v>
          </cell>
          <cell r="C1953" t="str">
            <v>UN</v>
          </cell>
          <cell r="D1953">
            <v>118.29</v>
          </cell>
        </row>
        <row r="1954">
          <cell r="A1954">
            <v>20965</v>
          </cell>
          <cell r="B1954" t="str">
            <v>ESGUICHO TIPO JATO SOLIDO, EM LATAO, ENGATE RAPIDO 1 1/2" X 16 MM, PARA MANGUEIRA EM INSTALACAO PREDIAL COMBATE A INCENDIO</v>
          </cell>
          <cell r="C1954" t="str">
            <v>UN</v>
          </cell>
          <cell r="D1954">
            <v>119.39</v>
          </cell>
        </row>
        <row r="1955">
          <cell r="A1955">
            <v>20966</v>
          </cell>
          <cell r="B1955" t="str">
            <v>ESGUICHO TIPO JATO SOLIDO, EM LATAO, ENGATE RAPIDO 1 1/2" X 19 MM, PARA MANGUEIRA EM INSTALACAO PREDIAL COMBATE A INCENDIO</v>
          </cell>
          <cell r="C1955" t="str">
            <v>UN</v>
          </cell>
          <cell r="D1955">
            <v>128.55000000000001</v>
          </cell>
        </row>
        <row r="1956">
          <cell r="A1956">
            <v>10903</v>
          </cell>
          <cell r="B1956" t="str">
            <v>ESGUICHO TIPO JATO SOLIDO, EM LATAO, ENGATE RAPIDO 2 1/2" X 13 MM, PARA MANGUEIRA EM INSTALACAO PREDIAL COMBATE A INCENDIO</v>
          </cell>
          <cell r="C1956" t="str">
            <v>UN</v>
          </cell>
          <cell r="D1956">
            <v>194.85</v>
          </cell>
        </row>
        <row r="1957">
          <cell r="A1957">
            <v>20967</v>
          </cell>
          <cell r="B1957" t="str">
            <v>ESGUICHO TIPO JATO SOLIDO, EM LATAO, ENGATE RAPIDO 2 1/2" X 16 MM, PARA MANGUEIRA EM INSTALACAO PREDIAL COMBATE A INCENDIO</v>
          </cell>
          <cell r="C1957" t="str">
            <v>UN</v>
          </cell>
          <cell r="D1957">
            <v>194.85</v>
          </cell>
        </row>
        <row r="1958">
          <cell r="A1958">
            <v>20968</v>
          </cell>
          <cell r="B1958" t="str">
            <v>ESGUICHO TIPO JATO SOLIDO, EM LATAO, ENGATE RAPIDO 2 1/2" X 19 MM, PARA MANGUEIRA EM INSTALACAO PREDIAL COMBATE A INCENDIO</v>
          </cell>
          <cell r="C1958" t="str">
            <v>UN</v>
          </cell>
          <cell r="D1958">
            <v>213.71</v>
          </cell>
        </row>
        <row r="1959">
          <cell r="A1959">
            <v>39017</v>
          </cell>
          <cell r="B1959" t="str">
            <v>ESPACADOR / DISTANCIADOR CIRCULAR COM ENTRADA LATERAL, EM PLASTICO, PARA VERGALHAO *4,2 A 12,5* MM, COBRIMENTO 20 MM</v>
          </cell>
          <cell r="C1959" t="str">
            <v>UN</v>
          </cell>
          <cell r="D1959">
            <v>0.22</v>
          </cell>
        </row>
        <row r="1960">
          <cell r="A1960">
            <v>39315</v>
          </cell>
          <cell r="B1960" t="str">
            <v>ESPACADOR / DISTANCIADOR TIPO GARRA DUPLA, EM PLASTICO, COBRIMENTO *20* MM, PARA FERRAGENS DE LAJES E FUNDO DE VIGAS</v>
          </cell>
          <cell r="C1960" t="str">
            <v>UN</v>
          </cell>
          <cell r="D1960">
            <v>0.36</v>
          </cell>
        </row>
        <row r="1961">
          <cell r="A1961">
            <v>39016</v>
          </cell>
          <cell r="B1961" t="str">
            <v>ESPACADOR / DISTANCIADOR TIPO PINO EM PLASTICO, PARA VERGALHAO ATE 10 MM, PARA APOIO DE ARMADURA</v>
          </cell>
          <cell r="C1961" t="str">
            <v>UN</v>
          </cell>
          <cell r="D1961">
            <v>0.36</v>
          </cell>
        </row>
        <row r="1962">
          <cell r="A1962">
            <v>39481</v>
          </cell>
          <cell r="B1962" t="str">
            <v>ESPACADOR OU DISTANCIADOR, EM PLASTICO, TIPO APOIO DE CORDOALHA (CARANGUEJO), PARA ARMADURA NEGATIVA E PROTENSAO, COBRIMENTO 50 MM</v>
          </cell>
          <cell r="C1962" t="str">
            <v>UN</v>
          </cell>
          <cell r="D1962">
            <v>1.76</v>
          </cell>
        </row>
        <row r="1963">
          <cell r="A1963">
            <v>39013</v>
          </cell>
          <cell r="B1963" t="str">
            <v>ESPACADOR/SEPARADOR /CENTRALIZADOR DE BARRA DE ACO, PLASTICO, (CHUMBADOR TIPO CARAMBOLA - CB), DIAMETRO INTERNO ATE 20 MM</v>
          </cell>
          <cell r="C1963" t="str">
            <v>UN</v>
          </cell>
          <cell r="D1963">
            <v>1.5</v>
          </cell>
        </row>
        <row r="1964">
          <cell r="A1964">
            <v>44919</v>
          </cell>
          <cell r="B1964" t="str">
            <v>ESPACADOR/SEPARADOR /CENTRALIZADOR DE BARRA DE ACO, PLASTICO, (CHUMBADOR TIPO CARAMBOLA - CB), DIAMETRO INTERNO ENTRE 25 A 32 MM</v>
          </cell>
          <cell r="C1964" t="str">
            <v>UN</v>
          </cell>
          <cell r="D1964">
            <v>2.8</v>
          </cell>
        </row>
        <row r="1965">
          <cell r="A1965">
            <v>40433</v>
          </cell>
          <cell r="B1965" t="str">
            <v>ESPACADOR/SEPARADOR DE CORDOALHA TIPO DISCO 12 FUROS DE 14 MM, PARA TIRANTES</v>
          </cell>
          <cell r="C1965" t="str">
            <v>UN</v>
          </cell>
          <cell r="D1965">
            <v>1.55</v>
          </cell>
        </row>
        <row r="1966">
          <cell r="A1966">
            <v>20219</v>
          </cell>
          <cell r="B1966" t="str">
            <v>ESPARGIDOR DE ASFALTO PRESSURIZADO, REBOCAVEL, TANQUE DE 2500 L, PNEUMATICO, COM MOTOR A GASOLINA 3,4HP</v>
          </cell>
          <cell r="C1966" t="str">
            <v>UN</v>
          </cell>
          <cell r="D1966">
            <v>140400</v>
          </cell>
        </row>
        <row r="1967">
          <cell r="A1967">
            <v>36484</v>
          </cell>
          <cell r="B1967" t="str">
            <v>ESPARGIDOR DE ASFALTO PRESSURIZADO, TANQUE 6 M3 COM ISOLACAO TERMICA, AQUECIDO COM 2 MACARICOS, COM BARRA ESPARGIDORA 3,60 M, A SER MONTADO SOBRE CAMINHAO</v>
          </cell>
          <cell r="C1967" t="str">
            <v>UN</v>
          </cell>
          <cell r="D1967">
            <v>298043.63</v>
          </cell>
        </row>
        <row r="1968">
          <cell r="A1968">
            <v>38368</v>
          </cell>
          <cell r="B1968" t="str">
            <v>ESPATULA DE PLASTICO LISA, LARGURA *10* CM</v>
          </cell>
          <cell r="C1968" t="str">
            <v>UN</v>
          </cell>
          <cell r="D1968">
            <v>7.55</v>
          </cell>
        </row>
        <row r="1969">
          <cell r="A1969">
            <v>38367</v>
          </cell>
          <cell r="B1969" t="str">
            <v>ESPATULA EM ACO INOX COM CABO DE MADEIRA E LARGURA DE *8* CM</v>
          </cell>
          <cell r="C1969" t="str">
            <v>UN</v>
          </cell>
          <cell r="D1969">
            <v>14.11</v>
          </cell>
        </row>
        <row r="1970">
          <cell r="A1970">
            <v>38091</v>
          </cell>
          <cell r="B1970" t="str">
            <v>ESPELHO / PLACA CEGA 4" X 2", PARA INSTALACAO DE TOMADAS E INTERRUPTORES</v>
          </cell>
          <cell r="C1970" t="str">
            <v>UN</v>
          </cell>
          <cell r="D1970">
            <v>2.64</v>
          </cell>
        </row>
        <row r="1971">
          <cell r="A1971">
            <v>38095</v>
          </cell>
          <cell r="B1971" t="str">
            <v>ESPELHO / PLACA CEGA 4" X 4", PARA INSTALACAO DE TOMADAS E INTERRUPTORES</v>
          </cell>
          <cell r="C1971" t="str">
            <v>UN</v>
          </cell>
          <cell r="D1971">
            <v>5.58</v>
          </cell>
        </row>
        <row r="1972">
          <cell r="A1972">
            <v>38092</v>
          </cell>
          <cell r="B1972" t="str">
            <v>ESPELHO / PLACA DE 1 POSTO 4" X 2", PARA INSTALACAO DE TOMADAS E INTERRUPTORES</v>
          </cell>
          <cell r="C1972" t="str">
            <v>UN</v>
          </cell>
          <cell r="D1972">
            <v>2.5</v>
          </cell>
        </row>
        <row r="1973">
          <cell r="A1973">
            <v>38093</v>
          </cell>
          <cell r="B1973" t="str">
            <v>ESPELHO / PLACA DE 2 POSTOS 4" X 2", PARA INSTALACAO DE TOMADAS E INTERRUPTORES</v>
          </cell>
          <cell r="C1973" t="str">
            <v>UN</v>
          </cell>
          <cell r="D1973">
            <v>2.58</v>
          </cell>
        </row>
        <row r="1974">
          <cell r="A1974">
            <v>38096</v>
          </cell>
          <cell r="B1974" t="str">
            <v>ESPELHO / PLACA DE 2 POSTOS 4" X 4", PARA INSTALACAO DE TOMADAS E INTERRUPTORES</v>
          </cell>
          <cell r="C1974" t="str">
            <v>UN</v>
          </cell>
          <cell r="D1974">
            <v>6</v>
          </cell>
        </row>
        <row r="1975">
          <cell r="A1975">
            <v>38094</v>
          </cell>
          <cell r="B1975" t="str">
            <v>ESPELHO / PLACA DE 3 POSTOS 4" X 2", PARA INSTALACAO DE TOMADAS E INTERRUPTORES</v>
          </cell>
          <cell r="C1975" t="str">
            <v>UN</v>
          </cell>
          <cell r="D1975">
            <v>3.17</v>
          </cell>
        </row>
        <row r="1976">
          <cell r="A1976">
            <v>38097</v>
          </cell>
          <cell r="B1976" t="str">
            <v>ESPELHO / PLACA DE 4 POSTOS 4" X 4", PARA INSTALACAO DE TOMADAS E INTERRUPTORES</v>
          </cell>
          <cell r="C1976" t="str">
            <v>UN</v>
          </cell>
          <cell r="D1976">
            <v>6.43</v>
          </cell>
        </row>
        <row r="1977">
          <cell r="A1977">
            <v>38098</v>
          </cell>
          <cell r="B1977" t="str">
            <v>ESPELHO / PLACA DE 6 POSTOS 4" X 4", PARA INSTALACAO DE TOMADAS E INTERRUPTORES</v>
          </cell>
          <cell r="C1977" t="str">
            <v>UN</v>
          </cell>
          <cell r="D1977">
            <v>6.43</v>
          </cell>
        </row>
        <row r="1978">
          <cell r="A1978">
            <v>11186</v>
          </cell>
          <cell r="B1978" t="str">
            <v>ESPELHO CRISTAL E = 4 MM</v>
          </cell>
          <cell r="C1978" t="str">
            <v>M2</v>
          </cell>
          <cell r="D1978">
            <v>516</v>
          </cell>
        </row>
        <row r="1979">
          <cell r="A1979">
            <v>11558</v>
          </cell>
          <cell r="B1979" t="str">
            <v>ESPELHO, RETO OU CURVO, EM LATAO CROMADO, ESPESSURA ATE 6 MM, LARGURA *40*MM, ALTURA *180*MM - PARA FECHADURA DE EMBUTIR</v>
          </cell>
          <cell r="C1979" t="str">
            <v>PAR</v>
          </cell>
          <cell r="D1979">
            <v>14.34</v>
          </cell>
        </row>
        <row r="1980">
          <cell r="A1980">
            <v>11557</v>
          </cell>
          <cell r="B1980" t="str">
            <v>ESPELHO, RETO OU CURVO, EM LATAO CROMADO, ESPESSURA MINIMA 6 MM, LARGURA *43*MM, ALTURA *230*MM - PARA FECHADURA DE EMBUTIR</v>
          </cell>
          <cell r="C1980" t="str">
            <v>PAR</v>
          </cell>
          <cell r="D1980">
            <v>36.29</v>
          </cell>
        </row>
        <row r="1981">
          <cell r="A1981">
            <v>2759</v>
          </cell>
          <cell r="B1981" t="str">
            <v>ESPOLETA SIMPLES N 8.</v>
          </cell>
          <cell r="C1981" t="str">
            <v>UN</v>
          </cell>
          <cell r="D1981">
            <v>9.68</v>
          </cell>
        </row>
        <row r="1982">
          <cell r="A1982">
            <v>38124</v>
          </cell>
          <cell r="B1982" t="str">
            <v>ESPUMA EXPANSIVA DE POLIURETANO, APLICACAO MANUAL - 500 ML</v>
          </cell>
          <cell r="C1982" t="str">
            <v>UN</v>
          </cell>
          <cell r="D1982">
            <v>28</v>
          </cell>
        </row>
        <row r="1983">
          <cell r="A1983">
            <v>38380</v>
          </cell>
          <cell r="B1983" t="str">
            <v>ESQUADRO DE ACO 12" (300 MM), CABO DE ALUMINIO</v>
          </cell>
          <cell r="C1983" t="str">
            <v>UN</v>
          </cell>
          <cell r="D1983">
            <v>23.47</v>
          </cell>
        </row>
        <row r="1984">
          <cell r="A1984">
            <v>45278</v>
          </cell>
          <cell r="B1984" t="str">
            <v>ESQUADRO PARA SOLDA, EM ALUMINIO, 65 MM, COM DUAS MORSAS (GRAMPO SARGENTO)</v>
          </cell>
          <cell r="C1984" t="str">
            <v>UN</v>
          </cell>
          <cell r="D1984">
            <v>111.91</v>
          </cell>
        </row>
        <row r="1985">
          <cell r="A1985">
            <v>42429</v>
          </cell>
          <cell r="B1985" t="str">
            <v>ESQUI TRIPLO, EM TUBO DE ACO CARBONO, PINTURA NO PROCESSO ELETROSTATICO - EQUIPAMENTO DE GINASTICA PARA ACADEMIA AO AR LIVRE / ACADEMIA DA TERCEIRA IDADE - ATI</v>
          </cell>
          <cell r="C1985" t="str">
            <v>UN</v>
          </cell>
          <cell r="D1985">
            <v>6025.1</v>
          </cell>
        </row>
        <row r="1986">
          <cell r="A1986">
            <v>38538</v>
          </cell>
          <cell r="B1986" t="str">
            <v>ESTACA PRE-MOLDADA MACICA DE CONCRETO VIBRADO ARMADO, PARA CARGA DE 25 T, SECAO QUADRADA DE *16 X 16*, COM ANEL METALICO INCORPORADO A PECA (SOMENTE FORNECIMENTO)</v>
          </cell>
          <cell r="C1986" t="str">
            <v>M</v>
          </cell>
          <cell r="D1986">
            <v>86</v>
          </cell>
        </row>
        <row r="1987">
          <cell r="A1987">
            <v>38539</v>
          </cell>
          <cell r="B1987" t="str">
            <v>ESTACA PRE-MOLDADA MACICA DE CONCRETO VIBRADO ARMADO, PARA CARGA DE 50 T, SECAO QUADRADA, COM ANEL METALICO INCORPORADO A PECA (SOMENTE FORNECIMENTO)</v>
          </cell>
          <cell r="C1987" t="str">
            <v>M</v>
          </cell>
          <cell r="D1987">
            <v>116.95</v>
          </cell>
        </row>
        <row r="1988">
          <cell r="A1988">
            <v>38540</v>
          </cell>
          <cell r="B1988" t="str">
            <v>ESTACA PRE-MOLDADA VAZADA DE CONCRETO CENTRIFUGADO, PARA CARGA DE 100 T, SECAO CIRCULAR, COM ANEL METALICO INCORPORADO A PECA (SOMENTE FORNECIMENTO)</v>
          </cell>
          <cell r="C1988" t="str">
            <v>M</v>
          </cell>
          <cell r="D1988">
            <v>299.70999999999998</v>
          </cell>
        </row>
        <row r="1989">
          <cell r="A1989">
            <v>38384</v>
          </cell>
          <cell r="B1989" t="str">
            <v>ESTILETE DE METAL, LAMINA 18 MM</v>
          </cell>
          <cell r="C1989" t="str">
            <v>UN</v>
          </cell>
          <cell r="D1989">
            <v>16.899999999999999</v>
          </cell>
        </row>
        <row r="1990">
          <cell r="A1990">
            <v>13</v>
          </cell>
          <cell r="B1990" t="str">
            <v>ESTOPA</v>
          </cell>
          <cell r="C1990" t="str">
            <v>KG</v>
          </cell>
          <cell r="D1990">
            <v>19.78</v>
          </cell>
        </row>
        <row r="1991">
          <cell r="A1991">
            <v>2762</v>
          </cell>
          <cell r="B1991" t="str">
            <v>ESTOPIM SIMPLES</v>
          </cell>
          <cell r="C1991" t="str">
            <v>M</v>
          </cell>
          <cell r="D1991">
            <v>12.1</v>
          </cell>
        </row>
        <row r="1992">
          <cell r="A1992">
            <v>21142</v>
          </cell>
          <cell r="B1992" t="str">
            <v>ESTRIBO COM PARAFUSO EM CHAPA DE FERRO FUNDIDO DE 2" X 3/16" X 35 CM, SECAO "U", PARA MADEIRAMENTO DE TELHADO</v>
          </cell>
          <cell r="C1992" t="str">
            <v>UN</v>
          </cell>
          <cell r="D1992">
            <v>33.94</v>
          </cell>
        </row>
        <row r="1993">
          <cell r="A1993">
            <v>37372</v>
          </cell>
          <cell r="B1993" t="str">
            <v>EXAMES - HORISTA (COLETADO CAIXA - ENCARGOS COMPLEMENTARES)</v>
          </cell>
          <cell r="C1993" t="str">
            <v>H</v>
          </cell>
          <cell r="D1993">
            <v>1.43</v>
          </cell>
        </row>
        <row r="1994">
          <cell r="A1994">
            <v>40863</v>
          </cell>
          <cell r="B1994" t="str">
            <v>EXAMES - MENSALISTA (COLETADO CAIXA - ENCARGOS COMPLEMENTARES)</v>
          </cell>
          <cell r="C1994" t="str">
            <v>MES</v>
          </cell>
          <cell r="D1994">
            <v>270.51</v>
          </cell>
        </row>
        <row r="1995">
          <cell r="A1995">
            <v>38475</v>
          </cell>
          <cell r="B1995" t="str">
            <v>EXTENSAO DE SOLDA 201 ACETILENO, E = *1,5 A 2,5* MM (N2)</v>
          </cell>
          <cell r="C1995" t="str">
            <v>UN</v>
          </cell>
          <cell r="D1995">
            <v>59.1</v>
          </cell>
        </row>
        <row r="1996">
          <cell r="A1996">
            <v>38474</v>
          </cell>
          <cell r="B1996" t="str">
            <v>EXTENSAO DE SOLDA 201 GLP, E = *2,5 A 4,0* MM (N4)</v>
          </cell>
          <cell r="C1996" t="str">
            <v>UN</v>
          </cell>
          <cell r="D1996">
            <v>59.92</v>
          </cell>
        </row>
        <row r="1997">
          <cell r="A1997">
            <v>10886</v>
          </cell>
          <cell r="B1997" t="str">
            <v>EXTINTOR DE INCENDIO PORTATIL COM CARGA DE AGUA PRESSURIZADA DE 10 L, CLASSE A</v>
          </cell>
          <cell r="C1997" t="str">
            <v>UN</v>
          </cell>
          <cell r="D1997">
            <v>201.25</v>
          </cell>
        </row>
        <row r="1998">
          <cell r="A1998">
            <v>10888</v>
          </cell>
          <cell r="B1998" t="str">
            <v>EXTINTOR DE INCENDIO PORTATIL COM CARGA DE GAS CARBONICO CO2 DE 4 KG, CLASSE BC</v>
          </cell>
          <cell r="C1998" t="str">
            <v>UN</v>
          </cell>
          <cell r="D1998">
            <v>636.91999999999996</v>
          </cell>
        </row>
        <row r="1999">
          <cell r="A1999">
            <v>10889</v>
          </cell>
          <cell r="B1999" t="str">
            <v>EXTINTOR DE INCENDIO PORTATIL COM CARGA DE GAS CARBONICO CO2 DE 6 KG, CLASSE BC</v>
          </cell>
          <cell r="C1999" t="str">
            <v>UN</v>
          </cell>
          <cell r="D1999">
            <v>690</v>
          </cell>
        </row>
        <row r="2000">
          <cell r="A2000">
            <v>10890</v>
          </cell>
          <cell r="B2000" t="str">
            <v>EXTINTOR DE INCENDIO PORTATIL COM CARGA DE PO QUIMICO SECO (PQS) DE 12 KG, CLASSE BC</v>
          </cell>
          <cell r="C2000" t="str">
            <v>UN</v>
          </cell>
          <cell r="D2000">
            <v>318.45999999999998</v>
          </cell>
        </row>
        <row r="2001">
          <cell r="A2001">
            <v>10891</v>
          </cell>
          <cell r="B2001" t="str">
            <v>EXTINTOR DE INCENDIO PORTATIL COM CARGA DE PO QUIMICO SECO (PQS) DE 4 KG, CLASSE BC</v>
          </cell>
          <cell r="C2001" t="str">
            <v>UN</v>
          </cell>
          <cell r="D2001">
            <v>194.61</v>
          </cell>
        </row>
        <row r="2002">
          <cell r="A2002">
            <v>10892</v>
          </cell>
          <cell r="B2002" t="str">
            <v>EXTINTOR DE INCENDIO PORTATIL COM CARGA DE PO QUIMICO SECO (PQS) DE 6 KG, CLASSE BC</v>
          </cell>
          <cell r="C2002" t="str">
            <v>UN</v>
          </cell>
          <cell r="D2002">
            <v>230</v>
          </cell>
        </row>
        <row r="2003">
          <cell r="A2003">
            <v>20977</v>
          </cell>
          <cell r="B2003" t="str">
            <v>EXTINTOR DE INCENDIO PORTATIL COM CARGA DE PO QUIMICO SECO (PQS) DE 8 KG, CLASSE BC</v>
          </cell>
          <cell r="C2003" t="str">
            <v>UN</v>
          </cell>
          <cell r="D2003">
            <v>274.23</v>
          </cell>
        </row>
        <row r="2004">
          <cell r="A2004">
            <v>3073</v>
          </cell>
          <cell r="B2004" t="str">
            <v>EXTREMIDADE PVC PBA, BF, JE, DN 100/ DE 110 MM</v>
          </cell>
          <cell r="C2004" t="str">
            <v>UN</v>
          </cell>
          <cell r="D2004">
            <v>229.13</v>
          </cell>
        </row>
        <row r="2005">
          <cell r="A2005">
            <v>3074</v>
          </cell>
          <cell r="B2005" t="str">
            <v>EXTREMIDADE PVC PBA, BF, JE, DN 75/ DE 85 MM</v>
          </cell>
          <cell r="C2005" t="str">
            <v>UN</v>
          </cell>
          <cell r="D2005">
            <v>144.65</v>
          </cell>
        </row>
        <row r="2006">
          <cell r="A2006">
            <v>3076</v>
          </cell>
          <cell r="B2006" t="str">
            <v>EXTREMIDADE PVC PBA, PF, JE, DN 100 / DE 110 MM</v>
          </cell>
          <cell r="C2006" t="str">
            <v>UN</v>
          </cell>
          <cell r="D2006">
            <v>188.37</v>
          </cell>
        </row>
        <row r="2007">
          <cell r="A2007">
            <v>3075</v>
          </cell>
          <cell r="B2007" t="str">
            <v>EXTREMIDADE PVC PBA, PF, JE, DN 75 / DE 85 MM</v>
          </cell>
          <cell r="C2007" t="str">
            <v>UN</v>
          </cell>
          <cell r="D2007">
            <v>119.04</v>
          </cell>
        </row>
        <row r="2008">
          <cell r="A2008">
            <v>10781</v>
          </cell>
          <cell r="B2008" t="str">
            <v>EXTREMIDADE/TUBETE PARA HIDROMETRO PVC, COM ROSCA, CURTA, COM BUCHA LATAO, 3/4" OU 1/2"</v>
          </cell>
          <cell r="C2008" t="str">
            <v>UN</v>
          </cell>
          <cell r="D2008">
            <v>16.14</v>
          </cell>
        </row>
        <row r="2009">
          <cell r="A2009">
            <v>11480</v>
          </cell>
          <cell r="B2009" t="str">
            <v>FECHADURA AUXILIAR DE SEGURANCA PARA PORTA EXTERNA, EM ACO INOX, BROCA DE 45 A 55 MM, LINGUETA COM 3 AVANCOS, INCLUINDO 2 CHAVES TIPO CILINDRO</v>
          </cell>
          <cell r="C2009" t="str">
            <v>CJ</v>
          </cell>
          <cell r="D2009">
            <v>148.88999999999999</v>
          </cell>
        </row>
        <row r="2010">
          <cell r="A2010">
            <v>43612</v>
          </cell>
          <cell r="B2010" t="str">
            <v>FECHADURA BICO DE PAPAGAIO PARA PORTA DE CORRER EXTERNA, EM ACO INOX COM ACABAMENTO CROMADO, MAQUINA COM 45 MM, INCLUINDO CHAVE TIPO CILINDRO</v>
          </cell>
          <cell r="C2010" t="str">
            <v>CJ</v>
          </cell>
          <cell r="D2010">
            <v>117.19</v>
          </cell>
        </row>
        <row r="2011">
          <cell r="A2011">
            <v>43613</v>
          </cell>
          <cell r="B2011" t="str">
            <v>FECHADURA BICO DE PAPAGAIO PARA PORTA DE CORRER INTERNA, EM ACO INOX COM ACABAMENTO CROMADO, MAQUINA COM 45 MM, INCLUINDO CHAVE TIPO BIPARTIDA</v>
          </cell>
          <cell r="C2011" t="str">
            <v>CJ</v>
          </cell>
          <cell r="D2011">
            <v>97.02</v>
          </cell>
        </row>
        <row r="2012">
          <cell r="A2012">
            <v>11469</v>
          </cell>
          <cell r="B2012" t="str">
            <v>FECHADURA DE EMBUTIR PARA GAVETA E MOVEIS DE MADEIRA, EM ACO INOX COM ACABAMENTO CROMADO, COM ABAS LATERAIS, CILINDRO COM 22 MM DE DIAMETRO, INCLUINDO CHAVE COM PERFIL METALICO E CAPA ESCAMOTEAVEL</v>
          </cell>
          <cell r="C2012" t="str">
            <v>UN</v>
          </cell>
          <cell r="D2012">
            <v>15.89</v>
          </cell>
        </row>
        <row r="2013">
          <cell r="A2013">
            <v>11468</v>
          </cell>
          <cell r="B2013" t="str">
            <v>FECHADURA DE SOBREPOR PARA GAVETAS E ARMARIOS, EM ACO INOX COM ACABAMENTO CROMADO, COM CILINDRO DE APROX 20 MM</v>
          </cell>
          <cell r="C2013" t="str">
            <v>UN</v>
          </cell>
          <cell r="D2013">
            <v>15.9</v>
          </cell>
        </row>
        <row r="2014">
          <cell r="A2014">
            <v>11484</v>
          </cell>
          <cell r="B2014" t="str">
            <v>FECHADURA DE SOBREPOR PARA PORTAO, EM ACO INOX COM ACABAMENTO CROMADO, CAIXA DE 100 MM, INCLUINDO CHAVE TIPO CILINDRO</v>
          </cell>
          <cell r="C2014" t="str">
            <v>UN</v>
          </cell>
          <cell r="D2014">
            <v>69.849999999999994</v>
          </cell>
        </row>
        <row r="2015">
          <cell r="A2015">
            <v>38155</v>
          </cell>
          <cell r="B2015" t="str">
            <v>FECHADURA DE SOBREPOR PARA PORTAO, EM ACO INOX COM ACABAMENTO CROMADO, CAIXA DE 100 MM, INCLUINDO CHAVE TIPO TETRA</v>
          </cell>
          <cell r="C2015" t="str">
            <v>UN</v>
          </cell>
          <cell r="D2015">
            <v>108.45</v>
          </cell>
        </row>
        <row r="2016">
          <cell r="A2016">
            <v>11467</v>
          </cell>
          <cell r="B2016" t="str">
            <v>FECHADURA DE SOBREPOR TIPO CAIXAO, EM FERRO COM ACABAMENTO RESINADO, SEM MACANETA, SEM CILINDRO, INCLUINDO CHAVE TIPO SIMPLES</v>
          </cell>
          <cell r="C2016" t="str">
            <v>UN</v>
          </cell>
          <cell r="D2016">
            <v>24.78</v>
          </cell>
        </row>
        <row r="2017">
          <cell r="A2017">
            <v>38153</v>
          </cell>
          <cell r="B2017" t="str">
            <v>FECHADURA ESPELHO PARA PORTA DE BANHEIRO, EM ACO INOX (MAQUINA, TESTA E CONTRA-TESTA) E EM ZAMAC (MACANETA, LINGUETA E TRINCOS) COM ACABAMENTO CROMADO, MAQUINA DE 40 MM, INCLUINDO CHAVE TIPO TRANQUETA</v>
          </cell>
          <cell r="C2017" t="str">
            <v>CJ</v>
          </cell>
          <cell r="D2017">
            <v>63.3</v>
          </cell>
        </row>
        <row r="2018">
          <cell r="A2018">
            <v>43607</v>
          </cell>
          <cell r="B2018" t="str">
            <v>FECHADURA ESPELHO PARA PORTA DE BANHEIRO, EM ACO INOX (MAQUINA, TESTA E CONTRA-TESTA) E EM ZAMAC (MACANETA, LINGUETA E TRINCOS) COM ACABAMENTO CROMADO, MAQUINA DE 55 MM, INCLUINDO CHAVE TIPO TRANQUETA (CONJUNTO DE FECHADURAS)</v>
          </cell>
          <cell r="C2018" t="str">
            <v>CJ</v>
          </cell>
          <cell r="D2018">
            <v>119.73</v>
          </cell>
        </row>
        <row r="2019">
          <cell r="A2019">
            <v>3080</v>
          </cell>
          <cell r="B2019" t="str">
            <v>FECHADURA ESPELHO PARA PORTA EXTERNA, EM ACO INOX (MAQUINA, TESTA E CONTRA-TESTA) E EM ZAMAC (MACANETA, LINGUETA E TRINCOS) COM ACABAMENTO CROMADO, MAQUINA DE 40 MM, INCLUINDO CHAVE TIPO CILINDRO</v>
          </cell>
          <cell r="C2019" t="str">
            <v>CJ</v>
          </cell>
          <cell r="D2019">
            <v>80.5</v>
          </cell>
        </row>
        <row r="2020">
          <cell r="A2020">
            <v>3081</v>
          </cell>
          <cell r="B2020" t="str">
            <v>FECHADURA ESPELHO PARA PORTA EXTERNA, EM ACO INOX (MAQUINA, TESTA E CONTRA-TESTA) E EM ZAMAC (MACANETA, LINGUETA E TRINCOS) COM ACABAMENTO CROMADO, MAQUINA DE 55 MM, INCLUINDO CHAVE TIPO CILINDRO</v>
          </cell>
          <cell r="C2020" t="str">
            <v>CJ</v>
          </cell>
          <cell r="D2020">
            <v>159.27000000000001</v>
          </cell>
        </row>
        <row r="2021">
          <cell r="A2021">
            <v>3090</v>
          </cell>
          <cell r="B2021" t="str">
            <v>FECHADURA ESPELHO PARA PORTA INTERNA, EM ACO INOX (MAQUINA, TESTA E CONTRA-TESTA) E EM ZAMAC (MACANETA, LINGUETA E TRINCOS) COM ACABAMENTO CROMADO, MAQUINA DE 40 MM, INCLUINDO CHAVE TIPO INTERNA</v>
          </cell>
          <cell r="C2021" t="str">
            <v>CJ</v>
          </cell>
          <cell r="D2021">
            <v>71.849999999999994</v>
          </cell>
        </row>
        <row r="2022">
          <cell r="A2022">
            <v>43611</v>
          </cell>
          <cell r="B2022" t="str">
            <v>FECHADURA ESPELHO PARA PORTA INTERNA, EM ACO INOX (MAQUINA, TESTA E CONTRA-TESTA) E EM ZAMAC (MACANETA, LINGUETA E TRINCOS) COM ACABAMENTO CROMADO, MAQUINA DE 55 MM, INCLUINDO CHAVE TIPO INTERNA</v>
          </cell>
          <cell r="C2022" t="str">
            <v>CJ</v>
          </cell>
          <cell r="D2022">
            <v>119.23</v>
          </cell>
        </row>
        <row r="2023">
          <cell r="A2023">
            <v>3103</v>
          </cell>
          <cell r="B2023" t="str">
            <v>FECHADURA PARA PORTA PIVOTANTE DE VIDRO TEMPERADO, EM ACO INOX COM ACABAMENTO CROMADO, RECORTE PADRAO SANTA MARINA, COM CILINDRO EM LATAO, INCLUINDO CHAVE TIPO CILINDRO</v>
          </cell>
          <cell r="C2023" t="str">
            <v>UN</v>
          </cell>
          <cell r="D2023">
            <v>59.57</v>
          </cell>
        </row>
        <row r="2024">
          <cell r="A2024">
            <v>3097</v>
          </cell>
          <cell r="B2024" t="str">
            <v>FECHADURA ROSETA REDONDA PARA PORTA DE BANHEIRO, EM ACO INOX (MAQUINA, TESTA E CONTRA-TESTA) E EM ZAMAC (MACANETA, LINGUETA E TRINCOS) COM ACABAMENTO CROMADO, MAQUINA DE 40 MM, INCLUINDO CHAVE TIPO TRANQUETA</v>
          </cell>
          <cell r="C2024" t="str">
            <v>CJ</v>
          </cell>
          <cell r="D2024">
            <v>90.13</v>
          </cell>
        </row>
        <row r="2025">
          <cell r="A2025">
            <v>3099</v>
          </cell>
          <cell r="B2025" t="str">
            <v>FECHADURA ROSETA REDONDA PARA PORTA DE BANHEIRO, EM ACO INOX (MAQUINA, TESTA E CONTRA-TESTA) E EM ZAMAC (MACANETA, LINGUETA E TRINCOS) COM ACABAMENTO CROMADO, MAQUINA DE 55 MM, INCLUINDO CHAVE TIPO TRANQUETA</v>
          </cell>
          <cell r="C2025" t="str">
            <v>CJ</v>
          </cell>
          <cell r="D2025">
            <v>144.32</v>
          </cell>
        </row>
        <row r="2026">
          <cell r="A2026">
            <v>38151</v>
          </cell>
          <cell r="B2026" t="str">
            <v>FECHADURA ROSETA REDONDA PARA PORTA EXTERNA, EM ACO INOX (MAQUINA, TESTA E CONTRA-TESTA) E EM ZAMAC (MACANETA, LINGUETA E TRINCOS) COM ACABAMENTO CROMADO, MAQUINA DE 40 MM, INCLUINDO CHAVE TIPO CILINDRO</v>
          </cell>
          <cell r="C2026" t="str">
            <v>CJ</v>
          </cell>
          <cell r="D2026">
            <v>104.63</v>
          </cell>
        </row>
        <row r="2027">
          <cell r="A2027">
            <v>38152</v>
          </cell>
          <cell r="B2027" t="str">
            <v>FECHADURA ROSETA REDONDA PARA PORTA EXTERNA, EM ACO INOX (MAQUINA, TESTA E CONTRA-TESTA) E EM ZAMAC (MACANETA, LINGUETA E TRINCOS) COM ACABAMENTO CROMADO, MAQUINA DE 55 MM, INCLUINDO CHAVE TIPO CILINDRO</v>
          </cell>
          <cell r="C2027" t="str">
            <v>CJ</v>
          </cell>
          <cell r="D2027">
            <v>168.78</v>
          </cell>
        </row>
        <row r="2028">
          <cell r="A2028">
            <v>43610</v>
          </cell>
          <cell r="B2028" t="str">
            <v>FECHADURA ROSETA REDONDA PARA PORTA INTERNA, EM ACO INOX (MAQUINA, TESTA E CONTRA-TESTA) E EM ZAMAC (MACANETA, LINGUETA E TRINCOS) COM ACABAMENTO CROMADO, MAQUINA DE 40 MM, INCLUINDO CHAVE TIPO INTERNA (CONJUNTO DE FECHADURAS)</v>
          </cell>
          <cell r="C2028" t="str">
            <v>CJ</v>
          </cell>
          <cell r="D2028">
            <v>89.43</v>
          </cell>
        </row>
        <row r="2029">
          <cell r="A2029">
            <v>3093</v>
          </cell>
          <cell r="B2029" t="str">
            <v>FECHADURA ROSETA REDONDA PARA PORTA INTERNA, EM ACO INOX (MAQUINA, TESTA E CONTRA-TESTA) E EM ZAMAC (MACANETA, LINGUETA E TRINCOS) COM ACABAMENTO CROMADO, MAQUINA DE 55 MM, INCLUINDO CHAVE TIPO INTERNA</v>
          </cell>
          <cell r="C2029" t="str">
            <v>CJ</v>
          </cell>
          <cell r="D2029">
            <v>144.32</v>
          </cell>
        </row>
        <row r="2030">
          <cell r="A2030">
            <v>38165</v>
          </cell>
          <cell r="B2030" t="str">
            <v>FECHO / FECHADURA COM PUXADOR CONCHA, COM TRANCA TIPO TRAVA, PARA JANELA / PORTA DE CORRER (INCLUI TESTA, FECHADURA, PUXADOR) - COMPLETA</v>
          </cell>
          <cell r="C2030" t="str">
            <v>CJ</v>
          </cell>
          <cell r="D2030">
            <v>68.97</v>
          </cell>
        </row>
        <row r="2031">
          <cell r="A2031">
            <v>38177</v>
          </cell>
          <cell r="B2031" t="str">
            <v>FECHO / TRINCO TIPO AVIAO, EM ZAMAC CROMADO, *60* MM, PARA JANELAS - INCLUI PARAFUSOS</v>
          </cell>
          <cell r="C2031" t="str">
            <v>UN</v>
          </cell>
          <cell r="D2031">
            <v>20.49</v>
          </cell>
        </row>
        <row r="2032">
          <cell r="A2032">
            <v>11458</v>
          </cell>
          <cell r="B2032" t="str">
            <v>FECHO DE SEGURANCA, TIPO BATOM, EM LATAO / ZAMAC, CROMADO, PARA PORTAS E JANELAS - INCLUI PARAFUSOS</v>
          </cell>
          <cell r="C2032" t="str">
            <v>UN</v>
          </cell>
          <cell r="D2032">
            <v>24.47</v>
          </cell>
        </row>
        <row r="2033">
          <cell r="A2033">
            <v>3108</v>
          </cell>
          <cell r="B2033" t="str">
            <v>FECHO QUEBRA UNHA, EM LATAO COM ACABAMENTO CROMADO, DE EMBUTIR, COM COMANDO ALAVANCA, ALTURA DE DE 22 CM, LARGURA MINIMA DE 1,90 CM E ESPESSURA MINIMA DE 1,90 MM, PARA PORTAS E JANELAS (INCLUI PARAFUSOS)</v>
          </cell>
          <cell r="C2033" t="str">
            <v>UN</v>
          </cell>
          <cell r="D2033">
            <v>104.01</v>
          </cell>
        </row>
        <row r="2034">
          <cell r="A2034">
            <v>3105</v>
          </cell>
          <cell r="B2034" t="str">
            <v>FECHO QUEBRA UNHA, EM LATAO COM ACABAMENTO CROMADO, DE EMBUTIR, COM COMANDO ALAVANCA, ALTURA DE DE 40 CM, LARGURA MINIMA DE 1,90 CM E ESPESSURA MINIMA DE 1,90 MM, PARA PORTAS E JANELAS (INCLUI PARAFUSOS)</v>
          </cell>
          <cell r="C2034" t="str">
            <v>UN</v>
          </cell>
          <cell r="D2034">
            <v>136.04</v>
          </cell>
        </row>
        <row r="2035">
          <cell r="A2035">
            <v>38178</v>
          </cell>
          <cell r="B2035" t="str">
            <v>FECHO QUEBRA UNHA, EM LATAO COM ACABAMENTO CROMADO, DE EMBUTIR, COM COMANDO DESLIZANTE, ALTURA DE 12 CM, LARGURA MINIMA DE 1,90 CM E ESPESSURA MINIMA DE 1,90 MM</v>
          </cell>
          <cell r="C2035" t="str">
            <v>UN</v>
          </cell>
          <cell r="D2035">
            <v>22.55</v>
          </cell>
        </row>
        <row r="2036">
          <cell r="A2036">
            <v>43575</v>
          </cell>
          <cell r="B2036" t="str">
            <v>FECHO QUEBRA UNHA, EM LATAO COM ACABAMENTO CROMADO, DE EMBUTIR, COM COMANDO DESLIZANTE, ALTURA DE 22 CM, LARGURA MINIMA DE 1,90 CM E ESPESSURA MINIMA DE 1,90 MM</v>
          </cell>
          <cell r="C2036" t="str">
            <v>UN</v>
          </cell>
          <cell r="D2036">
            <v>48.86</v>
          </cell>
        </row>
        <row r="2037">
          <cell r="A2037">
            <v>43577</v>
          </cell>
          <cell r="B2037" t="str">
            <v>FECHO QUEBRA UNHA, EM LATAO COM ACABAMENTO CROMADO, DE EMBUTIR, COM COMANDO DESLIZANTE, ALTURA DE 40 CM, LARGURA MINIMA DE 1,90 CM E ESPESSURA MINIMA DE 1,90 MM</v>
          </cell>
          <cell r="C2037" t="str">
            <v>UN</v>
          </cell>
          <cell r="D2037">
            <v>84.94</v>
          </cell>
        </row>
        <row r="2038">
          <cell r="A2038">
            <v>43458</v>
          </cell>
          <cell r="B2038" t="str">
            <v>FERRAMENTAS - FAMILIA ALMOXARIFE - HORISTA (ENCARGOS COMPLEMENTARES - COLETADO CAIXA)</v>
          </cell>
          <cell r="C2038" t="str">
            <v>H</v>
          </cell>
          <cell r="D2038">
            <v>0.06</v>
          </cell>
        </row>
        <row r="2039">
          <cell r="A2039">
            <v>43470</v>
          </cell>
          <cell r="B2039" t="str">
            <v>FERRAMENTAS - FAMILIA ALMOXARIFE - MENSALISTA (ENCARGOS COMPLEMENTARES - COLETADO CAIXA)</v>
          </cell>
          <cell r="C2039" t="str">
            <v>MES</v>
          </cell>
          <cell r="D2039">
            <v>11.14</v>
          </cell>
        </row>
        <row r="2040">
          <cell r="A2040">
            <v>43459</v>
          </cell>
          <cell r="B2040" t="str">
            <v>FERRAMENTAS - FAMILIA CARPINTEIRO DE FORMAS - HORISTA (ENCARGOS COMPLEMENTARES - COLETADO CAIXA)</v>
          </cell>
          <cell r="C2040" t="str">
            <v>H</v>
          </cell>
          <cell r="D2040">
            <v>0.44</v>
          </cell>
        </row>
        <row r="2041">
          <cell r="A2041">
            <v>43471</v>
          </cell>
          <cell r="B2041" t="str">
            <v>FERRAMENTAS - FAMILIA CARPINTEIRO DE FORMAS - MENSALISTA (ENCARGOS COMPLEMENTARES - COLETADO CAIXA)</v>
          </cell>
          <cell r="C2041" t="str">
            <v>MES</v>
          </cell>
          <cell r="D2041">
            <v>82.31</v>
          </cell>
        </row>
        <row r="2042">
          <cell r="A2042">
            <v>43460</v>
          </cell>
          <cell r="B2042" t="str">
            <v>FERRAMENTAS - FAMILIA ELETRICISTA - HORISTA (ENCARGOS COMPLEMENTARES - COLETADO CAIXA)</v>
          </cell>
          <cell r="C2042" t="str">
            <v>H</v>
          </cell>
          <cell r="D2042">
            <v>0.86</v>
          </cell>
        </row>
        <row r="2043">
          <cell r="A2043">
            <v>43472</v>
          </cell>
          <cell r="B2043" t="str">
            <v>FERRAMENTAS - FAMILIA ELETRICISTA - MENSALISTA (ENCARGOS COMPLEMENTARES - COLETADO CAIXA)</v>
          </cell>
          <cell r="C2043" t="str">
            <v>MES</v>
          </cell>
          <cell r="D2043">
            <v>161.72999999999999</v>
          </cell>
        </row>
        <row r="2044">
          <cell r="A2044">
            <v>43461</v>
          </cell>
          <cell r="B2044" t="str">
            <v>FERRAMENTAS - FAMILIA ENCANADOR - HORISTA (ENCARGOS COMPLEMENTARES - COLETADO CAIXA)</v>
          </cell>
          <cell r="C2044" t="str">
            <v>H</v>
          </cell>
          <cell r="D2044">
            <v>0.31</v>
          </cell>
        </row>
        <row r="2045">
          <cell r="A2045">
            <v>43473</v>
          </cell>
          <cell r="B2045" t="str">
            <v>FERRAMENTAS - FAMILIA ENCANADOR - MENSALISTA (ENCARGOS COMPLEMENTARES - COLETADO CAIXA)</v>
          </cell>
          <cell r="C2045" t="str">
            <v>MES</v>
          </cell>
          <cell r="D2045">
            <v>59.01</v>
          </cell>
        </row>
        <row r="2046">
          <cell r="A2046">
            <v>43463</v>
          </cell>
          <cell r="B2046" t="str">
            <v>FERRAMENTAS - FAMILIA ENCARREGADO GERAL - HORISTA (ENCARGOS COMPLEMENTARES - COLETADO CAIXA)</v>
          </cell>
          <cell r="C2046" t="str">
            <v>H</v>
          </cell>
          <cell r="D2046">
            <v>0.08</v>
          </cell>
        </row>
        <row r="2047">
          <cell r="A2047">
            <v>43475</v>
          </cell>
          <cell r="B2047" t="str">
            <v>FERRAMENTAS - FAMILIA ENCARREGADO GERAL - MENSALISTA (ENCARGOS COMPLEMENTARES - COLETADO CAIXA)</v>
          </cell>
          <cell r="C2047" t="str">
            <v>MES</v>
          </cell>
          <cell r="D2047">
            <v>15.46</v>
          </cell>
        </row>
        <row r="2048">
          <cell r="A2048">
            <v>43462</v>
          </cell>
          <cell r="B2048" t="str">
            <v>FERRAMENTAS - FAMILIA ENGENHEIRO CIVIL - HORISTA (ENCARGOS COMPLEMENTARES - COLETADO CAIXA)</v>
          </cell>
          <cell r="C2048" t="str">
            <v>H</v>
          </cell>
          <cell r="D2048">
            <v>0.01</v>
          </cell>
        </row>
        <row r="2049">
          <cell r="A2049">
            <v>43474</v>
          </cell>
          <cell r="B2049" t="str">
            <v>FERRAMENTAS - FAMILIA ENGENHEIRO CIVIL - MENSALISTA (ENCARGOS COMPLEMENTARES - COLETADO CAIXA)</v>
          </cell>
          <cell r="C2049" t="str">
            <v>MES</v>
          </cell>
          <cell r="D2049">
            <v>2.35</v>
          </cell>
        </row>
        <row r="2050">
          <cell r="A2050">
            <v>43464</v>
          </cell>
          <cell r="B2050" t="str">
            <v>FERRAMENTAS - FAMILIA OPERADOR ESCAVADEIRA - HORISTA (ENCARGOS COMPLEMENTARES - COLETADO CAIXA)</v>
          </cell>
          <cell r="C2050" t="str">
            <v>H</v>
          </cell>
          <cell r="D2050">
            <v>0.01</v>
          </cell>
        </row>
        <row r="2051">
          <cell r="A2051">
            <v>43476</v>
          </cell>
          <cell r="B2051" t="str">
            <v>FERRAMENTAS - FAMILIA OPERADOR ESCAVADEIRA - MENSALISTA (ENCARGOS COMPLEMENTARES - COLETADO CAIXA)</v>
          </cell>
          <cell r="C2051" t="str">
            <v>MES</v>
          </cell>
          <cell r="D2051">
            <v>0.01</v>
          </cell>
        </row>
        <row r="2052">
          <cell r="A2052">
            <v>43465</v>
          </cell>
          <cell r="B2052" t="str">
            <v>FERRAMENTAS - FAMILIA PEDREIRO - HORISTA (ENCARGOS COMPLEMENTARES - COLETADO CAIXA)</v>
          </cell>
          <cell r="C2052" t="str">
            <v>H</v>
          </cell>
          <cell r="D2052">
            <v>0.78</v>
          </cell>
        </row>
        <row r="2053">
          <cell r="A2053">
            <v>43477</v>
          </cell>
          <cell r="B2053" t="str">
            <v>FERRAMENTAS - FAMILIA PEDREIRO - MENSALISTA (ENCARGOS COMPLEMENTARES - COLETADO CAIXA)</v>
          </cell>
          <cell r="C2053" t="str">
            <v>MES</v>
          </cell>
          <cell r="D2053">
            <v>147.87</v>
          </cell>
        </row>
        <row r="2054">
          <cell r="A2054">
            <v>43466</v>
          </cell>
          <cell r="B2054" t="str">
            <v>FERRAMENTAS - FAMILIA PINTOR - HORISTA (ENCARGOS COMPLEMENTARES - COLETADO CAIXA)</v>
          </cell>
          <cell r="C2054" t="str">
            <v>H</v>
          </cell>
          <cell r="D2054">
            <v>2.0499999999999998</v>
          </cell>
        </row>
        <row r="2055">
          <cell r="A2055">
            <v>43478</v>
          </cell>
          <cell r="B2055" t="str">
            <v>FERRAMENTAS - FAMILIA PINTOR - MENSALISTA (ENCARGOS COMPLEMENTARES - COLETADO CAIXA)</v>
          </cell>
          <cell r="C2055" t="str">
            <v>MES</v>
          </cell>
          <cell r="D2055">
            <v>387.36</v>
          </cell>
        </row>
        <row r="2056">
          <cell r="A2056">
            <v>43467</v>
          </cell>
          <cell r="B2056" t="str">
            <v>FERRAMENTAS - FAMILIA SERVENTE - HORISTA (ENCARGOS COMPLEMENTARES - COLETADO CAIXA)</v>
          </cell>
          <cell r="C2056" t="str">
            <v>H</v>
          </cell>
          <cell r="D2056">
            <v>0.61</v>
          </cell>
        </row>
        <row r="2057">
          <cell r="A2057">
            <v>43479</v>
          </cell>
          <cell r="B2057" t="str">
            <v>FERRAMENTAS - FAMILIA SERVENTE - MENSALISTA (ENCARGOS COMPLEMENTARES - COLETADO CAIXA)</v>
          </cell>
          <cell r="C2057" t="str">
            <v>MES</v>
          </cell>
          <cell r="D2057">
            <v>114.77</v>
          </cell>
        </row>
        <row r="2058">
          <cell r="A2058">
            <v>43468</v>
          </cell>
          <cell r="B2058" t="str">
            <v>FERRAMENTAS - FAMILIA SOLDADOR - HORISTA (ENCARGOS COMPLEMENTARES - COLETADO CAIXA)</v>
          </cell>
          <cell r="C2058" t="str">
            <v>H</v>
          </cell>
          <cell r="D2058">
            <v>1.21</v>
          </cell>
        </row>
        <row r="2059">
          <cell r="A2059">
            <v>43480</v>
          </cell>
          <cell r="B2059" t="str">
            <v>FERRAMENTAS - FAMILIA SOLDADOR - MENSALISTA (ENCARGOS COMPLEMENTARES - COLETADO CAIXA)</v>
          </cell>
          <cell r="C2059" t="str">
            <v>MES</v>
          </cell>
          <cell r="D2059">
            <v>228.92</v>
          </cell>
        </row>
        <row r="2060">
          <cell r="A2060">
            <v>43469</v>
          </cell>
          <cell r="B2060" t="str">
            <v>FERRAMENTAS - FAMILIA TOPOGRAFO - HORISTA (ENCARGOS COMPLEMENTARES - COLETADO CAIXA)</v>
          </cell>
          <cell r="C2060" t="str">
            <v>H</v>
          </cell>
          <cell r="D2060">
            <v>0.05</v>
          </cell>
        </row>
        <row r="2061">
          <cell r="A2061">
            <v>43481</v>
          </cell>
          <cell r="B2061" t="str">
            <v>FERRAMENTAS - FAMILIA TOPOGRAFO - MENSALISTA (ENCARGOS COMPLEMENTARES - COLETADO CAIXA)</v>
          </cell>
          <cell r="C2061" t="str">
            <v>MES</v>
          </cell>
          <cell r="D2061">
            <v>9.89</v>
          </cell>
        </row>
        <row r="2062">
          <cell r="A2062">
            <v>45204</v>
          </cell>
          <cell r="B2062" t="str">
            <v>FERRO DE SOLDA, POTENCIA 40 W</v>
          </cell>
          <cell r="C2062" t="str">
            <v>UN</v>
          </cell>
          <cell r="D2062">
            <v>43.73</v>
          </cell>
        </row>
        <row r="2063">
          <cell r="A2063">
            <v>3119</v>
          </cell>
          <cell r="B2063" t="str">
            <v>FERROLHO COM FECHO / TRINCO REDONDO, EM ACO GALVANIZADO / ZINCADO, DE SOBREPOR, COM COMPRIMENTO DE 2" E ESPESSURA MINIMA DA CHAPA DE 0,90 MM, PARA PORTAS E JANELAS</v>
          </cell>
          <cell r="C2063" t="str">
            <v>UN</v>
          </cell>
          <cell r="D2063">
            <v>2.65</v>
          </cell>
        </row>
        <row r="2064">
          <cell r="A2064">
            <v>3122</v>
          </cell>
          <cell r="B2064" t="str">
            <v>FERROLHO COM FECHO / TRINCO REDONDO, EM ACO GALVANIZADO / ZINCADO, DE SOBREPOR, COM COMPRIMENTO DE 3" A 4" E ESPESSURA MINIMA DA CHAPA DE 0,90 MM</v>
          </cell>
          <cell r="C2064" t="str">
            <v>UN</v>
          </cell>
          <cell r="D2064">
            <v>5.39</v>
          </cell>
        </row>
        <row r="2065">
          <cell r="A2065">
            <v>3121</v>
          </cell>
          <cell r="B2065" t="str">
            <v>FERROLHO COM FECHO / TRINCO REDONDO, EM ACO GALVANIZADO / ZINCADO, DE SOBREPOR, COM COMPRIMENTO DE 5" E ESPESSURA MINIMA DA CHAPA DE 0,90 MM</v>
          </cell>
          <cell r="C2065" t="str">
            <v>UN</v>
          </cell>
          <cell r="D2065">
            <v>6.11</v>
          </cell>
        </row>
        <row r="2066">
          <cell r="A2066">
            <v>3120</v>
          </cell>
          <cell r="B2066" t="str">
            <v>FERROLHO COM FECHO / TRINCO REDONDO, EM ACO GALVANIZADO / ZINCADO, DE SOBREPOR, COM COMPRIMENTO DE 6" E ESPESSURA MINIMA DA CHAPA DE 1,50 MM</v>
          </cell>
          <cell r="C2066" t="str">
            <v>UN</v>
          </cell>
          <cell r="D2066">
            <v>11.58</v>
          </cell>
        </row>
        <row r="2067">
          <cell r="A2067">
            <v>11455</v>
          </cell>
          <cell r="B2067" t="str">
            <v>FERROLHO COM FECHO / TRINCO REDONDO, EM ACO GALVANIZADO / ZINCADO, DE SOBREPOR, COM COMPRIMENTO DE 8" E ESPESSURA MINIMA DA CHAPA DE 1,50 MM</v>
          </cell>
          <cell r="C2067" t="str">
            <v>UN</v>
          </cell>
          <cell r="D2067">
            <v>16.75</v>
          </cell>
        </row>
        <row r="2068">
          <cell r="A2068">
            <v>11456</v>
          </cell>
          <cell r="B2068" t="str">
            <v>FERROLHO COM FECHO /TRINCO REDONDO, EM ACO GALVANIZADO / ZINCADO, DE SOBREPOR, COM COMPRIMENTO DE 10" A 12" E ESPESSURA MINIMA DA CHAPA DE 1,50 MM</v>
          </cell>
          <cell r="C2068" t="str">
            <v>UN</v>
          </cell>
          <cell r="D2068">
            <v>20.02</v>
          </cell>
        </row>
        <row r="2069">
          <cell r="A2069">
            <v>3107</v>
          </cell>
          <cell r="B2069" t="str">
            <v>FERROLHO COM FECHO CHATO E PORTA CADEADO, EM ACO GALVANIZADO / ZINCADO, DE SOBREPOR, COM COMPRIMENTO DE 3" A 4", CHAPA COM ESPESSURA MINIMA DE 0,90 MM E LARGURA MINIMA DE 3,20 CM (FECHO SIMPLES / LEVE) (INCLUI PARAFUSOS)</v>
          </cell>
          <cell r="C2069" t="str">
            <v>UN</v>
          </cell>
          <cell r="D2069">
            <v>8.44</v>
          </cell>
        </row>
        <row r="2070">
          <cell r="A2070">
            <v>43583</v>
          </cell>
          <cell r="B2070" t="str">
            <v>FERROLHO COM FECHO CHATO E PORTA CADEADO, EM ACO GALVANIZADO / ZINCADO, DE SOBREPOR, COM COMPRIMENTO DE 3" A 4", CHAPA COM ESPESSURA MINIMA DE 1,70 MM E LARGURA MINIMA DE 5,00 CM (FECHO REFORCADO)</v>
          </cell>
          <cell r="C2070" t="str">
            <v>UN</v>
          </cell>
          <cell r="D2070">
            <v>9.52</v>
          </cell>
        </row>
        <row r="2071">
          <cell r="A2071">
            <v>43586</v>
          </cell>
          <cell r="B2071" t="str">
            <v>FERROLHO COM FECHO CHATO E PORTA CADEADO, EM ACO GALVANIZADO / ZINCADO, DE SOBREPOR, COM COMPRIMENTO DE 5", CHAPA COM ESPESSURA MINIMA DE 0,90 MM E LARGURA MINIMA DE 3,20 CM (FECHO SIMPLES)</v>
          </cell>
          <cell r="C2071" t="str">
            <v>UN</v>
          </cell>
          <cell r="D2071">
            <v>9.76</v>
          </cell>
        </row>
        <row r="2072">
          <cell r="A2072">
            <v>11461</v>
          </cell>
          <cell r="B2072" t="str">
            <v>FERROLHO COM FECHO CHATO E PORTA CADEADO, EM ACO GALVANIZADO / ZINCADO, DE SOBREPOR, COM COMPRIMENTO DE 5", CHAPA COM ESPESSURA MINIMA DE 1,70 MM E LARGURA MINIMA DE 5,00 CM (FECHO REFORCADO)</v>
          </cell>
          <cell r="C2072" t="str">
            <v>UN</v>
          </cell>
          <cell r="D2072">
            <v>10.64</v>
          </cell>
        </row>
        <row r="2073">
          <cell r="A2073">
            <v>43587</v>
          </cell>
          <cell r="B2073" t="str">
            <v>FERROLHO COM FECHO CHATO E PORTA CADEADO, EM ACO GALVANIZADO / ZINCADO, DE SOBREPOR, COM COMPRIMENTO DE 6", CHAPA COM ESPESSURA MINIMA DE 0,90 MM E LARGURA MINIMA DE 3,80 CM (FECHO SIMPLES)</v>
          </cell>
          <cell r="C2073" t="str">
            <v>UN</v>
          </cell>
          <cell r="D2073">
            <v>12.27</v>
          </cell>
        </row>
        <row r="2074">
          <cell r="A2074">
            <v>3106</v>
          </cell>
          <cell r="B2074" t="str">
            <v>FERROLHO COM FECHO CHATO E PORTA CADEADO, EM ACO GALVANIZADO / ZINCADO, DE SOBREPOR, COM COMPRIMENTO DE 6", CHAPA COM ESPESSURA MINIMA DE 1,70 MM E LARGURA /MINIMA DE 5,00 CM (FECHO REFORCADO) (INCLUI PARAFUSOS)</v>
          </cell>
          <cell r="C2074" t="str">
            <v>UN</v>
          </cell>
          <cell r="D2074">
            <v>15.57</v>
          </cell>
        </row>
        <row r="2075">
          <cell r="A2075">
            <v>44539</v>
          </cell>
          <cell r="B2075" t="str">
            <v>FERTILIZANTE NPK - 10:10:10</v>
          </cell>
          <cell r="C2075" t="str">
            <v>KG</v>
          </cell>
          <cell r="D2075">
            <v>3.22</v>
          </cell>
        </row>
        <row r="2076">
          <cell r="A2076">
            <v>3123</v>
          </cell>
          <cell r="B2076" t="str">
            <v>FERTILIZANTE NPK - 4: 14: 8</v>
          </cell>
          <cell r="C2076" t="str">
            <v>KG</v>
          </cell>
          <cell r="D2076">
            <v>3</v>
          </cell>
        </row>
        <row r="2077">
          <cell r="A2077">
            <v>38125</v>
          </cell>
          <cell r="B2077" t="str">
            <v>FERTILIZANTE ORGANICO COMPOSTO, CLASSE A</v>
          </cell>
          <cell r="C2077" t="str">
            <v>KG</v>
          </cell>
          <cell r="D2077">
            <v>1.71</v>
          </cell>
        </row>
        <row r="2078">
          <cell r="A2078">
            <v>39014</v>
          </cell>
          <cell r="B2078" t="str">
            <v>FIBRA DE ACO PARA REFORCO DO CONCRETO, SOLTA, TIPO A-I, FATOR DE FORMA *50* L / D, COMPRIMENTO DE *30* MM E RESISTENCIA A TRACAO DO ACO MAIOR 1000 MPA</v>
          </cell>
          <cell r="C2078" t="str">
            <v>KG</v>
          </cell>
          <cell r="D2078">
            <v>9.66</v>
          </cell>
        </row>
        <row r="2079">
          <cell r="A2079">
            <v>39365</v>
          </cell>
          <cell r="B2079" t="str">
            <v>FILTRO ANAEROBIO, EM POLIETILENO DE ALTA DENSIDADE (PEAD), CAPACIDADE *1100* LITROS (NBR 13969)</v>
          </cell>
          <cell r="C2079" t="str">
            <v>UN</v>
          </cell>
          <cell r="D2079">
            <v>1906.04</v>
          </cell>
        </row>
        <row r="2080">
          <cell r="A2080">
            <v>39366</v>
          </cell>
          <cell r="B2080" t="str">
            <v>FILTRO ANAEROBIO, EM POLIETILENO DE ALTA DENSIDADE (PEAD), CAPACIDADE *2800* LITROS (NBR 13969)</v>
          </cell>
          <cell r="C2080" t="str">
            <v>UN</v>
          </cell>
          <cell r="D2080">
            <v>2891.78</v>
          </cell>
        </row>
        <row r="2081">
          <cell r="A2081">
            <v>39367</v>
          </cell>
          <cell r="B2081" t="str">
            <v>FILTRO ANAEROBIO, EM POLIETILENO DE ALTA DENSIDADE (PEAD), CAPACIDADE *5000* LITROS (NBR 13969)</v>
          </cell>
          <cell r="C2081" t="str">
            <v>UN</v>
          </cell>
          <cell r="D2081">
            <v>4954.87</v>
          </cell>
        </row>
        <row r="2082">
          <cell r="A2082">
            <v>45263</v>
          </cell>
          <cell r="B2082" t="str">
            <v>FILTRO QUIMICO PARA RESPIRADOR SEMI FACIAL, PROTECAO CONTRA VAPORES ORGANICOS E GASES ACIDOS</v>
          </cell>
          <cell r="C2082" t="str">
            <v>UN</v>
          </cell>
          <cell r="D2082">
            <v>19.29</v>
          </cell>
        </row>
        <row r="2083">
          <cell r="A2083">
            <v>37394</v>
          </cell>
          <cell r="B2083" t="str">
            <v>FINCAPINO CURTO CALIBRE 22, CARGA MEDIA POTENCIA 5 (PARA FERRAMENTA DE ACAO DIRETA) COR VERMELHA</v>
          </cell>
          <cell r="C2083" t="str">
            <v>CENTO</v>
          </cell>
          <cell r="D2083">
            <v>47.56</v>
          </cell>
        </row>
        <row r="2084">
          <cell r="A2084">
            <v>14146</v>
          </cell>
          <cell r="B2084" t="str">
            <v>FINCAPINO LONGO CALIBRE 22, CARGA FORTE POTENCIA 7 (PARA FERRAMENTA DE ACAO DIRETA), COR AMARELA</v>
          </cell>
          <cell r="C2084" t="str">
            <v>CENTO</v>
          </cell>
          <cell r="D2084">
            <v>76.48</v>
          </cell>
        </row>
        <row r="2085">
          <cell r="A2085">
            <v>938</v>
          </cell>
          <cell r="B2085" t="str">
            <v>FIO DE COBRE, SOLIDO, CLASSE 1, ISOLACAO EM PVC/A, ANTICHAMA BWF-B, 450/750V, SECAO NOMINAL 1,5 MM2</v>
          </cell>
          <cell r="C2085" t="str">
            <v>M</v>
          </cell>
          <cell r="D2085">
            <v>1.57</v>
          </cell>
        </row>
        <row r="2086">
          <cell r="A2086">
            <v>937</v>
          </cell>
          <cell r="B2086" t="str">
            <v>FIO DE COBRE, SOLIDO, CLASSE 1, ISOLACAO EM PVC/A, ANTICHAMA BWF-B, 450/750V, SECAO NOMINAL 10 MM2</v>
          </cell>
          <cell r="C2086" t="str">
            <v>M</v>
          </cell>
          <cell r="D2086">
            <v>9.15</v>
          </cell>
        </row>
        <row r="2087">
          <cell r="A2087">
            <v>939</v>
          </cell>
          <cell r="B2087" t="str">
            <v>FIO DE COBRE, SOLIDO, CLASSE 1, ISOLACAO EM PVC/A, ANTICHAMA BWF-B, 450/750V, SECAO NOMINAL 2,5 MM2</v>
          </cell>
          <cell r="C2087" t="str">
            <v>M</v>
          </cell>
          <cell r="D2087">
            <v>2.54</v>
          </cell>
        </row>
        <row r="2088">
          <cell r="A2088">
            <v>944</v>
          </cell>
          <cell r="B2088" t="str">
            <v>FIO DE COBRE, SOLIDO, CLASSE 1, ISOLACAO EM PVC/A, ANTICHAMA BWF-B, 450/750V, SECAO NOMINAL 4 MM2</v>
          </cell>
          <cell r="C2088" t="str">
            <v>M</v>
          </cell>
          <cell r="D2088">
            <v>4.01</v>
          </cell>
        </row>
        <row r="2089">
          <cell r="A2089">
            <v>940</v>
          </cell>
          <cell r="B2089" t="str">
            <v>FIO DE COBRE, SOLIDO, CLASSE 1, ISOLACAO EM PVC/A, ANTICHAMA BWF-B, 450/750V, SECAO NOMINAL 6 MM2</v>
          </cell>
          <cell r="C2089" t="str">
            <v>M</v>
          </cell>
          <cell r="D2089">
            <v>5.79</v>
          </cell>
        </row>
        <row r="2090">
          <cell r="A2090">
            <v>44397</v>
          </cell>
          <cell r="B2090" t="str">
            <v>FITA / CINTA AUTOADESIVA ELASTOMERICA PARA VEDACAO, L= 50 MM, E = 3 MM</v>
          </cell>
          <cell r="C2090" t="str">
            <v>M</v>
          </cell>
          <cell r="D2090">
            <v>4.29</v>
          </cell>
        </row>
        <row r="2091">
          <cell r="A2091">
            <v>406</v>
          </cell>
          <cell r="B2091" t="str">
            <v>FITA ACO INOX PARA CINTAR POSTE, L = 19 MM, E = 0,5 MM (ROLO DE 30M)</v>
          </cell>
          <cell r="C2091" t="str">
            <v>UN</v>
          </cell>
          <cell r="D2091">
            <v>87.85</v>
          </cell>
        </row>
        <row r="2092">
          <cell r="A2092">
            <v>42529</v>
          </cell>
          <cell r="B2092" t="str">
            <v>FITA ADESIVA ALUMINIZADA, PARA INSTALACAO DE MANTAS DE SUBCOBERTURA, L = *5* CM</v>
          </cell>
          <cell r="C2092" t="str">
            <v>M</v>
          </cell>
          <cell r="D2092">
            <v>1.35</v>
          </cell>
        </row>
        <row r="2093">
          <cell r="A2093">
            <v>39634</v>
          </cell>
          <cell r="B2093" t="str">
            <v>FITA ADESIVA ANTICORROSIVA DE PVC FLEXIVEL, COR PRETA, PARA PROTECAO TUBULACAO, 50 MM X 30 M (L X C), E= *0,25* MM</v>
          </cell>
          <cell r="C2093" t="str">
            <v>M</v>
          </cell>
          <cell r="D2093">
            <v>5.76</v>
          </cell>
        </row>
        <row r="2094">
          <cell r="A2094">
            <v>39701</v>
          </cell>
          <cell r="B2094" t="str">
            <v>FITA ADESIVA ASFALTICA ALUMINIZADA MULTIUSO, L = 10 CM, ROLO DE 10 M</v>
          </cell>
          <cell r="C2094" t="str">
            <v>UN</v>
          </cell>
          <cell r="D2094">
            <v>101.02</v>
          </cell>
        </row>
        <row r="2095">
          <cell r="A2095">
            <v>12815</v>
          </cell>
          <cell r="B2095" t="str">
            <v>FITA CREPE ROLO DE *25* MM X 50 M</v>
          </cell>
          <cell r="C2095" t="str">
            <v>UN</v>
          </cell>
          <cell r="D2095">
            <v>13.9</v>
          </cell>
        </row>
        <row r="2096">
          <cell r="A2096">
            <v>39431</v>
          </cell>
          <cell r="B2096" t="str">
            <v>FITA DE PAPEL MICROPERFURADO, 50 X 150 MM, PARA TRATAMENTO DE JUNTAS DE CHAPA DE GESSO PARA DRYWALL</v>
          </cell>
          <cell r="C2096" t="str">
            <v>M</v>
          </cell>
          <cell r="D2096">
            <v>0.31</v>
          </cell>
        </row>
        <row r="2097">
          <cell r="A2097">
            <v>39432</v>
          </cell>
          <cell r="B2097" t="str">
            <v>FITA DE PAPEL REFORCADA COM LAMINA DE METAL PARA REFORCO DE CANTOS DE CHAPA DE GESSO PARA DRYWALL</v>
          </cell>
          <cell r="C2097" t="str">
            <v>M</v>
          </cell>
          <cell r="D2097">
            <v>2.75</v>
          </cell>
        </row>
        <row r="2098">
          <cell r="A2098">
            <v>20111</v>
          </cell>
          <cell r="B2098" t="str">
            <v>FITA ISOLANTE ADESIVA ANTICHAMA, USO ATE 750 V, EM ROLO DE 19 MM X 20 M</v>
          </cell>
          <cell r="C2098" t="str">
            <v>UN</v>
          </cell>
          <cell r="D2098">
            <v>20.86</v>
          </cell>
        </row>
        <row r="2099">
          <cell r="A2099">
            <v>21127</v>
          </cell>
          <cell r="B2099" t="str">
            <v>FITA ISOLANTE ADESIVA ANTICHAMA, USO ATE 750 V, EM ROLO DE 19 MM X 5 M</v>
          </cell>
          <cell r="C2099" t="str">
            <v>UN</v>
          </cell>
          <cell r="D2099">
            <v>7.88</v>
          </cell>
        </row>
        <row r="2100">
          <cell r="A2100">
            <v>404</v>
          </cell>
          <cell r="B2100" t="str">
            <v>FITA ISOLANTE DE BORRACHA AUTOFUSAO, USO ATE 69 KV (ALTA TENSAO), LARGURA DE 19 MM</v>
          </cell>
          <cell r="C2100" t="str">
            <v>M</v>
          </cell>
          <cell r="D2100">
            <v>2.84</v>
          </cell>
        </row>
        <row r="2101">
          <cell r="A2101">
            <v>14151</v>
          </cell>
          <cell r="B2101" t="str">
            <v>FITA METALICA GRAVADA, L = 17 MM, ROLO DE 25 M, CARGA RECOMENDADA = *120* KGF</v>
          </cell>
          <cell r="C2101" t="str">
            <v>UN</v>
          </cell>
          <cell r="D2101">
            <v>54.97</v>
          </cell>
        </row>
        <row r="2102">
          <cell r="A2102">
            <v>14153</v>
          </cell>
          <cell r="B2102" t="str">
            <v>FITA METALICA PERFURADA, L = *18* MM, ROLO DE 30 M, CARGA RECOMENDADA = *30* KGF</v>
          </cell>
          <cell r="C2102" t="str">
            <v>UN</v>
          </cell>
          <cell r="D2102">
            <v>62.14</v>
          </cell>
        </row>
        <row r="2103">
          <cell r="A2103">
            <v>14152</v>
          </cell>
          <cell r="B2103" t="str">
            <v>FITA METALICA PERFURADA, L = 17 MM, ROLO DE 30 M, CARGA RECOMENDADA = *19* KGF</v>
          </cell>
          <cell r="C2103" t="str">
            <v>UN</v>
          </cell>
          <cell r="D2103">
            <v>47.7</v>
          </cell>
        </row>
        <row r="2104">
          <cell r="A2104">
            <v>14154</v>
          </cell>
          <cell r="B2104" t="str">
            <v>FITA METALICA PERFURADA, L = 25 MM, ROLO DE 30 M, CARGA RECOMENDADA = *222,5* KGF</v>
          </cell>
          <cell r="C2104" t="str">
            <v>UN</v>
          </cell>
          <cell r="D2104">
            <v>166.96</v>
          </cell>
        </row>
        <row r="2105">
          <cell r="A2105">
            <v>3146</v>
          </cell>
          <cell r="B2105" t="str">
            <v>FITA VEDA ROSCA, EM PTFE, ROLO DE 18 MM X 10 M (L X C)</v>
          </cell>
          <cell r="C2105" t="str">
            <v>UN</v>
          </cell>
          <cell r="D2105">
            <v>2.96</v>
          </cell>
        </row>
        <row r="2106">
          <cell r="A2106">
            <v>3143</v>
          </cell>
          <cell r="B2106" t="str">
            <v>FITA VEDA ROSCA, EM PTFE, ROLO DE 18 MM X 25 M (L X C)</v>
          </cell>
          <cell r="C2106" t="str">
            <v>UN</v>
          </cell>
          <cell r="D2106">
            <v>6.73</v>
          </cell>
        </row>
        <row r="2107">
          <cell r="A2107">
            <v>3148</v>
          </cell>
          <cell r="B2107" t="str">
            <v>FITA VEDA ROSCA, EM PTFE, ROLO DE 18 MM X 50 M (L X C)</v>
          </cell>
          <cell r="C2107" t="str">
            <v>UN</v>
          </cell>
          <cell r="D2107">
            <v>10.91</v>
          </cell>
        </row>
        <row r="2108">
          <cell r="A2108">
            <v>4310</v>
          </cell>
          <cell r="B2108" t="str">
            <v>FIXADOR DE ABA AUTOTRAVANTE PARA TELHA DE FIBROCIMENTO, TIPO CANALETE 90 OU KALHETAO</v>
          </cell>
          <cell r="C2108" t="str">
            <v>UN</v>
          </cell>
          <cell r="D2108">
            <v>3.24</v>
          </cell>
        </row>
        <row r="2109">
          <cell r="A2109">
            <v>4311</v>
          </cell>
          <cell r="B2109" t="str">
            <v>FIXADOR DE ABA SIMPLES PARA TELHA DE FIBROCIMENTO, TIPO CANALETA 49 OU KALHETA</v>
          </cell>
          <cell r="C2109" t="str">
            <v>UN</v>
          </cell>
          <cell r="D2109">
            <v>2.2799999999999998</v>
          </cell>
        </row>
        <row r="2110">
          <cell r="A2110">
            <v>4312</v>
          </cell>
          <cell r="B2110" t="str">
            <v>FIXADOR DE ABA SIMPLES PARA TELHA DE FIBROCIMENTO, TIPO CANALETA 90 OU KALHETAO</v>
          </cell>
          <cell r="C2110" t="str">
            <v>UN</v>
          </cell>
          <cell r="D2110">
            <v>3.19</v>
          </cell>
        </row>
        <row r="2111">
          <cell r="A2111">
            <v>13261</v>
          </cell>
          <cell r="B2111" t="str">
            <v>FLANELA *30 X 40* CM</v>
          </cell>
          <cell r="C2111" t="str">
            <v>UN</v>
          </cell>
          <cell r="D2111">
            <v>2.52</v>
          </cell>
        </row>
        <row r="2112">
          <cell r="A2112">
            <v>3272</v>
          </cell>
          <cell r="B2112" t="str">
            <v>FLANGE SEXTAVADO DE FERRO GALVANIZADO, COM ROSCA BSP, DE 1 1/2"</v>
          </cell>
          <cell r="C2112" t="str">
            <v>UN</v>
          </cell>
          <cell r="D2112">
            <v>55.12</v>
          </cell>
        </row>
        <row r="2113">
          <cell r="A2113">
            <v>3265</v>
          </cell>
          <cell r="B2113" t="str">
            <v>FLANGE SEXTAVADO DE FERRO GALVANIZADO, COM ROSCA BSP, DE 1 1/4"</v>
          </cell>
          <cell r="C2113" t="str">
            <v>UN</v>
          </cell>
          <cell r="D2113">
            <v>43.79</v>
          </cell>
        </row>
        <row r="2114">
          <cell r="A2114">
            <v>3264</v>
          </cell>
          <cell r="B2114" t="str">
            <v>FLANGE SEXTAVADO DE FERRO GALVANIZADO, COM ROSCA BSP, DE 1"</v>
          </cell>
          <cell r="C2114" t="str">
            <v>UN</v>
          </cell>
          <cell r="D2114">
            <v>31.49</v>
          </cell>
        </row>
        <row r="2115">
          <cell r="A2115">
            <v>3262</v>
          </cell>
          <cell r="B2115" t="str">
            <v>FLANGE SEXTAVADO DE FERRO GALVANIZADO, COM ROSCA BSP, DE 1/2"</v>
          </cell>
          <cell r="C2115" t="str">
            <v>UN</v>
          </cell>
          <cell r="D2115">
            <v>19.170000000000002</v>
          </cell>
        </row>
        <row r="2116">
          <cell r="A2116">
            <v>3267</v>
          </cell>
          <cell r="B2116" t="str">
            <v>FLANGE SEXTAVADO DE FERRO GALVANIZADO, COM ROSCA BSP, DE 2 1/2"</v>
          </cell>
          <cell r="C2116" t="str">
            <v>UN</v>
          </cell>
          <cell r="D2116">
            <v>102.84</v>
          </cell>
        </row>
        <row r="2117">
          <cell r="A2117">
            <v>3266</v>
          </cell>
          <cell r="B2117" t="str">
            <v>FLANGE SEXTAVADO DE FERRO GALVANIZADO, COM ROSCA BSP, DE 2"</v>
          </cell>
          <cell r="C2117" t="str">
            <v>UN</v>
          </cell>
          <cell r="D2117">
            <v>65.430000000000007</v>
          </cell>
        </row>
        <row r="2118">
          <cell r="A2118">
            <v>3268</v>
          </cell>
          <cell r="B2118" t="str">
            <v>FLANGE SEXTAVADO DE FERRO GALVANIZADO, COM ROSCA BSP, DE 3"</v>
          </cell>
          <cell r="C2118" t="str">
            <v>UN</v>
          </cell>
          <cell r="D2118">
            <v>139.04</v>
          </cell>
        </row>
        <row r="2119">
          <cell r="A2119">
            <v>3263</v>
          </cell>
          <cell r="B2119" t="str">
            <v>FLANGE SEXTAVADO DE FERRO GALVANIZADO, COM ROSCA BSP, DE 3/4"</v>
          </cell>
          <cell r="C2119" t="str">
            <v>UN</v>
          </cell>
          <cell r="D2119">
            <v>26.18</v>
          </cell>
        </row>
        <row r="2120">
          <cell r="A2120">
            <v>3271</v>
          </cell>
          <cell r="B2120" t="str">
            <v>FLANGE SEXTAVADO DE FERRO GALVANIZADO, COM ROSCA BSP, DE 4"</v>
          </cell>
          <cell r="C2120" t="str">
            <v>UN</v>
          </cell>
          <cell r="D2120">
            <v>205.56</v>
          </cell>
        </row>
        <row r="2121">
          <cell r="A2121">
            <v>3270</v>
          </cell>
          <cell r="B2121" t="str">
            <v>FLANGE SEXTAVADO DE FERRO GALVANIZADO, COM ROSCA BSP, DE 6"</v>
          </cell>
          <cell r="C2121" t="str">
            <v>UN</v>
          </cell>
          <cell r="D2121">
            <v>345.35</v>
          </cell>
        </row>
        <row r="2122">
          <cell r="A2122">
            <v>45256</v>
          </cell>
          <cell r="B2122" t="str">
            <v>FORMAO CHANFRADO 1", CABO DE MADEIRA</v>
          </cell>
          <cell r="C2122" t="str">
            <v>UN</v>
          </cell>
          <cell r="D2122">
            <v>29.42</v>
          </cell>
        </row>
        <row r="2123">
          <cell r="A2123">
            <v>3275</v>
          </cell>
          <cell r="B2123" t="str">
            <v>FORRO COMPOSTO POR PAINEIS DE LA DE VIDRO, REVESTIDOS EM PVC MICROPERFURADO, DE *1250 X 625* MM, ESPESSURA 15 MM (COM COLOCACAO)</v>
          </cell>
          <cell r="C2123" t="str">
            <v>M2</v>
          </cell>
          <cell r="D2123">
            <v>121.67</v>
          </cell>
        </row>
        <row r="2124">
          <cell r="A2124">
            <v>39512</v>
          </cell>
          <cell r="B2124" t="str">
            <v>FORRO DE FIBRA MINERAL EM PLACAS DE 1250 X 625 MM, E = 15 MM, BORDA RETA, COM PINTURA ANTIMOFO, APOIADO EM PERFIL DE ACO GALVANIZADO COM 24 MM DE BASE - INSTALADO</v>
          </cell>
          <cell r="C2124" t="str">
            <v>M2</v>
          </cell>
          <cell r="D2124">
            <v>122.24</v>
          </cell>
        </row>
        <row r="2125">
          <cell r="A2125">
            <v>39511</v>
          </cell>
          <cell r="B2125" t="str">
            <v>FORRO DE FIBRA MINERAL EM PLACAS DE 625 X 625 MM, E = 15 MM, BORDA RETA, COM PINTURA ANTIMOFO, APOIADO EM PERFIL DE ACO GALVANIZADO COM 24 MM DE BASE - INSTALADO</v>
          </cell>
          <cell r="C2125" t="str">
            <v>M2</v>
          </cell>
          <cell r="D2125">
            <v>133.33000000000001</v>
          </cell>
        </row>
        <row r="2126">
          <cell r="A2126">
            <v>39513</v>
          </cell>
          <cell r="B2126" t="str">
            <v>FORRO DE FIBRA MINERAL EM PLACAS DE 625 X 625 MM, E = 15/16 MM, BORDA REBAIXADA, COM PINTURA ANTIMOFO, APOIADO EM PERFIL DE ACO GALVANIZADO COM 24 MM DE BASE - INSTALADO</v>
          </cell>
          <cell r="C2126" t="str">
            <v>M2</v>
          </cell>
          <cell r="D2126">
            <v>143.01</v>
          </cell>
        </row>
        <row r="2127">
          <cell r="A2127">
            <v>3286</v>
          </cell>
          <cell r="B2127" t="str">
            <v>FORRO DE MADEIRA CEDRINHO OU EQUIVALENTE DA REGIAO, ENCAIXE MACHO/FEMEA COM FRISO, *10 X 1* CM (SEM COLOCACAO)</v>
          </cell>
          <cell r="C2127" t="str">
            <v>M2</v>
          </cell>
          <cell r="D2127">
            <v>99.26</v>
          </cell>
        </row>
        <row r="2128">
          <cell r="A2128">
            <v>3287</v>
          </cell>
          <cell r="B2128" t="str">
            <v>FORRO DE MADEIRA CUMARU/IPE CHAMPANHE OU EQUIVALENTE DA REGIAO, ENCAIXE MACHO/FEMEA COM FRISO, *10 X 1* CM (SEM COLOCACAO)</v>
          </cell>
          <cell r="C2128" t="str">
            <v>M2</v>
          </cell>
          <cell r="D2128">
            <v>150</v>
          </cell>
        </row>
        <row r="2129">
          <cell r="A2129">
            <v>3283</v>
          </cell>
          <cell r="B2129" t="str">
            <v>FORRO DE MADEIRA PINUS OU EQUIVALENTE DA REGIAO, ENCAIXE MACHO/FEMEA COM FRISO, *10 X 1* CM (SEM COLOCACAO)</v>
          </cell>
          <cell r="C2129" t="str">
            <v>M2</v>
          </cell>
          <cell r="D2129">
            <v>31.51</v>
          </cell>
        </row>
        <row r="2130">
          <cell r="A2130">
            <v>11587</v>
          </cell>
          <cell r="B2130" t="str">
            <v>FORRO DE PVC LISO, BRANCO, REGUA DE 10 CM, ESPESSURA APROXIMADA DE 8 MM (COM COLOCACAO / SEM ESTRUTURA METALICA)</v>
          </cell>
          <cell r="C2130" t="str">
            <v>M2</v>
          </cell>
          <cell r="D2130">
            <v>83.43</v>
          </cell>
        </row>
        <row r="2131">
          <cell r="A2131">
            <v>36225</v>
          </cell>
          <cell r="B2131" t="str">
            <v>FORRO DE PVC LISO, BRANCO, REGUA DE 20 CM, ESPESSURA APROXIMADA DE 8 MM, COMPRIMENTO 6 M (SEM COLOCACAO)</v>
          </cell>
          <cell r="C2131" t="str">
            <v>M2</v>
          </cell>
          <cell r="D2131">
            <v>33.89</v>
          </cell>
        </row>
        <row r="2132">
          <cell r="A2132">
            <v>36230</v>
          </cell>
          <cell r="B2132" t="str">
            <v>FORRO DE PVC, FRISADO, BRANCO, REGUA DE 10 CM, ESPESSURA APROXIMADA DE 8 MM E COMPRIMENTO 6 M (SEM COLOCACAO)</v>
          </cell>
          <cell r="C2132" t="str">
            <v>M2</v>
          </cell>
          <cell r="D2132">
            <v>24.9</v>
          </cell>
        </row>
        <row r="2133">
          <cell r="A2133">
            <v>36238</v>
          </cell>
          <cell r="B2133" t="str">
            <v>FORRO DE PVC, FRISADO, BRANCO, REGUA DE 20 CM, ESPESSURA APROXIMADA DE 8 MM E COMPRIMENTO 6 M (SEM COLOCACAO)</v>
          </cell>
          <cell r="C2133" t="str">
            <v>M2</v>
          </cell>
          <cell r="D2133">
            <v>24.33</v>
          </cell>
        </row>
        <row r="2134">
          <cell r="A2134">
            <v>39363</v>
          </cell>
          <cell r="B2134" t="str">
            <v>FOSSA SEPTICA, SEM FILTRO, EM POLIETILENO DE ALTA DENSIDADE (PEAD), PARA 15 A 30 CONTRIBUINTES, CILINDRICA, COM TAMPA, CAPACIDADE APROXIMADA DE *5500* LITROS (NBR 7229)</v>
          </cell>
          <cell r="C2134" t="str">
            <v>UN</v>
          </cell>
          <cell r="D2134">
            <v>5618.36</v>
          </cell>
        </row>
        <row r="2135">
          <cell r="A2135">
            <v>39361</v>
          </cell>
          <cell r="B2135" t="str">
            <v>FOSSA SEPTICA, SEM FILTRO, EM POLIETILENO DE ALTA DENSIDADE (PEAD), PARA 4 A 7 CONTRIBUINTES, CILINDRICA, COM TAMPA, CAPACIDADE APROXIMADA DE *1100* LITROS (NBR 7229)</v>
          </cell>
          <cell r="C2135" t="str">
            <v>UN</v>
          </cell>
          <cell r="D2135">
            <v>1716.45</v>
          </cell>
        </row>
        <row r="2136">
          <cell r="A2136">
            <v>39362</v>
          </cell>
          <cell r="B2136" t="str">
            <v>FOSSA SEPTICA, SEM FILTRO, EM POLIETILENO DE ALTA DENSIDADE (PEAD), PARA 8 A 14 CONTRIBUINTES, CILINDRICA, COM TAMPA, CAPACIDADE APROXIMADA DE *3000* LITROS (NBR 7229)</v>
          </cell>
          <cell r="C2136" t="str">
            <v>UN</v>
          </cell>
          <cell r="D2136">
            <v>3032.19</v>
          </cell>
        </row>
        <row r="2137">
          <cell r="A2137">
            <v>39364</v>
          </cell>
          <cell r="B2137" t="str">
            <v>FOSSA SEPTICA,SEM FILTRO, EM POLIETILENO DE ALTA DENSIDADE (PEAD), PARA 40 A 52 CONTRIBUINTES, CILINDRICA, COM TAMPA, CAPACIDADE APROXIMADA DE *10000* LITROS (NBR 7229)</v>
          </cell>
          <cell r="C2137" t="str">
            <v>UN</v>
          </cell>
          <cell r="D2137">
            <v>11850.61</v>
          </cell>
        </row>
        <row r="2138">
          <cell r="A2138">
            <v>14576</v>
          </cell>
          <cell r="B2138" t="str">
            <v>FRESADORA DE ASFALTO A FRIO SOBRE ESTEIRAS, LARG. FRESAGEM 2,00 M, POT. 410 KW/550 HP</v>
          </cell>
          <cell r="C2138" t="str">
            <v>UN</v>
          </cell>
          <cell r="D2138">
            <v>5333890.72</v>
          </cell>
        </row>
        <row r="2139">
          <cell r="A2139">
            <v>13877</v>
          </cell>
          <cell r="B2139" t="str">
            <v>FRESADORA DE ASFALTO A FRIO SOBRE RODAS, LARG. FRESAGEM 1,00 M, POT. 155 KW/208 HP</v>
          </cell>
          <cell r="C2139" t="str">
            <v>UN</v>
          </cell>
          <cell r="D2139">
            <v>2283359.06</v>
          </cell>
        </row>
        <row r="2140">
          <cell r="A2140">
            <v>7307</v>
          </cell>
          <cell r="B2140" t="str">
            <v>FUNDO ANTICORROSIVO PARA METAIS FERROSOS (ZARCAO)</v>
          </cell>
          <cell r="C2140" t="str">
            <v>L</v>
          </cell>
          <cell r="D2140">
            <v>49.72</v>
          </cell>
        </row>
        <row r="2141">
          <cell r="A2141">
            <v>38122</v>
          </cell>
          <cell r="B2141" t="str">
            <v>FUNDO PREPARADOR ACRILICO BASE AGUA</v>
          </cell>
          <cell r="C2141" t="str">
            <v>L</v>
          </cell>
          <cell r="D2141">
            <v>22.39</v>
          </cell>
        </row>
        <row r="2142">
          <cell r="A2142">
            <v>43653</v>
          </cell>
          <cell r="B2142" t="str">
            <v>FUNDO SINTETICO NIVELADOR BRANCO FOSCO PARA MADEIRA</v>
          </cell>
          <cell r="C2142" t="str">
            <v>L</v>
          </cell>
          <cell r="D2142">
            <v>39.35</v>
          </cell>
        </row>
        <row r="2143">
          <cell r="A2143">
            <v>45301</v>
          </cell>
          <cell r="B2143" t="str">
            <v>FURADEIRA ELETRICA DE IMPACTO 1/2", 600 W</v>
          </cell>
          <cell r="C2143" t="str">
            <v>UN</v>
          </cell>
          <cell r="D2143">
            <v>244.22</v>
          </cell>
        </row>
        <row r="2144">
          <cell r="A2144">
            <v>45334</v>
          </cell>
          <cell r="B2144" t="str">
            <v>FURO PARA TORNEIRA OU OUTROS ACESSORIOS EM BANCADA DE MARMORE/ GRANITO OU OUTRO TIPO DE PEDRA NATURAL</v>
          </cell>
          <cell r="C2144" t="str">
            <v>UN</v>
          </cell>
          <cell r="D2144">
            <v>28.48</v>
          </cell>
        </row>
        <row r="2145">
          <cell r="A2145">
            <v>34802</v>
          </cell>
          <cell r="B2145" t="str">
            <v>GABIAO MANTA (COLCHAO) MALHA HEXAGONAL 6 X 8 CM (ZN/AL REVESTIDO COM POLIMERO), DIMENSOES 4,0 X 2,0 X 0,17 M (C X L X A) FIO 2 MM</v>
          </cell>
          <cell r="C2145" t="str">
            <v>UN</v>
          </cell>
          <cell r="D2145">
            <v>1262.8699999999999</v>
          </cell>
        </row>
        <row r="2146">
          <cell r="A2146">
            <v>11588</v>
          </cell>
          <cell r="B2146" t="str">
            <v>GABIAO MANTA (COLCHAO) MALHA HEXAGONAL 6 X 8 CM (ZN/AL REVESTIDO COM POLIMERO), FIO 2 MM, DIMENSOES 4,0 X 2,0 X 0,23 M (C X L X A)</v>
          </cell>
          <cell r="C2146" t="str">
            <v>UN</v>
          </cell>
          <cell r="D2146">
            <v>1362.43</v>
          </cell>
        </row>
        <row r="2147">
          <cell r="A2147">
            <v>34383</v>
          </cell>
          <cell r="B2147" t="str">
            <v>GABIAO MANTA (COLCHAO) MALHA HEXAGONAL 6 X 8 CM (ZN/AL REVESTIDO COM POLIMERO), FIO 2 MM, DIMENSOES 4,0 X 2,0 X 0,3 M (C X L X A)</v>
          </cell>
          <cell r="C2147" t="str">
            <v>UN</v>
          </cell>
          <cell r="D2147">
            <v>1498.78</v>
          </cell>
        </row>
        <row r="2148">
          <cell r="A2148">
            <v>40451</v>
          </cell>
          <cell r="B2148" t="str">
            <v>GABIAO MANTA (COLCHAO) MALHA HEXAGONAL 6 X 8 CM (ZN/AL REVESTIDO COM POLIMERO), FIO 2,0 MM, DIMENSOES 5,0 X 2,0 X 0,17 M (C X L X A)</v>
          </cell>
          <cell r="C2148" t="str">
            <v>M2</v>
          </cell>
          <cell r="D2148">
            <v>121.15</v>
          </cell>
        </row>
        <row r="2149">
          <cell r="A2149">
            <v>40453</v>
          </cell>
          <cell r="B2149" t="str">
            <v>GABIAO MANTA (COLCHAO) MALHA HEXAGONAL 6 X 8 CM (ZN/AL REVESTIDO COM POLIMERO), FIO 2,0 MM, DIMENSOES 5,0 X 2,0 X 0,23 M (C X L X A)</v>
          </cell>
          <cell r="C2149" t="str">
            <v>M2</v>
          </cell>
          <cell r="D2149">
            <v>131.08000000000001</v>
          </cell>
        </row>
        <row r="2150">
          <cell r="A2150">
            <v>40452</v>
          </cell>
          <cell r="B2150" t="str">
            <v>GABIAO MANTA (COLCHAO) MALHA HEXAGONAL 6 X 8 CM (ZN/AL REVESTIDO COM POLIMERO), FIO 2,0 MM, DIMENSOES 5,0 X 2,0 X 0,30 M (C X L X A)</v>
          </cell>
          <cell r="C2150" t="str">
            <v>M2</v>
          </cell>
          <cell r="D2150">
            <v>143.78</v>
          </cell>
        </row>
        <row r="2151">
          <cell r="A2151">
            <v>11594</v>
          </cell>
          <cell r="B2151" t="str">
            <v>GABIAO SACO MALHA HEXAGONAL 8 X 10 CM (ZN/AL REVESTIDO COM POLIMERO), FIO 2,4 MM, DIMENSOES 3,0 X 0,65 M</v>
          </cell>
          <cell r="C2151" t="str">
            <v>UN</v>
          </cell>
          <cell r="D2151">
            <v>434.25</v>
          </cell>
        </row>
        <row r="2152">
          <cell r="A2152">
            <v>3311</v>
          </cell>
          <cell r="B2152" t="str">
            <v>GABIAO SACO MALHA HEXAGONAL 8 X 10 CM (ZN/AL REVESTIDO COM POLIMERO), FIO 2,4 MM, H = 0,65 M</v>
          </cell>
          <cell r="C2152" t="str">
            <v>M3</v>
          </cell>
          <cell r="D2152">
            <v>434.25</v>
          </cell>
        </row>
        <row r="2153">
          <cell r="A2153">
            <v>11599</v>
          </cell>
          <cell r="B2153" t="str">
            <v>GABIAO SACO MALHA HEXAGONAL 8 X 10 CM (ZN/AL), FIO 2,7 MM, DIMENSOES 4,0 X 0,65 M</v>
          </cell>
          <cell r="C2153" t="str">
            <v>UN</v>
          </cell>
          <cell r="D2153">
            <v>577.5</v>
          </cell>
        </row>
        <row r="2154">
          <cell r="A2154">
            <v>11593</v>
          </cell>
          <cell r="B2154" t="str">
            <v>GABIAO TIPO CAIXA MALHA HEXAGONAL 8 X 10 CM (ZN/AL REVESTIDO COM POLIMERO), FIO 2,4 MM, DIMENSOES 2,0 X 1,0 X 1,0 M (C X L X A)</v>
          </cell>
          <cell r="C2154" t="str">
            <v>UN</v>
          </cell>
          <cell r="D2154">
            <v>809.62</v>
          </cell>
        </row>
        <row r="2155">
          <cell r="A2155">
            <v>3314</v>
          </cell>
          <cell r="B2155" t="str">
            <v>GABIAO TIPO CAIXA MALHA HEXAGONAL 8 X 10 CM (ZN/AL REVESTIDO COM POLIMERO), FIO 2,4 MM, H = 0,50 M</v>
          </cell>
          <cell r="C2155" t="str">
            <v>M3</v>
          </cell>
          <cell r="D2155">
            <v>579.04</v>
          </cell>
        </row>
        <row r="2156">
          <cell r="A2156">
            <v>11597</v>
          </cell>
          <cell r="B2156" t="str">
            <v>GABIAO TIPO CAIXA MALHA HEXAGONAL 8 X 10 CM (ZN/AL), FIO 2,7 MM, DIMENSOES 2,0 X 1,0 X 1,0 M (C X L X A)</v>
          </cell>
          <cell r="C2156" t="str">
            <v>UN</v>
          </cell>
          <cell r="D2156">
            <v>673.35</v>
          </cell>
        </row>
        <row r="2157">
          <cell r="A2157">
            <v>3309</v>
          </cell>
          <cell r="B2157" t="str">
            <v>GABIAO TIPO CAIXA MALHA HEXAGONAL 8 X 10 CM (ZN/AL), FIO 2,7 MM, H = 0,50 M</v>
          </cell>
          <cell r="C2157" t="str">
            <v>M3</v>
          </cell>
          <cell r="D2157">
            <v>459.84</v>
          </cell>
        </row>
        <row r="2158">
          <cell r="A2158">
            <v>40440</v>
          </cell>
          <cell r="B2158" t="str">
            <v>GABIAO TIPO CAIXA PARA SOLO REFORCADO, MALHA HEXAGONAL 8 X 10 CM (ZN/AL REVESTIDO COM POLIMERO), FIO 2,7 MM, DIMENSOES 2,0 X 1,0 X 0,5 M, COM CAUDA DE 4,0 M</v>
          </cell>
          <cell r="C2158" t="str">
            <v>M3</v>
          </cell>
          <cell r="D2158">
            <v>603.13</v>
          </cell>
        </row>
        <row r="2159">
          <cell r="A2159">
            <v>40441</v>
          </cell>
          <cell r="B2159" t="str">
            <v>GABIAO TIPO CAIXA PARA SOLO REFORCADO, MALHA HEXAGONAL 8 X 10 CM (ZN/AL REVESTIDO COM POLIMERO), FIO 2,7 MM, DIMENSOES 2,0 X 1,0 X 1,0 M, COM CAUDA DE 4,0 M</v>
          </cell>
          <cell r="C2159" t="str">
            <v>M3</v>
          </cell>
          <cell r="D2159">
            <v>385.06</v>
          </cell>
        </row>
        <row r="2160">
          <cell r="A2160">
            <v>34612</v>
          </cell>
          <cell r="B2160" t="str">
            <v>GABIAO TIPO CAIXA PARA SOLO REFORCADO, MALHA HEXAGONAL DE DUPLA TORCAO 8 X 10 CM (ZN/AL REVESTIDO COM POLIMERO), FIO 2,7 MM, DIMENSOES 2,0 X 1,0 X 0,5 M, COM CAUDA DE 3,0 M</v>
          </cell>
          <cell r="C2160" t="str">
            <v>UN</v>
          </cell>
          <cell r="D2160">
            <v>832.82</v>
          </cell>
        </row>
        <row r="2161">
          <cell r="A2161">
            <v>34635</v>
          </cell>
          <cell r="B2161" t="str">
            <v>GABIAO TIPO CAIXA PARA SOLO REFORCADO, MALHA HEXAGONAL DE DUPLA TORCAO 8 X 10 CM (ZN/AL REVESTIDO COM POLIMERO), FIO 2,7 MM, DIMENSOES 2,0 X 1,0 X 1,0 M, COM CAUDA DE 3,0 M</v>
          </cell>
          <cell r="C2161" t="str">
            <v>UN</v>
          </cell>
          <cell r="D2161">
            <v>1070.97</v>
          </cell>
        </row>
        <row r="2162">
          <cell r="A2162">
            <v>34633</v>
          </cell>
          <cell r="B2162" t="str">
            <v>GABIAO TIPO CAIXA PARA SOLO REFORCADO, MALHA HEXAGONAL DE DUPLA TORCAO 8 X 10 CM (ZN/AL REVESTIDO COM POLIMERO), FIO 2,7 MM, DIMENSOES 2,0 X 1,0 X 1,0 M, COM CAUDA DE 4,0 M</v>
          </cell>
          <cell r="C2162" t="str">
            <v>UN</v>
          </cell>
          <cell r="D2162">
            <v>1180.49</v>
          </cell>
        </row>
        <row r="2163">
          <cell r="A2163">
            <v>40449</v>
          </cell>
          <cell r="B2163" t="str">
            <v>GABIAO TIPO CAIXA TRAPEZOIDAL, MALHA HEXAGONAL 10 X 12 CM (ZN/AL REVESTIDO COM POLIMERO) FIO 2,7 MM, FACE COM 65 GRAUS, COM GEOSSINTETICO, DIMENSOES 2,0 X 1,5 X 1,0 M (C X L X A)</v>
          </cell>
          <cell r="C2163" t="str">
            <v>M3</v>
          </cell>
          <cell r="D2163">
            <v>323.70999999999998</v>
          </cell>
        </row>
        <row r="2164">
          <cell r="A2164">
            <v>11592</v>
          </cell>
          <cell r="B2164" t="str">
            <v>GABIAO TIPO CAIXA, MALHA HEXAGONAL 8 X 10 CM (ZN/AL REVESTIDO COM POLIMERO), FIO 2,4 MM, DIMENSOES 2,0 X 1,0 X 0,5 M (C X L X A)</v>
          </cell>
          <cell r="C2164" t="str">
            <v>UN</v>
          </cell>
          <cell r="D2164">
            <v>579.04</v>
          </cell>
        </row>
        <row r="2165">
          <cell r="A2165">
            <v>34800</v>
          </cell>
          <cell r="B2165" t="str">
            <v>GABIAO TIPO CAIXA, MALHA HEXAGONAL 8 X 10 CM (ZN/AL REVESTIDO COM POLIMERO), FIO DE 2,4 MM, DIMENSOES 2,0 X 1,0 X 1,0 M (C X L X A)</v>
          </cell>
          <cell r="C2165" t="str">
            <v>M3</v>
          </cell>
          <cell r="D2165">
            <v>404.8</v>
          </cell>
        </row>
        <row r="2166">
          <cell r="A2166">
            <v>11596</v>
          </cell>
          <cell r="B2166" t="str">
            <v>GABIAO TIPO CAIXA, MALHA HEXAGONAL 8 X 10 CM (ZN/AL), FIO 2,7 MM, DIMENSOES 2,0 X 1,0 X 0,5 M (C X L X A)</v>
          </cell>
          <cell r="C2166" t="str">
            <v>UN</v>
          </cell>
          <cell r="D2166">
            <v>459.84</v>
          </cell>
        </row>
        <row r="2167">
          <cell r="A2167">
            <v>40438</v>
          </cell>
          <cell r="B2167" t="str">
            <v>GABIAO TIPO CAIXA, MALHA HEXAGONAL 8 X 10 CM (ZN/AL), FIO DE 2,7 MM, DIMENSOES 2,0 X 1,0 X 1,0 M (C X L X A)</v>
          </cell>
          <cell r="C2167" t="str">
            <v>M3</v>
          </cell>
          <cell r="D2167">
            <v>269.69</v>
          </cell>
        </row>
        <row r="2168">
          <cell r="A2168">
            <v>40436</v>
          </cell>
          <cell r="B2168" t="str">
            <v>GABIAO TIPO CAIXA, MALHA HEXAGONAL 8 X 10 CM (ZN/AL), FIO DE 2,7 MM, DIMENSOES 5,0 X 1,0 X 1,0 M (C X L X A)</v>
          </cell>
          <cell r="C2168" t="str">
            <v>M3</v>
          </cell>
          <cell r="D2168">
            <v>336.28</v>
          </cell>
        </row>
        <row r="2169">
          <cell r="A2169">
            <v>4315</v>
          </cell>
          <cell r="B2169" t="str">
            <v>GANCHO CHATO EM ACO GALVANIZADO, L = 110 MM, RECOBRIMENTO = 100MM, SECAO 1/8 X 1/2" (3 MM X 12 MM), PARA FIXAR TELHA DE FIBROCIMENTO ONDULADA</v>
          </cell>
          <cell r="C2169" t="str">
            <v>UN</v>
          </cell>
          <cell r="D2169">
            <v>2.35</v>
          </cell>
        </row>
        <row r="2170">
          <cell r="A2170">
            <v>402</v>
          </cell>
          <cell r="B2170" t="str">
            <v>GANCHO OLHAL EM ACO GALVANIZADO, ESPESSURA 16MM, ABERTURA 21MM</v>
          </cell>
          <cell r="C2170" t="str">
            <v>UN</v>
          </cell>
          <cell r="D2170">
            <v>12.11</v>
          </cell>
        </row>
        <row r="2171">
          <cell r="A2171">
            <v>4226</v>
          </cell>
          <cell r="B2171" t="str">
            <v>GAS DE COZINHA - GLP</v>
          </cell>
          <cell r="C2171" t="str">
            <v>KG</v>
          </cell>
          <cell r="D2171">
            <v>8.56</v>
          </cell>
        </row>
        <row r="2172">
          <cell r="A2172">
            <v>4222</v>
          </cell>
          <cell r="B2172" t="str">
            <v>GASOLINA COMUM</v>
          </cell>
          <cell r="C2172" t="str">
            <v>L</v>
          </cell>
          <cell r="D2172">
            <v>6.05</v>
          </cell>
        </row>
        <row r="2173">
          <cell r="A2173">
            <v>34804</v>
          </cell>
          <cell r="B2173" t="str">
            <v>GEOGRELHA TECIDA COM FILAMENTOS DE POLIESTER + PVC, RESISTENCIA LONGITUDINAL: 90 KN/M, RESISTENCIA TRANSVERSAL: 30 KN/M, ALONGAMENTO = 12 POR CENTO</v>
          </cell>
          <cell r="C2173" t="str">
            <v>M2</v>
          </cell>
          <cell r="D2173">
            <v>48.88</v>
          </cell>
        </row>
        <row r="2174">
          <cell r="A2174">
            <v>4013</v>
          </cell>
          <cell r="B2174" t="str">
            <v>GEOTEXTIL NAO TECIDO AGULHADO DE FILAMENTOS CONTINUOS 100% POLIESTER, RESITENCIA A TRACAO = 09 KN/M</v>
          </cell>
          <cell r="C2174" t="str">
            <v>M2</v>
          </cell>
          <cell r="D2174">
            <v>7.12</v>
          </cell>
        </row>
        <row r="2175">
          <cell r="A2175">
            <v>4011</v>
          </cell>
          <cell r="B2175" t="str">
            <v>GEOTEXTIL NAO TECIDO AGULHADO DE FILAMENTOS CONTINUOS 100% POLIESTER, RESITENCIA A TRACAO = 10 KN/M</v>
          </cell>
          <cell r="C2175" t="str">
            <v>M2</v>
          </cell>
          <cell r="D2175">
            <v>7.96</v>
          </cell>
        </row>
        <row r="2176">
          <cell r="A2176">
            <v>4021</v>
          </cell>
          <cell r="B2176" t="str">
            <v>GEOTEXTIL NAO TECIDO AGULHADO DE FILAMENTOS CONTINUOS 100% POLIESTER, RESITENCIA A TRACAO = 14 KN/M</v>
          </cell>
          <cell r="C2176" t="str">
            <v>M2</v>
          </cell>
          <cell r="D2176">
            <v>9.92</v>
          </cell>
        </row>
        <row r="2177">
          <cell r="A2177">
            <v>4019</v>
          </cell>
          <cell r="B2177" t="str">
            <v>GEOTEXTIL NAO TECIDO AGULHADO DE FILAMENTOS CONTINUOS 100% POLIESTER, RESITENCIA A TRACAO = 16 KN/M</v>
          </cell>
          <cell r="C2177" t="str">
            <v>M2</v>
          </cell>
          <cell r="D2177">
            <v>11.91</v>
          </cell>
        </row>
        <row r="2178">
          <cell r="A2178">
            <v>4012</v>
          </cell>
          <cell r="B2178" t="str">
            <v>GEOTEXTIL NAO TECIDO AGULHADO DE FILAMENTOS CONTINUOS 100% POLIESTER, RESITENCIA A TRACAO = 21 KN/M</v>
          </cell>
          <cell r="C2178" t="str">
            <v>M2</v>
          </cell>
          <cell r="D2178">
            <v>15.97</v>
          </cell>
        </row>
        <row r="2179">
          <cell r="A2179">
            <v>4020</v>
          </cell>
          <cell r="B2179" t="str">
            <v>GEOTEXTIL NAO TECIDO AGULHADO DE FILAMENTOS CONTINUOS 100% POLIESTER, RESITENCIA A TRACAO = 26 KN/M</v>
          </cell>
          <cell r="C2179" t="str">
            <v>M2</v>
          </cell>
          <cell r="D2179">
            <v>19.989999999999998</v>
          </cell>
        </row>
        <row r="2180">
          <cell r="A2180">
            <v>4018</v>
          </cell>
          <cell r="B2180" t="str">
            <v>GEOTEXTIL NAO TECIDO AGULHADO DE FILAMENTOS CONTINUOS 100% POLIESTER, RESITENCIA A TRACAO = 31 KN/M</v>
          </cell>
          <cell r="C2180" t="str">
            <v>M2</v>
          </cell>
          <cell r="D2180">
            <v>23.95</v>
          </cell>
        </row>
        <row r="2181">
          <cell r="A2181">
            <v>36498</v>
          </cell>
          <cell r="B2181" t="str">
            <v>GERADOR PORTATIL MONOFASICO, POTENCIA 5500 VA, MOTOR A GASOLINA, POTENCIA DO MOTOR 13 CV</v>
          </cell>
          <cell r="C2181" t="str">
            <v>UN</v>
          </cell>
          <cell r="D2181">
            <v>9377.68</v>
          </cell>
        </row>
        <row r="2182">
          <cell r="A2182">
            <v>12872</v>
          </cell>
          <cell r="B2182" t="str">
            <v>GESSEIRO (HORISTA)</v>
          </cell>
          <cell r="C2182" t="str">
            <v>H</v>
          </cell>
          <cell r="D2182">
            <v>26.09</v>
          </cell>
        </row>
        <row r="2183">
          <cell r="A2183">
            <v>41075</v>
          </cell>
          <cell r="B2183" t="str">
            <v>GESSEIRO (MENSALISTA)</v>
          </cell>
          <cell r="C2183" t="str">
            <v>MES</v>
          </cell>
          <cell r="D2183">
            <v>4570.16</v>
          </cell>
        </row>
        <row r="2184">
          <cell r="A2184">
            <v>44324</v>
          </cell>
          <cell r="B2184" t="str">
            <v>GESSO COLA, EM PO, PARA FIXACAO DE MOLDURAS, SANCAS E BLOCOS DE GESSO</v>
          </cell>
          <cell r="C2184" t="str">
            <v>KG</v>
          </cell>
          <cell r="D2184">
            <v>2.72</v>
          </cell>
        </row>
        <row r="2185">
          <cell r="A2185">
            <v>3315</v>
          </cell>
          <cell r="B2185" t="str">
            <v>GESSO EM PO PARA REVESTIMENTOS/MOLDURAS/SANCAS E USO GERAL</v>
          </cell>
          <cell r="C2185" t="str">
            <v>KG</v>
          </cell>
          <cell r="D2185">
            <v>0.79</v>
          </cell>
        </row>
        <row r="2186">
          <cell r="A2186">
            <v>36870</v>
          </cell>
          <cell r="B2186" t="str">
            <v>GESSO PROJETADO</v>
          </cell>
          <cell r="C2186" t="str">
            <v>KG</v>
          </cell>
          <cell r="D2186">
            <v>0.61</v>
          </cell>
        </row>
        <row r="2187">
          <cell r="A2187">
            <v>5092</v>
          </cell>
          <cell r="B2187" t="str">
            <v>GONZO DE EMBUTIR, EM LATAO / ZAMAC, *20 X 48* MM, PARA JANELA BASCULANTE / PIVOTANTE, JOGO COM 4 PECAS (PAR) - INCLUI PARAFUSOS</v>
          </cell>
          <cell r="C2187" t="str">
            <v>PAR</v>
          </cell>
          <cell r="D2187">
            <v>17.55</v>
          </cell>
        </row>
        <row r="2188">
          <cell r="A2188">
            <v>11462</v>
          </cell>
          <cell r="B2188" t="str">
            <v>GONZO DE SOBREPOR, EM LATAO / ZAMAC, PARA JANELA PIVOTANTE - INCLUI PARAFUSOS</v>
          </cell>
          <cell r="C2188" t="str">
            <v>PAR</v>
          </cell>
          <cell r="D2188">
            <v>17.940000000000001</v>
          </cell>
        </row>
        <row r="2189">
          <cell r="A2189">
            <v>36529</v>
          </cell>
          <cell r="B2189" t="str">
            <v>GRADE DE DISCOS COM CONTROLE REMOTO, REBOCAVEL, COM 24 DISCOS 24" X 6 MM, COM PNEUS PARA TRANSPORTE</v>
          </cell>
          <cell r="C2189" t="str">
            <v>UN</v>
          </cell>
          <cell r="D2189">
            <v>62499.99</v>
          </cell>
        </row>
        <row r="2190">
          <cell r="A2190">
            <v>3318</v>
          </cell>
          <cell r="B2190" t="str">
            <v>GRADE DE DISCOS MECANICA 20X24" COM 20 DISCOS 24" X 6MM COM PNEUS PARA TRANSPORTE</v>
          </cell>
          <cell r="C2190" t="str">
            <v>UN</v>
          </cell>
          <cell r="D2190">
            <v>49000</v>
          </cell>
        </row>
        <row r="2191">
          <cell r="A2191">
            <v>3324</v>
          </cell>
          <cell r="B2191" t="str">
            <v>GRAMA BATATAIS EM PLACAS, SEM PLANTIO</v>
          </cell>
          <cell r="C2191" t="str">
            <v>M2</v>
          </cell>
          <cell r="D2191">
            <v>12.78</v>
          </cell>
        </row>
        <row r="2192">
          <cell r="A2192">
            <v>3322</v>
          </cell>
          <cell r="B2192" t="str">
            <v>GRAMA ESMERALDA OU SAO CARLOS OU CURITIBANA, EM PLACAS, SEM PLANTIO</v>
          </cell>
          <cell r="C2192" t="str">
            <v>M2</v>
          </cell>
          <cell r="D2192">
            <v>17.899999999999999</v>
          </cell>
        </row>
        <row r="2193">
          <cell r="A2193">
            <v>5076</v>
          </cell>
          <cell r="B2193" t="str">
            <v>GRAMPO DE ACO POLIDO 1" X 9</v>
          </cell>
          <cell r="C2193" t="str">
            <v>KG</v>
          </cell>
          <cell r="D2193">
            <v>11.54</v>
          </cell>
        </row>
        <row r="2194">
          <cell r="A2194">
            <v>5077</v>
          </cell>
          <cell r="B2194" t="str">
            <v>GRAMPO DE ACO POLIDO 7/8" X 9</v>
          </cell>
          <cell r="C2194" t="str">
            <v>KG</v>
          </cell>
          <cell r="D2194">
            <v>12.75</v>
          </cell>
        </row>
        <row r="2195">
          <cell r="A2195">
            <v>45242</v>
          </cell>
          <cell r="B2195" t="str">
            <v>GRAMPO DE APERTO RAPIDO 18"</v>
          </cell>
          <cell r="C2195" t="str">
            <v>UN</v>
          </cell>
          <cell r="D2195">
            <v>68.62</v>
          </cell>
        </row>
        <row r="2196">
          <cell r="A2196">
            <v>11837</v>
          </cell>
          <cell r="B2196" t="str">
            <v>GRAMPO LINHA VIVA DE LATAO ESTANHADO, DIAMETRO DO CONDUTOR PRINCIPAL DE 10 A 120 MM2, DIAMETRO DA DERIVACAO DE 10 A 70 MM2</v>
          </cell>
          <cell r="C2196" t="str">
            <v>UN</v>
          </cell>
          <cell r="D2196">
            <v>67.989999999999995</v>
          </cell>
        </row>
        <row r="2197">
          <cell r="A2197">
            <v>415</v>
          </cell>
          <cell r="B2197" t="str">
            <v>GRAMPO METALICO TIPO OLHAL PARA HASTE DE ATERRAMENTO DE 1", CONDUTOR DE *10* A 50 MM2</v>
          </cell>
          <cell r="C2197" t="str">
            <v>UN</v>
          </cell>
          <cell r="D2197">
            <v>27.88</v>
          </cell>
        </row>
        <row r="2198">
          <cell r="A2198">
            <v>38055</v>
          </cell>
          <cell r="B2198" t="str">
            <v>GRAMPO METALICO TIPO OLHAL PARA HASTE DE ATERRAMENTO DE 1/2", CONDUTOR DE *10* A 50 MM2</v>
          </cell>
          <cell r="C2198" t="str">
            <v>UN</v>
          </cell>
          <cell r="D2198">
            <v>6.17</v>
          </cell>
        </row>
        <row r="2199">
          <cell r="A2199">
            <v>416</v>
          </cell>
          <cell r="B2199" t="str">
            <v>GRAMPO METALICO TIPO OLHAL PARA HASTE DE ATERRAMENTO DE 3/4", CONDUTOR DE *10* A 50 MM2</v>
          </cell>
          <cell r="C2199" t="str">
            <v>UN</v>
          </cell>
          <cell r="D2199">
            <v>10.199999999999999</v>
          </cell>
        </row>
        <row r="2200">
          <cell r="A2200">
            <v>425</v>
          </cell>
          <cell r="B2200" t="str">
            <v>GRAMPO METALICO TIPO OLHAL PARA HASTE DE ATERRAMENTO DE 5/8", CONDUTOR DE *10* A 50 MM2</v>
          </cell>
          <cell r="C2200" t="str">
            <v>UN</v>
          </cell>
          <cell r="D2200">
            <v>6.32</v>
          </cell>
        </row>
        <row r="2201">
          <cell r="A2201">
            <v>426</v>
          </cell>
          <cell r="B2201" t="str">
            <v>GRAMPO METALICO TIPO U PARA HASTE DE ATERRAMENTO DE ATE 3/4", CONDUTOR DE 10 A 25 MM2</v>
          </cell>
          <cell r="C2201" t="str">
            <v>UN</v>
          </cell>
          <cell r="D2201">
            <v>34.840000000000003</v>
          </cell>
        </row>
        <row r="2202">
          <cell r="A2202">
            <v>38056</v>
          </cell>
          <cell r="B2202" t="str">
            <v>GRAMPO METALICO TIPO U PARA HASTE DE ATERRAMENTO DE ATE 5/8", CONDUTOR DE 10 A 25 MM2</v>
          </cell>
          <cell r="C2202" t="str">
            <v>UN</v>
          </cell>
          <cell r="D2202">
            <v>34.020000000000003</v>
          </cell>
        </row>
        <row r="2203">
          <cell r="A2203">
            <v>1564</v>
          </cell>
          <cell r="B2203" t="str">
            <v>GRAMPO PARALELO METALICO PARA CABO DE 6 A 50 MM2, COM 2 PARAFUSOS</v>
          </cell>
          <cell r="C2203" t="str">
            <v>UN</v>
          </cell>
          <cell r="D2203">
            <v>12.98</v>
          </cell>
        </row>
        <row r="2204">
          <cell r="A2204">
            <v>11032</v>
          </cell>
          <cell r="B2204" t="str">
            <v>GRAMPO U DE 5/8" N8 EM ACO GALVANIZADO</v>
          </cell>
          <cell r="C2204" t="str">
            <v>UN</v>
          </cell>
          <cell r="D2204">
            <v>13.25</v>
          </cell>
        </row>
        <row r="2205">
          <cell r="A2205">
            <v>36786</v>
          </cell>
          <cell r="B2205" t="str">
            <v>GRANALHA DE ACO, ANGULAR (GRIT), PARA JATEAMENTO, PENEIRA 0,117 A 1,00 MM, (SAE G-40 A G-80)</v>
          </cell>
          <cell r="C2205" t="str">
            <v>SC25KG</v>
          </cell>
          <cell r="D2205">
            <v>137.86000000000001</v>
          </cell>
        </row>
        <row r="2206">
          <cell r="A2206">
            <v>36785</v>
          </cell>
          <cell r="B2206" t="str">
            <v>GRANALHA DE ACO, ANGULAR (GRIT), PARA JATEAMENTO, PENEIRA 1,41 A 1,19 MM (SAE G16)</v>
          </cell>
          <cell r="C2206" t="str">
            <v>SC25KG</v>
          </cell>
          <cell r="D2206">
            <v>119.79</v>
          </cell>
        </row>
        <row r="2207">
          <cell r="A2207">
            <v>36782</v>
          </cell>
          <cell r="B2207" t="str">
            <v>GRANALHA DE ACO, ESFERICA (SHOT), PARA JATEAMENTO, PENEIRA 0,40 A 1,00 MM (SAE S-170 A S-280)</v>
          </cell>
          <cell r="C2207" t="str">
            <v>SC25KG</v>
          </cell>
          <cell r="D2207">
            <v>142.99</v>
          </cell>
        </row>
        <row r="2208">
          <cell r="A2208">
            <v>44481</v>
          </cell>
          <cell r="B2208" t="str">
            <v>GRANALHA DE ACO, ESFERICA (SHOT), PARA JATEAMENTO, PENEIRA 1,19 A 1,00 MM (SAE S390)</v>
          </cell>
          <cell r="C2208" t="str">
            <v>SC25KG</v>
          </cell>
          <cell r="D2208">
            <v>161.07</v>
          </cell>
        </row>
        <row r="2209">
          <cell r="A2209">
            <v>4824</v>
          </cell>
          <cell r="B2209" t="str">
            <v>GRANILHA/ GRANA/ PEDRISCO OU AGREGADO EM MARMORE/ GRANITO/ QUARTZO E CALCARIO, PRETO, CINZA, PALHA OU BRANCO</v>
          </cell>
          <cell r="C2209" t="str">
            <v>KG</v>
          </cell>
          <cell r="D2209">
            <v>0.75</v>
          </cell>
        </row>
        <row r="2210">
          <cell r="A2210">
            <v>11795</v>
          </cell>
          <cell r="B2210" t="str">
            <v>GRANITO PARA BANCADA, POLIDO, TIPO ANDORINHA/ QUARTZ/ CASTELO/ CORUMBA OU OUTROS EQUIVALENTES DA REGIAO, E= *2,5* CM</v>
          </cell>
          <cell r="C2210" t="str">
            <v>M2</v>
          </cell>
          <cell r="D2210">
            <v>679.24</v>
          </cell>
        </row>
        <row r="2211">
          <cell r="A2211">
            <v>134</v>
          </cell>
          <cell r="B2211" t="str">
            <v>GRAUTE CIMENTICIO PARA USO GERAL</v>
          </cell>
          <cell r="C2211" t="str">
            <v>KG</v>
          </cell>
          <cell r="D2211">
            <v>1.58</v>
          </cell>
        </row>
        <row r="2212">
          <cell r="A2212">
            <v>4229</v>
          </cell>
          <cell r="B2212" t="str">
            <v>GRAXA LUBRIFICANTE A BASE DE LITIO, DE MULTIPLAS APLICACOES E CONTENDO ADITIVOS DE EXTREMA PRESSAO (GRAU DE VISCOSIDADE NLGI 2)</v>
          </cell>
          <cell r="C2212" t="str">
            <v>KG</v>
          </cell>
          <cell r="D2212">
            <v>44.84</v>
          </cell>
        </row>
        <row r="2213">
          <cell r="A2213">
            <v>11731</v>
          </cell>
          <cell r="B2213" t="str">
            <v>GRELHA FIXA, EM PVC BRANCA, QUADRADA, 150 X 150 MM, PARA RALOS E CAIXAS</v>
          </cell>
          <cell r="C2213" t="str">
            <v>UN</v>
          </cell>
          <cell r="D2213">
            <v>10.75</v>
          </cell>
        </row>
        <row r="2214">
          <cell r="A2214">
            <v>11732</v>
          </cell>
          <cell r="B2214" t="str">
            <v>GRELHA FIXA, PVC CROMADA, REDONDA, 150 MM, PARA RALOS E CAIXAS</v>
          </cell>
          <cell r="C2214" t="str">
            <v>UN</v>
          </cell>
          <cell r="D2214">
            <v>28.17</v>
          </cell>
        </row>
        <row r="2215">
          <cell r="A2215">
            <v>11244</v>
          </cell>
          <cell r="B2215" t="str">
            <v>GRELHA FOFO ARTICULADA, CARGA MAXIMA 1,5 T, *300 X 1000* MM, E= *15* MM</v>
          </cell>
          <cell r="C2215" t="str">
            <v>UN</v>
          </cell>
          <cell r="D2215">
            <v>233.07</v>
          </cell>
        </row>
        <row r="2216">
          <cell r="A2216">
            <v>11235</v>
          </cell>
          <cell r="B2216" t="str">
            <v>GRELHA FOFO SIMPLES COM REQUADRO, CARGA MAXIMA 1,5 T, 150 X 1000 MM, E= *15* MM</v>
          </cell>
          <cell r="C2216" t="str">
            <v>UN</v>
          </cell>
          <cell r="D2216">
            <v>177.86</v>
          </cell>
        </row>
        <row r="2217">
          <cell r="A2217">
            <v>11236</v>
          </cell>
          <cell r="B2217" t="str">
            <v>GRELHA FOFO SIMPLES COM REQUADRO, CARGA MAXIMA 1,5 T, 200 X 1000 MM, E= *15* MM</v>
          </cell>
          <cell r="C2217" t="str">
            <v>UN</v>
          </cell>
          <cell r="D2217">
            <v>226.03</v>
          </cell>
        </row>
        <row r="2218">
          <cell r="A2218">
            <v>11245</v>
          </cell>
          <cell r="B2218" t="str">
            <v>GRELHA FOFO SIMPLES COM REQUADRO, CARGA MAXIMA 12,5 T, *300 X 1000* MM, E= *15* MM, AREA ESTACIONAMENTO CARRO PASSEIO</v>
          </cell>
          <cell r="C2218" t="str">
            <v>UN</v>
          </cell>
          <cell r="D2218">
            <v>322.37</v>
          </cell>
        </row>
        <row r="2219">
          <cell r="A2219">
            <v>36494</v>
          </cell>
          <cell r="B2219" t="str">
            <v>GRUA ASCENCIONAL, LANCA DE 30 M, CAPACIDADE DE 1,0 T A 30 M, ALTURA ATE 39 M</v>
          </cell>
          <cell r="C2219" t="str">
            <v>UN</v>
          </cell>
          <cell r="D2219">
            <v>740761.71</v>
          </cell>
        </row>
        <row r="2220">
          <cell r="A2220">
            <v>36493</v>
          </cell>
          <cell r="B2220" t="str">
            <v>GRUA ASCENCIONAL, LANCA DE 42 M, CAPACIDADE DE 1,5 T A 30 M, ALTURA ATE 39 M</v>
          </cell>
          <cell r="C2220" t="str">
            <v>UN</v>
          </cell>
          <cell r="D2220">
            <v>839252.93</v>
          </cell>
        </row>
        <row r="2221">
          <cell r="A2221">
            <v>13333</v>
          </cell>
          <cell r="B2221" t="str">
            <v>GRUPO GERADOR DE SOLDA ELETRICA, COM MAQUINA DE SOLDA, ATE 400 AMPERES E GERADOR A DIESEL 60 CV, MOTOR 4 CILINDROS, TANQUE COMBUST., CARENAGEM DE PROTECAO SOBRE RODAS</v>
          </cell>
          <cell r="C2221" t="str">
            <v>UN</v>
          </cell>
          <cell r="D2221">
            <v>259689.46</v>
          </cell>
        </row>
        <row r="2222">
          <cell r="A2222">
            <v>39588</v>
          </cell>
          <cell r="B2222" t="str">
            <v>GRUPO GERADOR DIESEL, COM CARENAGEM, POTENCIA STANDART ENTRE 250 E 260 KVA, VELOCIDADE DE 1800 RPM, FREQUENCIA DE 60 HZ</v>
          </cell>
          <cell r="C2222" t="str">
            <v>UN</v>
          </cell>
          <cell r="D2222">
            <v>277367.84000000003</v>
          </cell>
        </row>
        <row r="2223">
          <cell r="A2223">
            <v>14254</v>
          </cell>
          <cell r="B2223" t="str">
            <v>GRUPO GERADOR DIESEL, SEM CARENAGEM, POTENCIA STANDART ENTRE 80 E 90 KVA, VELOCIDADE DE 1800 RPM, FREQUENCIA DE 60 HZ</v>
          </cell>
          <cell r="C2223" t="str">
            <v>UN</v>
          </cell>
          <cell r="D2223">
            <v>136162.4</v>
          </cell>
        </row>
        <row r="2224">
          <cell r="A2224">
            <v>25019</v>
          </cell>
          <cell r="B2224" t="str">
            <v>GRUPO GERADOR ESTACIONARIO, MOTOR DIESEL POTENCIA 170 KVA</v>
          </cell>
          <cell r="C2224" t="str">
            <v>UN</v>
          </cell>
          <cell r="D2224">
            <v>194905.59</v>
          </cell>
        </row>
        <row r="2225">
          <cell r="A2225">
            <v>36501</v>
          </cell>
          <cell r="B2225" t="str">
            <v>GRUPO GERADOR ESTACIONARIO, POTENCIA 150 KVA, MOTOR DIESEL</v>
          </cell>
          <cell r="C2225" t="str">
            <v>UN</v>
          </cell>
          <cell r="D2225">
            <v>173533.15</v>
          </cell>
        </row>
        <row r="2226">
          <cell r="A2226">
            <v>36500</v>
          </cell>
          <cell r="B2226" t="str">
            <v>GRUPO GERADOR REBOCAVEL, POTENCIA *66* KVA, MOTOR A DIESEL</v>
          </cell>
          <cell r="C2226" t="str">
            <v>UN</v>
          </cell>
          <cell r="D2226">
            <v>122631.13</v>
          </cell>
        </row>
        <row r="2227">
          <cell r="A2227">
            <v>20017</v>
          </cell>
          <cell r="B2227" t="str">
            <v>GUARNICAO / ALIZAR / VISTA LISA EM MADEIRA MACICA, PARA PORTA, E = *1* CM, L = *5* CM, CEDRINHO / ANGELIM COMERCIAL / TAURI/ CURUPIXA / PEROBA / CUMARU OU EQUIVALENTE DA REGIAO</v>
          </cell>
          <cell r="C2227" t="str">
            <v>M</v>
          </cell>
          <cell r="D2227">
            <v>10.18</v>
          </cell>
        </row>
        <row r="2228">
          <cell r="A2228">
            <v>20007</v>
          </cell>
          <cell r="B2228" t="str">
            <v>GUARNICAO / ALIZAR / VISTA LISA EM MADEIRA MACICA, PARA PORTA, E = *1* CM, L = *5* CM, PINUS /EUCALIPTO / VIROLA OU EQUIVALENTE DA REGIAO</v>
          </cell>
          <cell r="C2228" t="str">
            <v>M</v>
          </cell>
          <cell r="D2228">
            <v>6.07</v>
          </cell>
        </row>
        <row r="2229">
          <cell r="A2229">
            <v>39831</v>
          </cell>
          <cell r="B2229" t="str">
            <v>GUARNICAO / ALIZAR / VISTA, E = *1,5* CM, L = *5,0* CM, EM POLIESTIRENO, BRANCO (JOGO PARA 1 FACE)</v>
          </cell>
          <cell r="C2229" t="str">
            <v>JG</v>
          </cell>
          <cell r="D2229">
            <v>310.89</v>
          </cell>
        </row>
        <row r="2230">
          <cell r="A2230">
            <v>36888</v>
          </cell>
          <cell r="B2230" t="str">
            <v>GUARNICAO / MOLDURA / ARREMATE DE ACABAMENTO PARA ESQUADRIA, EM ALUMINIO PERFIL 25, ACABAMENTO ANODIZADO BRANCO OU BRILHANTE, PARA 1 FACE</v>
          </cell>
          <cell r="C2230" t="str">
            <v>M</v>
          </cell>
          <cell r="D2230">
            <v>30.28</v>
          </cell>
        </row>
        <row r="2231">
          <cell r="A2231">
            <v>39836</v>
          </cell>
          <cell r="B2231" t="str">
            <v>GUARNICAO/ALIZAR/VISTA, E = *1,3* CM, L = *5,0* CM HASTE REGULAVEL = *35* MM, EM MDF/PVC WOOD/ POLIESTIRENO OU MADEIRA LAMINADA, PRIMER BRANCO (JOGO PARA 1 FACE)</v>
          </cell>
          <cell r="C2231" t="str">
            <v>JG</v>
          </cell>
          <cell r="D2231">
            <v>273.18</v>
          </cell>
        </row>
        <row r="2232">
          <cell r="A2232">
            <v>39830</v>
          </cell>
          <cell r="B2232" t="str">
            <v>GUARNICAO/ALIZAR/VISTA, E = *1,3* CM, L = *7,0* CM, EM POLIESTIRENO, BRANCO (JOGO PARA 1 FACE)</v>
          </cell>
          <cell r="C2232" t="str">
            <v>JG</v>
          </cell>
          <cell r="D2232">
            <v>311.55</v>
          </cell>
        </row>
        <row r="2233">
          <cell r="A2233">
            <v>36487</v>
          </cell>
          <cell r="B2233" t="str">
            <v>GUINCHO ELETRICO DE COLUNA, CAPACIDADE 400 KG, COM MOTO FREIO, MOTOR TRIFASICO DE 1,25 CV</v>
          </cell>
          <cell r="C2233" t="str">
            <v>UN</v>
          </cell>
          <cell r="D2233">
            <v>3781.91</v>
          </cell>
        </row>
        <row r="2234">
          <cell r="A2234">
            <v>44475</v>
          </cell>
          <cell r="B2234" t="str">
            <v>GUINDASTE HIDRAULICO AUTOPROPELIDO, COM LANCA TELESCOPICA 28,80 M, CAPACIDADE MAXIMA 30 T, POTENCIA 97 KW, TRACAO 4 X 4</v>
          </cell>
          <cell r="C2234" t="str">
            <v>UN</v>
          </cell>
          <cell r="D2234">
            <v>1295335.74</v>
          </cell>
        </row>
        <row r="2235">
          <cell r="A2235">
            <v>44474</v>
          </cell>
          <cell r="B2235" t="str">
            <v>GUINDASTE HIDRAULICO AUTOPROPELIDO, COM LANCA TELESCOPICA 40 M, CAPACIDADE MAXIMA 60 T, POTENCIA 260 KW, TRACAO 6 X 6</v>
          </cell>
          <cell r="C2235" t="str">
            <v>UN</v>
          </cell>
          <cell r="D2235">
            <v>2491030.2799999998</v>
          </cell>
        </row>
        <row r="2236">
          <cell r="A2236">
            <v>37775</v>
          </cell>
          <cell r="B2236" t="str">
            <v>GUINDAUTO HIDRAULICO, CAPACIDADE MAXIMA DE CARGA 14340 KG, MOMENTO MAXIMO DE CARGA 42,3 TM, ALCANCE MAXIMO HORIZONTAL 16,80 M, PARA MONTAGEM SOBRE CHASSI DE CAMINHAO PBT MINIMO 23000 KG (INCLUI MONTAGEM, NAO INCLUI CAMINHAO)</v>
          </cell>
          <cell r="C2236" t="str">
            <v>UN</v>
          </cell>
          <cell r="D2236">
            <v>408789.06</v>
          </cell>
        </row>
        <row r="2237">
          <cell r="A2237">
            <v>10712</v>
          </cell>
          <cell r="B2237" t="str">
            <v>GUINDAUTO HIDRAULICO, CAPACIDADE MAXIMA DE CARGA 3300 KG, MOMENTO MAXIMO DE CARGA 5,8 TM, ALCANCE MAXIMO HORIZONTAL 7,60 M, PARA MONTAGEM SOBRE CHASSI DE CAMINHAO PBT MINIMO 8000 KG (INCLUI MONTAGEM, NAO INCLUI CAMINHAO)</v>
          </cell>
          <cell r="C2237" t="str">
            <v>UN</v>
          </cell>
          <cell r="D2237">
            <v>102197.26</v>
          </cell>
        </row>
        <row r="2238">
          <cell r="A2238">
            <v>3363</v>
          </cell>
          <cell r="B2238" t="str">
            <v>GUINDAUTO HIDRAULICO, CAPACIDADE MAXIMA DE CARGA 6200 KG, MOMENTO MAXIMO DE CARGA 11,7 TM, ALCANCE MAXIMO HORIZONTAL 9,70 M, PARA MONTAGEM SOBRE CHASSI DE CAMINHAO PBT MINIMO 13000 KG (INCLUI MONTAGEM, NAO INCLUI CAMINHAO)</v>
          </cell>
          <cell r="C2238" t="str">
            <v>UN</v>
          </cell>
          <cell r="D2238">
            <v>143750</v>
          </cell>
        </row>
        <row r="2239">
          <cell r="A2239">
            <v>3365</v>
          </cell>
          <cell r="B2239" t="str">
            <v>GUINDAUTO HIDRAULICO, CAPACIDADE MAXIMA DE CARGA 8500 KG, MOMENTO MAXIMO DE CARGA 30,4 TM, ALCANCE MAXIMO HORIZONTAL 14,30 M, PARA MONTAGEM SOBRE CHASSI DE CAMINHAO PBT MINIMO 23000 KG (INCLUI MONTAGEM, NAO INCLUI CAMINHAO)</v>
          </cell>
          <cell r="C2239" t="str">
            <v>UN</v>
          </cell>
          <cell r="D2239">
            <v>336015.62</v>
          </cell>
        </row>
        <row r="2240">
          <cell r="A2240">
            <v>7569</v>
          </cell>
          <cell r="B2240" t="str">
            <v>HASTE ANCORA EM ACO GALVANIZADO, DIMENSOES 16 MM X 2000 MM</v>
          </cell>
          <cell r="C2240" t="str">
            <v>UN</v>
          </cell>
          <cell r="D2240">
            <v>56.58</v>
          </cell>
        </row>
        <row r="2241">
          <cell r="A2241">
            <v>3378</v>
          </cell>
          <cell r="B2241" t="str">
            <v>HASTE DE ATERRAMENTO EM ACO COM 3,00 M DE COMPRIMENTO E DN = 3/4", REVESTIDA COM BAIXA CAMADA DE COBRE, SEM CONECTOR</v>
          </cell>
          <cell r="C2241" t="str">
            <v>UN</v>
          </cell>
          <cell r="D2241">
            <v>98.68</v>
          </cell>
        </row>
        <row r="2242">
          <cell r="A2242">
            <v>3380</v>
          </cell>
          <cell r="B2242" t="str">
            <v>HASTE DE ATERRAMENTO EM ACO COM 3,00 M DE COMPRIMENTO E DN = 5/8", REVESTIDA COM BAIXA CAMADA DE COBRE, COM CONECTOR TIPO GRAMPO</v>
          </cell>
          <cell r="C2242" t="str">
            <v>UN</v>
          </cell>
          <cell r="D2242">
            <v>69.08</v>
          </cell>
        </row>
        <row r="2243">
          <cell r="A2243">
            <v>3379</v>
          </cell>
          <cell r="B2243" t="str">
            <v>HASTE DE ATERRAMENTO EM ACO COM 3,00 M DE COMPRIMENTO E DN = 5/8", REVESTIDA COM BAIXA CAMADA DE COBRE, SEM CONECTOR</v>
          </cell>
          <cell r="C2243" t="str">
            <v>UN</v>
          </cell>
          <cell r="D2243">
            <v>66.69</v>
          </cell>
        </row>
        <row r="2244">
          <cell r="A2244">
            <v>11991</v>
          </cell>
          <cell r="B2244" t="str">
            <v>HASTE DE ATERRAMENTO EM ACO GALVANIZADO TIPO CANTONEIRA COM 2,00 M DE COMPRIMENTO, 25 X 25 MM E CHAPA DE 3/16"</v>
          </cell>
          <cell r="C2244" t="str">
            <v>UN</v>
          </cell>
          <cell r="D2244">
            <v>77.430000000000007</v>
          </cell>
        </row>
        <row r="2245">
          <cell r="A2245">
            <v>44305</v>
          </cell>
          <cell r="B2245" t="str">
            <v>HASTE PARA PERFURATRIZ DE ESTEIRA T38, D= 1 1/2" X *3 M*, PARA PROLONGAR BROCA</v>
          </cell>
          <cell r="C2245" t="str">
            <v>UN</v>
          </cell>
          <cell r="D2245">
            <v>1892.68</v>
          </cell>
        </row>
        <row r="2246">
          <cell r="A2246">
            <v>34349</v>
          </cell>
          <cell r="B2246" t="str">
            <v>HASTE RETA DE ACO GALVANIZADO, H = *30* CM, BASE RETANGULAR, PARA FIXACAO DE CONCERTINA SIMPLES DE 30 CM (NAO INCLUI OS FIXADORES)</v>
          </cell>
          <cell r="C2246" t="str">
            <v>UN</v>
          </cell>
          <cell r="D2246">
            <v>27.77</v>
          </cell>
        </row>
        <row r="2247">
          <cell r="A2247">
            <v>11029</v>
          </cell>
          <cell r="B2247" t="str">
            <v>HASTE RETA PARA GANCHO DE FERRO GALVANIZADO, COM ROSCA 1/4" X 30 CM PARA FIXACAO DE TELHA METALICA, INCLUI PORCA E ARRUELAS DE VEDACAO</v>
          </cell>
          <cell r="C2247" t="str">
            <v>CJ</v>
          </cell>
          <cell r="D2247">
            <v>2.0299999999999998</v>
          </cell>
        </row>
        <row r="2248">
          <cell r="A2248">
            <v>4316</v>
          </cell>
          <cell r="B2248" t="str">
            <v>HASTE RETA PARA GANCHO DE FERRO GALVANIZADO, COM ROSCA 1/4" X 40 CM PARA FIXACAO DE TELHA DE FIBROCIMENTO, INCLUI PORCA SEXTAVADA DE ZINCO</v>
          </cell>
          <cell r="C2248" t="str">
            <v>UN</v>
          </cell>
          <cell r="D2248">
            <v>2.0499999999999998</v>
          </cell>
        </row>
        <row r="2249">
          <cell r="A2249">
            <v>4313</v>
          </cell>
          <cell r="B2249" t="str">
            <v>HASTE RETA PARA GANCHO DE FERRO GALVANIZADO, COM ROSCA 5/16" X 35 CM PARA FIXACAO DE TELHA DE FIBROCIMENTO, INCLUI PORCA E ARRUELAS DE VEDACAO</v>
          </cell>
          <cell r="C2249" t="str">
            <v>CJ</v>
          </cell>
          <cell r="D2249">
            <v>2.94</v>
          </cell>
        </row>
        <row r="2250">
          <cell r="A2250">
            <v>4317</v>
          </cell>
          <cell r="B2250" t="str">
            <v>HASTE RETA PARA GANCHO DE FERRO GALVANIZADO, COM ROSCA 5/16" X 40 CM PARA FIXACAO DE TELHA DE FIBROCIMENTO, INCLUI PORCA SEXTAVADA DE ZINCO</v>
          </cell>
          <cell r="C2250" t="str">
            <v>UN</v>
          </cell>
          <cell r="D2250">
            <v>3.35</v>
          </cell>
        </row>
        <row r="2251">
          <cell r="A2251">
            <v>4314</v>
          </cell>
          <cell r="B2251" t="str">
            <v>HASTE RETA PARA GANCHO DE FERRO GALVANIZADO, COM ROSCA 5/16" X 45 CM PARA FIXACAO DE TELHA DE FIBROCIMENTO, INCLUI PORCA E ARRUELAS DE VEDACAO</v>
          </cell>
          <cell r="C2251" t="str">
            <v>CJ</v>
          </cell>
          <cell r="D2251">
            <v>3.93</v>
          </cell>
        </row>
        <row r="2252">
          <cell r="A2252">
            <v>10921</v>
          </cell>
          <cell r="B2252" t="str">
            <v>HIDRANTE DE COLUNA COMPLETO, EM FERRO FUNDIDO, DN = 100 MM, COM REGISTRO, CUNHA DE BORRACHA, CURVA DESSIMETRICA, EXTREMIDADE E TAMPAS (INCLUI KIT FIXACAO)</v>
          </cell>
          <cell r="C2252" t="str">
            <v>UN</v>
          </cell>
          <cell r="D2252">
            <v>5746</v>
          </cell>
        </row>
        <row r="2253">
          <cell r="A2253">
            <v>10922</v>
          </cell>
          <cell r="B2253" t="str">
            <v>HIDRANTE DE COLUNA COMPLETO, EM FERRO FUNDIDO, DN = 75 MM, COM REGISTRO, CUNHA DE BORRACHA, CURVA DESSIMETRICA, EXTREMIDADE E TAMPAS (INCLUI KIT FIXACAO)</v>
          </cell>
          <cell r="C2253" t="str">
            <v>UN</v>
          </cell>
          <cell r="D2253">
            <v>5204.58</v>
          </cell>
        </row>
        <row r="2254">
          <cell r="A2254">
            <v>10923</v>
          </cell>
          <cell r="B2254" t="str">
            <v>HIDRANTE SUBTERRANEO, EM FERRO FUNDIDO, COM CURVA CURTA E CAIXA, DN 75 MM</v>
          </cell>
          <cell r="C2254" t="str">
            <v>UN</v>
          </cell>
          <cell r="D2254">
            <v>3076.13</v>
          </cell>
        </row>
        <row r="2255">
          <cell r="A2255">
            <v>10924</v>
          </cell>
          <cell r="B2255" t="str">
            <v>HIDRANTE SUBTERRANEO, EM FERRO FUNDIDO, COM CURVA LONGA E CAIXA, DN 75 MM</v>
          </cell>
          <cell r="C2255" t="str">
            <v>UN</v>
          </cell>
          <cell r="D2255">
            <v>3239.76</v>
          </cell>
        </row>
        <row r="2256">
          <cell r="A2256">
            <v>12772</v>
          </cell>
          <cell r="B2256" t="str">
            <v>HIDROMETRO MULTIJATO / MEDIDOR DE AGUA, DN 1 1/2", VAZAO MAXIMA DE 20 M3/H, PARA AGUA POTAVEL FRIA, RELOJOARIA PLANA, CLASSE B, HORIZONTAL (SEM CONEXOES)</v>
          </cell>
          <cell r="C2256" t="str">
            <v>UN</v>
          </cell>
          <cell r="D2256">
            <v>954.41</v>
          </cell>
        </row>
        <row r="2257">
          <cell r="A2257">
            <v>12770</v>
          </cell>
          <cell r="B2257" t="str">
            <v>HIDROMETRO MULTIJATO / MEDIDOR DE AGUA, DN 1", VAZAO MAXIMA DE 10 M3/H, PARA AGUA POTAVEL FRIA, RELOJOARIA PLANA, CLASSE B, HORIZONTAL (SEM CONEXOES)</v>
          </cell>
          <cell r="C2257" t="str">
            <v>UN</v>
          </cell>
          <cell r="D2257">
            <v>574.26</v>
          </cell>
        </row>
        <row r="2258">
          <cell r="A2258">
            <v>12775</v>
          </cell>
          <cell r="B2258" t="str">
            <v>HIDROMETRO MULTIJATO / MEDIDOR DE AGUA, DN 1", VAZAO MAXIMA DE 7 M3/H, PARA AGUA POTAVEL FRIA, RELOJOARIA PLANA, CLASSE B, HORIZONTAL (SEM CONEXOES)</v>
          </cell>
          <cell r="C2258" t="str">
            <v>UN</v>
          </cell>
          <cell r="D2258">
            <v>420.58</v>
          </cell>
        </row>
        <row r="2259">
          <cell r="A2259">
            <v>12768</v>
          </cell>
          <cell r="B2259" t="str">
            <v>HIDROMETRO MULTIJATO / MEDIDOR DE AGUA, DN 2", VAZAO MAXIMA DE 30 M3/H, PARA AGUA POTAVEL FRIA, RELOJOARIA PLANA, CLASSE B, HORIZONTAL (SEM CONEXOES)</v>
          </cell>
          <cell r="C2259" t="str">
            <v>UN</v>
          </cell>
          <cell r="D2259">
            <v>1342.64</v>
          </cell>
        </row>
        <row r="2260">
          <cell r="A2260">
            <v>12769</v>
          </cell>
          <cell r="B2260" t="str">
            <v>HIDROMETRO UNIJATO / MEDIDOR DE AGUA, DN 1/2", VAZAO MAXIMA DE 1,5 M3/H, PARA AGUA POTAVEL FRIA, RELOJOARIA PLANA, CLASSE B, HORIZONTAL (SEM CONEXOES)</v>
          </cell>
          <cell r="C2260" t="str">
            <v>UN</v>
          </cell>
          <cell r="D2260">
            <v>110</v>
          </cell>
        </row>
        <row r="2261">
          <cell r="A2261">
            <v>12773</v>
          </cell>
          <cell r="B2261" t="str">
            <v>HIDROMETRO UNIJATO / MEDIDOR DE AGUA, DN 1/2", VAZAO MAXIMA DE 3 M3/H, PARA AGUA POTAVEL FRIA, RELOJOARIA PLANA, CLASSE B, HORIZONTAL (SEM CONEXOES)</v>
          </cell>
          <cell r="C2261" t="str">
            <v>UN</v>
          </cell>
          <cell r="D2261">
            <v>118.08</v>
          </cell>
        </row>
        <row r="2262">
          <cell r="A2262">
            <v>12774</v>
          </cell>
          <cell r="B2262" t="str">
            <v>HIDROMETRO UNIJATO / MEDIDOR DE AGUA, DN 3/4", VAZAO MAXIMA DE 5 M3/H, PARA AGUA POTAVEL FRIA, RELOJOARIA PLANA, CLASSE B, HORIZONTAL (SEM CONEXOES)0,</v>
          </cell>
          <cell r="C2262" t="str">
            <v>UN</v>
          </cell>
          <cell r="D2262">
            <v>145.58000000000001</v>
          </cell>
        </row>
        <row r="2263">
          <cell r="A2263">
            <v>12776</v>
          </cell>
          <cell r="B2263" t="str">
            <v>HIDROMETRO WOLTMANN, DN 2", VAZAO MAXIMA DE 50 M3/H, PARA AGUA POTAVEL FRIA, RELOJOARIA PLANA, TURBINA HORIZONTAL, EQUIPADO COM TELEMETRIA (SEM CONEXOES)</v>
          </cell>
          <cell r="C2263" t="str">
            <v>UN</v>
          </cell>
          <cell r="D2263">
            <v>2167.64</v>
          </cell>
        </row>
        <row r="2264">
          <cell r="A2264">
            <v>12777</v>
          </cell>
          <cell r="B2264" t="str">
            <v>HIDROMETRO WOLTMANN, DN 3", VAZAO MAXIMA DE 80 M3/H, PARA AGUA POTAVEL FRIA, RELOJOARIA PLANA, TURBINA HORIZONTAL, EQUIPADO COM TELEMETRIA (SEM CONEXOES)</v>
          </cell>
          <cell r="C2264" t="str">
            <v>UN</v>
          </cell>
          <cell r="D2264">
            <v>2830.88</v>
          </cell>
        </row>
        <row r="2265">
          <cell r="A2265">
            <v>12873</v>
          </cell>
          <cell r="B2265" t="str">
            <v>IMPERMEABILIZADOR (HORISTA)</v>
          </cell>
          <cell r="C2265" t="str">
            <v>H</v>
          </cell>
          <cell r="D2265">
            <v>26.09</v>
          </cell>
        </row>
        <row r="2266">
          <cell r="A2266">
            <v>41076</v>
          </cell>
          <cell r="B2266" t="str">
            <v>IMPERMEABILIZADOR (MENSALISTA)</v>
          </cell>
          <cell r="C2266" t="str">
            <v>MES</v>
          </cell>
          <cell r="D2266">
            <v>4570.16</v>
          </cell>
        </row>
        <row r="2267">
          <cell r="A2267">
            <v>140</v>
          </cell>
          <cell r="B2267" t="str">
            <v>IMPERMEABILIZANTE FLEXIVEL BRANCO DE BASE ACRILICA PARA COBERTURAS</v>
          </cell>
          <cell r="C2267" t="str">
            <v>KG</v>
          </cell>
          <cell r="D2267">
            <v>17.670000000000002</v>
          </cell>
        </row>
        <row r="2268">
          <cell r="A2268">
            <v>151</v>
          </cell>
          <cell r="B2268" t="str">
            <v>IMPERMEABILIZANTE INCOLOR, BASE SILICONE, PARA TRATAMENTO DE FACHADAS, TELHAS, PEDRAS E OUTRAS SUPERFICIES</v>
          </cell>
          <cell r="C2268" t="str">
            <v>L</v>
          </cell>
          <cell r="D2268">
            <v>26.07</v>
          </cell>
        </row>
        <row r="2269">
          <cell r="A2269">
            <v>7340</v>
          </cell>
          <cell r="B2269" t="str">
            <v>IMUNIZANTE PARA MADEIRA, INCOLOR</v>
          </cell>
          <cell r="C2269" t="str">
            <v>L</v>
          </cell>
          <cell r="D2269">
            <v>26.86</v>
          </cell>
        </row>
        <row r="2270">
          <cell r="A2270">
            <v>40929</v>
          </cell>
          <cell r="B2270" t="str">
            <v>INSTALADOR DE TUBULACOES (TUBOS/EQUIPAMENTOS) (MENSALISTA)</v>
          </cell>
          <cell r="C2270" t="str">
            <v>MES</v>
          </cell>
          <cell r="D2270">
            <v>5947.85</v>
          </cell>
        </row>
        <row r="2271">
          <cell r="A2271">
            <v>2701</v>
          </cell>
          <cell r="B2271" t="str">
            <v>INSTALADOR DE TUBULACOES - TUBOS/EQUIPAMENTOS (HORISTA)</v>
          </cell>
          <cell r="C2271" t="str">
            <v>H</v>
          </cell>
          <cell r="D2271">
            <v>33.950000000000003</v>
          </cell>
        </row>
        <row r="2272">
          <cell r="A2272">
            <v>38064</v>
          </cell>
          <cell r="B2272" t="str">
            <v>INTERRUPTOR BIPOLAR 10A, 250V, CONJUNTO MONTADO PARA EMBUTIR 4" X 2" (PLACA + SUPORTE + MODULO)</v>
          </cell>
          <cell r="C2272" t="str">
            <v>UN</v>
          </cell>
          <cell r="D2272">
            <v>21.66</v>
          </cell>
        </row>
        <row r="2273">
          <cell r="A2273">
            <v>38114</v>
          </cell>
          <cell r="B2273" t="str">
            <v>INTERRUPTOR BIPOLAR SIMPLES 10 A, 250 V (APENAS MODULO)</v>
          </cell>
          <cell r="C2273" t="str">
            <v>UN</v>
          </cell>
          <cell r="D2273">
            <v>19.37</v>
          </cell>
        </row>
        <row r="2274">
          <cell r="A2274">
            <v>38115</v>
          </cell>
          <cell r="B2274" t="str">
            <v>INTERRUPTOR INTERMEDIARIO 10 A, 250 V (APENAS MODULO)</v>
          </cell>
          <cell r="C2274" t="str">
            <v>UN</v>
          </cell>
          <cell r="D2274">
            <v>20.69</v>
          </cell>
        </row>
        <row r="2275">
          <cell r="A2275">
            <v>38065</v>
          </cell>
          <cell r="B2275" t="str">
            <v>INTERRUPTOR INTERMEDIARIO 10A, 250V, CONJUNTO MONTADO PARA EMBUTIR 4" X 2" (PLACA + SUPORTE + MODULO)</v>
          </cell>
          <cell r="C2275" t="str">
            <v>UN</v>
          </cell>
          <cell r="D2275">
            <v>30.73</v>
          </cell>
        </row>
        <row r="2276">
          <cell r="A2276">
            <v>38078</v>
          </cell>
          <cell r="B2276" t="str">
            <v>INTERRUPTOR PARALELO + TOMADA 2P+T 10A, 250V, CONJUNTO MONTADO PARA EMBUTIR 4" X 2" (PLACA + SUPORTE + MODULOS)</v>
          </cell>
          <cell r="C2276" t="str">
            <v>UN</v>
          </cell>
          <cell r="D2276">
            <v>17.93</v>
          </cell>
        </row>
        <row r="2277">
          <cell r="A2277">
            <v>38113</v>
          </cell>
          <cell r="B2277" t="str">
            <v>INTERRUPTOR PARALELO 10A, 250V (APENAS MODULO)</v>
          </cell>
          <cell r="C2277" t="str">
            <v>UN</v>
          </cell>
          <cell r="D2277">
            <v>9.74</v>
          </cell>
        </row>
        <row r="2278">
          <cell r="A2278">
            <v>38063</v>
          </cell>
          <cell r="B2278" t="str">
            <v>INTERRUPTOR PARALELO 10A, 250V, CONJUNTO MONTADO PARA EMBUTIR 4" X 2" (PLACA + SUPORTE + MODULO)</v>
          </cell>
          <cell r="C2278" t="str">
            <v>UN</v>
          </cell>
          <cell r="D2278">
            <v>10.45</v>
          </cell>
        </row>
        <row r="2279">
          <cell r="A2279">
            <v>38073</v>
          </cell>
          <cell r="B2279" t="str">
            <v>INTERRUPTOR SIMPLES + 2 INTERRUPTORES PARALELOS 10A, 250V, CONJUNTO MONTADO PARA EMBUTIR 4" X 2" (PLACA + SUPORTE + MODULOS)</v>
          </cell>
          <cell r="C2279" t="str">
            <v>UN</v>
          </cell>
          <cell r="D2279">
            <v>25.35</v>
          </cell>
        </row>
        <row r="2280">
          <cell r="A2280">
            <v>38080</v>
          </cell>
          <cell r="B2280" t="str">
            <v>INTERRUPTOR SIMPLES + INTERRUPTOR PARALELO + TOMADA 2P+T 10A, 250V, CONJUNTO MONTADO PARA EMBUTIR 4" X 2" (PLACA + SUPORTE + MODULOS)</v>
          </cell>
          <cell r="C2280" t="str">
            <v>UN</v>
          </cell>
          <cell r="D2280">
            <v>31.14</v>
          </cell>
        </row>
        <row r="2281">
          <cell r="A2281">
            <v>38069</v>
          </cell>
          <cell r="B2281" t="str">
            <v>INTERRUPTOR SIMPLES + INTERRUPTOR PARALELO 10A, 250V, CONJUNTO MONTADO PARA EMBUTIR 4" X 2" (PLACA + SUPORTE + MODULOS)</v>
          </cell>
          <cell r="C2281" t="str">
            <v>UN</v>
          </cell>
          <cell r="D2281">
            <v>17.03</v>
          </cell>
        </row>
        <row r="2282">
          <cell r="A2282">
            <v>38077</v>
          </cell>
          <cell r="B2282" t="str">
            <v>INTERRUPTOR SIMPLES + TOMADA 2P+T 10A, 250V, CONJUNTO MONTADO PARA EMBUTIR 4" X 2" (PLACA + SUPORTE + MODULOS)</v>
          </cell>
          <cell r="C2282" t="str">
            <v>UN</v>
          </cell>
          <cell r="D2282">
            <v>16.64</v>
          </cell>
        </row>
        <row r="2283">
          <cell r="A2283">
            <v>38112</v>
          </cell>
          <cell r="B2283" t="str">
            <v>INTERRUPTOR SIMPLES 10A, 250V (APENAS MODULO)</v>
          </cell>
          <cell r="C2283" t="str">
            <v>UN</v>
          </cell>
          <cell r="D2283">
            <v>7.48</v>
          </cell>
        </row>
        <row r="2284">
          <cell r="A2284">
            <v>38062</v>
          </cell>
          <cell r="B2284" t="str">
            <v>INTERRUPTOR SIMPLES 10A, 250V, CONJUNTO MONTADO PARA EMBUTIR 4" X 2" (PLACA + SUPORTE + MODULO)</v>
          </cell>
          <cell r="C2284" t="str">
            <v>UN</v>
          </cell>
          <cell r="D2284">
            <v>7.67</v>
          </cell>
        </row>
        <row r="2285">
          <cell r="A2285">
            <v>12129</v>
          </cell>
          <cell r="B2285" t="str">
            <v>INTERRUPTOR SIMPLES 10A, 250V, CONJUNTO MONTADO PARA SOBREPOR 4" X 2" (CAIXA + 2 MODULOS)</v>
          </cell>
          <cell r="C2285" t="str">
            <v>UN</v>
          </cell>
          <cell r="D2285">
            <v>13.56</v>
          </cell>
        </row>
        <row r="2286">
          <cell r="A2286">
            <v>12128</v>
          </cell>
          <cell r="B2286" t="str">
            <v>INTERRUPTOR SIMPLES 10A, 250V, CONJUNTO MONTADO PARA SOBREPOR 4" X 2" (CAIXA + MODULO)</v>
          </cell>
          <cell r="C2286" t="str">
            <v>UN</v>
          </cell>
          <cell r="D2286">
            <v>10.26</v>
          </cell>
        </row>
        <row r="2287">
          <cell r="A2287">
            <v>38081</v>
          </cell>
          <cell r="B2287" t="str">
            <v>INTERRUPTORES PARALELOS (2 MODULOS) + TOMADA 2P+T 10A, 250V, CONJUNTO MONTADO PARA EMBUTIR 4" X 2" (PLACA + SUPORTE + MODULOS)</v>
          </cell>
          <cell r="C2287" t="str">
            <v>UN</v>
          </cell>
          <cell r="D2287">
            <v>26.42</v>
          </cell>
        </row>
        <row r="2288">
          <cell r="A2288">
            <v>38070</v>
          </cell>
          <cell r="B2288" t="str">
            <v>INTERRUPTORES PARALELOS (2 MODULOS) 10A, 250V, CONJUNTO MONTADO PARA EMBUTIR 4" X 2" (PLACA + SUPORTE + MODULOS)</v>
          </cell>
          <cell r="C2288" t="str">
            <v>UN</v>
          </cell>
          <cell r="D2288">
            <v>18.2</v>
          </cell>
        </row>
        <row r="2289">
          <cell r="A2289">
            <v>38074</v>
          </cell>
          <cell r="B2289" t="str">
            <v>INTERRUPTORES PARALELOS (3 MODULOS) 10A, 250V, CONJUNTO MONTADO PARA EMBUTIR 4" X 2" (PLACA + SUPORTE + MODULO)</v>
          </cell>
          <cell r="C2289" t="str">
            <v>UN</v>
          </cell>
          <cell r="D2289">
            <v>27.67</v>
          </cell>
        </row>
        <row r="2290">
          <cell r="A2290">
            <v>38072</v>
          </cell>
          <cell r="B2290" t="str">
            <v>INTERRUPTORES SIMPLES (2 MODULOS) + 1 INTERRUPTOR PARALELO 10A, 250V, CONJUNTO MONTADO PARA EMBUTIR 4" X 2" (PLACA + SUPORTE + MODULOS)</v>
          </cell>
          <cell r="C2290" t="str">
            <v>UN</v>
          </cell>
          <cell r="D2290">
            <v>22.83</v>
          </cell>
        </row>
        <row r="2291">
          <cell r="A2291">
            <v>38079</v>
          </cell>
          <cell r="B2291" t="str">
            <v>INTERRUPTORES SIMPLES (2 MODULOS) + TOMADA 2P+T 10A, 250V, CONJUNTO MONTADO PARA EMBUTIR 4" X 2" (PLACA + SUPORTE + MODULOS)</v>
          </cell>
          <cell r="C2291" t="str">
            <v>UN</v>
          </cell>
          <cell r="D2291">
            <v>23.75</v>
          </cell>
        </row>
        <row r="2292">
          <cell r="A2292">
            <v>38068</v>
          </cell>
          <cell r="B2292" t="str">
            <v>INTERRUPTORES SIMPLES (2 MODULOS) 10A, 250V, CONJUNTO MONTADO PARA EMBUTIR 4" X 2" (PLACA + SUPORTE + MODULOS)</v>
          </cell>
          <cell r="C2292" t="str">
            <v>UN</v>
          </cell>
          <cell r="D2292">
            <v>15.76</v>
          </cell>
        </row>
        <row r="2293">
          <cell r="A2293">
            <v>38071</v>
          </cell>
          <cell r="B2293" t="str">
            <v>INTERRUPTORES SIMPLES (3 MODULOS) 10A, 250V, CONJUNTO MONTADO PARA EMBUTIR 4" X 2" (PLACA + SUPORTE + MODULOS)</v>
          </cell>
          <cell r="C2293" t="str">
            <v>UN</v>
          </cell>
          <cell r="D2293">
            <v>18.84</v>
          </cell>
        </row>
        <row r="2294">
          <cell r="A2294">
            <v>45279</v>
          </cell>
          <cell r="B2294" t="str">
            <v>INVERSOR DE SOLDA MONOFASICO DE 160 A, POTENCIA DE *7000* W, TENSAO DE 220 V, TURBO VENTILADO, PROTECAO POR TERMOSTATO, PARA ELETRODOS DE *2,0 A 4,0* MM</v>
          </cell>
          <cell r="C2294" t="str">
            <v>UN</v>
          </cell>
          <cell r="D2294">
            <v>968.25</v>
          </cell>
        </row>
        <row r="2295">
          <cell r="A2295">
            <v>3405</v>
          </cell>
          <cell r="B2295" t="str">
            <v>ISOLADOR DE PORCELANA SUSPENSO, DISCO TIPO GARFO OLHAL, DIAMETRO DE 152 MM, PARA TENSAO DE *15* KV</v>
          </cell>
          <cell r="C2295" t="str">
            <v>UN</v>
          </cell>
          <cell r="D2295">
            <v>88.21</v>
          </cell>
        </row>
        <row r="2296">
          <cell r="A2296">
            <v>3394</v>
          </cell>
          <cell r="B2296" t="str">
            <v>ISOLADOR DE PORCELANA, TIPO BUCHA, PARA TENSAO DE *15* KV</v>
          </cell>
          <cell r="C2296" t="str">
            <v>UN</v>
          </cell>
          <cell r="D2296">
            <v>465.62</v>
          </cell>
        </row>
        <row r="2297">
          <cell r="A2297">
            <v>3393</v>
          </cell>
          <cell r="B2297" t="str">
            <v>ISOLADOR DE PORCELANA, TIPO BUCHA, PARA TENSAO DE *35* KV</v>
          </cell>
          <cell r="C2297" t="str">
            <v>UN</v>
          </cell>
          <cell r="D2297">
            <v>792.78</v>
          </cell>
        </row>
        <row r="2298">
          <cell r="A2298">
            <v>3406</v>
          </cell>
          <cell r="B2298" t="str">
            <v>ISOLADOR DE PORCELANA, TIPO PINO MONOCORPO, PARA TENSAO DE *15* KV</v>
          </cell>
          <cell r="C2298" t="str">
            <v>UN</v>
          </cell>
          <cell r="D2298">
            <v>27</v>
          </cell>
        </row>
        <row r="2299">
          <cell r="A2299">
            <v>3395</v>
          </cell>
          <cell r="B2299" t="str">
            <v>ISOLADOR DE PORCELANA, TIPO PINO MONOCORPO, PARA TENSAO DE *35* KV</v>
          </cell>
          <cell r="C2299" t="str">
            <v>UN</v>
          </cell>
          <cell r="D2299">
            <v>113.9</v>
          </cell>
        </row>
        <row r="2300">
          <cell r="A2300">
            <v>3398</v>
          </cell>
          <cell r="B2300" t="str">
            <v>ISOLADOR DE PORCELANA, TIPO ROLDANA, DIMENSOES DE *72* X *72* MM, PARA USO EM BAIXA TENSAO</v>
          </cell>
          <cell r="C2300" t="str">
            <v>UN</v>
          </cell>
          <cell r="D2300">
            <v>5.41</v>
          </cell>
        </row>
        <row r="2301">
          <cell r="A2301">
            <v>40662</v>
          </cell>
          <cell r="B2301" t="str">
            <v>JANELA BASCULANTE EM MADEIRA PINUS/ EUCALIPTO/ TAUARI/ VIROLA OU EQUIVALENTE DA REGIAO, *60 X 60*, CAIXA DO BATENTE/ MARCO E = *10* CM, 2 BASCULAS PARA VIDRO, COM FERRAGENS (SEM VIDRO, SEM GUARNICAO/ALIZAR E SEM ACABAMENTO)</v>
          </cell>
          <cell r="C2301" t="str">
            <v>UN</v>
          </cell>
          <cell r="D2301">
            <v>195.69</v>
          </cell>
        </row>
        <row r="2302">
          <cell r="A2302">
            <v>3437</v>
          </cell>
          <cell r="B2302" t="str">
            <v>JANELA BASCULANTE EM MADEIRA PINUS/ EUCALIPTO/ TAUARI/ VIROLA OU EQUIVALENTE DA REGIAO, CAIXA DO BATENTE/ MARCO *10* CM, *2* FOLHAS BASCULANTES PARA VIDRO, COM FERRAGENS (SEM VIDRO, SEM GUARNICAO/ALIZAR E SEM ACABAMENTO)</v>
          </cell>
          <cell r="C2302" t="str">
            <v>M2</v>
          </cell>
          <cell r="D2302">
            <v>543.59</v>
          </cell>
        </row>
        <row r="2303">
          <cell r="A2303">
            <v>11190</v>
          </cell>
          <cell r="B2303" t="str">
            <v>JANELA BASCULANTE, ACO, COM BATENTE/REQUADRO, 60 X 60 CM (SEM VIDROS)</v>
          </cell>
          <cell r="C2303" t="str">
            <v>UN</v>
          </cell>
          <cell r="D2303">
            <v>171.7</v>
          </cell>
        </row>
        <row r="2304">
          <cell r="A2304">
            <v>34377</v>
          </cell>
          <cell r="B2304" t="str">
            <v>JANELA BASCULANTE, EM ALUMINIO PERFIL 20, 80 X 60 CM (A X L), 4 FLS (1 FIXA E 3 MOVEIS), ACABAMENTO BRANCO OU BRILHANTE, BATENTE DE 3 A 4 CM, COM VIDRO 4 MM, SEM GUARNICAO</v>
          </cell>
          <cell r="C2304" t="str">
            <v>UN</v>
          </cell>
          <cell r="D2304">
            <v>213.22</v>
          </cell>
        </row>
        <row r="2305">
          <cell r="A2305">
            <v>40659</v>
          </cell>
          <cell r="B2305"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305" t="str">
            <v>M2</v>
          </cell>
          <cell r="D2305">
            <v>769.1</v>
          </cell>
        </row>
        <row r="2306">
          <cell r="A2306">
            <v>40660</v>
          </cell>
          <cell r="B2306"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306" t="str">
            <v>M2</v>
          </cell>
          <cell r="D2306">
            <v>974.74</v>
          </cell>
        </row>
        <row r="2307">
          <cell r="A2307">
            <v>40661</v>
          </cell>
          <cell r="B2307"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307" t="str">
            <v>M2</v>
          </cell>
          <cell r="D2307">
            <v>599.29999999999995</v>
          </cell>
        </row>
        <row r="2308">
          <cell r="A2308">
            <v>3428</v>
          </cell>
          <cell r="B2308" t="str">
            <v>JANELA DE ABRIR EM MADEIRA IMBUIA/CEDRO ARANA/CEDRO ROSA OU EQUIVALENTE DA REGIAO, CAIXA DO BATENTE/MARCO *10* CM, 2 FOLHAS DE ABRIR TIPO VENEZIANA E 2 FOLHAS DE ABRIR PARA VIDRO, COM GUARNICAO/ALIZAR, COM FERRAGENS, (SEM VIDRO E SEM ACABAMENTO)</v>
          </cell>
          <cell r="C2308" t="str">
            <v>M2</v>
          </cell>
          <cell r="D2308">
            <v>806.32</v>
          </cell>
        </row>
        <row r="2309">
          <cell r="A2309">
            <v>3429</v>
          </cell>
          <cell r="B2309" t="str">
            <v>JANELA DE ABRIR EM MADEIRA PINUS/EUCALIPTO/TAUARI/VIROLA OU EQUIVALENTE DA REGIAO, CAIXA DO BATENTE/MARCO *10* CM, 2 FOLHAS DE ABRIR TIPO VENEZIANA E 2 FOLHAS GUILHOTINA PARA VIDRO, COM FERRAGENS (SEM VIDRO, SEM GUARNICAO/ALIZAR E SEM ACABAMENTO)</v>
          </cell>
          <cell r="C2309" t="str">
            <v>M2</v>
          </cell>
          <cell r="D2309">
            <v>460.68</v>
          </cell>
        </row>
        <row r="2310">
          <cell r="A2310">
            <v>11199</v>
          </cell>
          <cell r="B2310" t="str">
            <v>JANELA DE CORRER, ACO, BATENTE/REQUADRO DE 6 A 14 CM, COM DIVISAO HORIZ, PINT ANTICORROSIVA, SEM VIDRO, BANDEIRA COM BASCULA, 4 FLS, 120 X 150 CM (A X L)</v>
          </cell>
          <cell r="C2310" t="str">
            <v>UN</v>
          </cell>
          <cell r="D2310">
            <v>948.26</v>
          </cell>
        </row>
        <row r="2311">
          <cell r="A2311">
            <v>36896</v>
          </cell>
          <cell r="B2311" t="str">
            <v>JANELA DE CORRER, EM ALUMINIO PERFIL 25, 100 X 120 CM (A X L), 2 FLS MOVEIS, SEM BANDEIRA, ACABAMENTO BRANCO OU BRILHANTE, BATENTE DE 6 A 7 CM, COM VIDRO 4 MM, SEM GUARNICAO</v>
          </cell>
          <cell r="C2311" t="str">
            <v>UN</v>
          </cell>
          <cell r="D2311">
            <v>412.97</v>
          </cell>
        </row>
        <row r="2312">
          <cell r="A2312">
            <v>34367</v>
          </cell>
          <cell r="B2312" t="str">
            <v>JANELA DE CORRER, EM ALUMINIO PERFIL 25, 100 X 150 CM (A X L), 2 FLS MOVEIS, SEM BANDEIRA, ACABAMENTO BRANCO OU BRILHANTE, BATENTE DE 6 A 7 CM, COM VIDRO 4 MM, SEM GUARNICAO</v>
          </cell>
          <cell r="C2312" t="str">
            <v>UN</v>
          </cell>
          <cell r="D2312">
            <v>532.25</v>
          </cell>
        </row>
        <row r="2313">
          <cell r="A2313">
            <v>36897</v>
          </cell>
          <cell r="B2313" t="str">
            <v>JANELA DE CORRER, EM ALUMINIO PERFIL 25, 100 X 150 CM (A X L), 4 FLS MOVEIS, SEM BANDEIRA, ACABAMENTO BRANCO OU BRILHANTE, BATENTE DE 6 A 7 CM, COM VIDRO 4 MM, SEM GUARNICAO/ALIZAR</v>
          </cell>
          <cell r="C2313" t="str">
            <v>UN</v>
          </cell>
          <cell r="D2313">
            <v>644.42999999999995</v>
          </cell>
        </row>
        <row r="2314">
          <cell r="A2314">
            <v>34369</v>
          </cell>
          <cell r="B2314" t="str">
            <v>JANELA DE CORRER, EM ALUMINIO PERFIL 25, 100 X 200 CM (A X L), 4 FLS, SEM BANDEIRA, ACABAMENTO BRANCO OU BRILHANTE, BATENTE DE 6 A 7 CM, COM VIDRO 4 MM, SEM GUARNICAO/ALIZAR</v>
          </cell>
          <cell r="C2314" t="str">
            <v>UN</v>
          </cell>
          <cell r="D2314">
            <v>741.62</v>
          </cell>
        </row>
        <row r="2315">
          <cell r="A2315">
            <v>34364</v>
          </cell>
          <cell r="B2315" t="str">
            <v>JANELA DE CORRER, EM ALUMINIO PERFIL 25, 120 X 150 CM (A X L), 4 FLS, BANDEIRA COM BASCULA, ACABAMENTO BRANCO OU BRILHANTE, BATENTE/REQUADRO DE 6 A 14 CM, COM VIDRO 4 MM, SEM GUARNICAO/ALIZAR</v>
          </cell>
          <cell r="C2315" t="str">
            <v>UN</v>
          </cell>
          <cell r="D2315">
            <v>699.63</v>
          </cell>
        </row>
        <row r="2316">
          <cell r="A2316">
            <v>3421</v>
          </cell>
          <cell r="B2316" t="str">
            <v>JANELA EM MADEIRA CEDRINHO/ ANGELIM COMERCIAL/ CURUPIXA/ CUMARU OU EQUIVALENTE DA REGIAO, CAIXA DO BATENTE/MARCO *10* CM, 2 FOLHAS DE ABRIR TIPO VENEZIANA E 2 FOLHAS GUILHOTINA PARA VIDRO, COM GUARNICAO/ALIZAR, COM FERRAGENS (SEM VIDRO E SEM ACABAMENTO)</v>
          </cell>
          <cell r="C2316" t="str">
            <v>M2</v>
          </cell>
          <cell r="D2316">
            <v>603.88</v>
          </cell>
        </row>
        <row r="2317">
          <cell r="A2317">
            <v>599</v>
          </cell>
          <cell r="B2317" t="str">
            <v>JANELA FIXA, EM ALUMINIO PERFIL 20, 60 X 80 CM (A X L), BATENTE/REQUADRO DE 3 A 14 CM, COM VIDRO 4 MM, SEM GUARNICAO/ALIZAR, ACABAMENTO ALUM BRANCO OU BRILHANTE</v>
          </cell>
          <cell r="C2317" t="str">
            <v>M2</v>
          </cell>
          <cell r="D2317">
            <v>753.17</v>
          </cell>
        </row>
        <row r="2318">
          <cell r="A2318">
            <v>44053</v>
          </cell>
          <cell r="B2318" t="str">
            <v>JANELA INTEGRADA VENEZIANA EM ALUMINIO PERFIL 25, 120 X 120 CM (A X L), 2 FLS (2 VIDROS) E VENEZIANA COM ACIONAMENTO MANUAL, SEM BANDEIRA, ACABAMENTO BRILHANTE, BATENTE DE 11,50 A 12,50 CM, COM VIDRO 4 MM, INCLUSO GUARNICAO</v>
          </cell>
          <cell r="C2318" t="str">
            <v>UN</v>
          </cell>
          <cell r="D2318">
            <v>1671.68</v>
          </cell>
        </row>
        <row r="2319">
          <cell r="A2319">
            <v>3423</v>
          </cell>
          <cell r="B2319" t="str">
            <v>JANELA MAXIM-AR EM MADEIRA CEDRINHO/ ANGELIM COMERCIAL/ CURUPIXA/ CUMARU OU EQUIVALENTE DA REGIAO, CAIXA DO BATENTE/MARCO *10* CM, 1 FOLHA PARA VIDRO, COM GUARNICAO/ALIZAR, COM FERRAGENS, (SEM VIDRO E SEM ACABAMENTO)</v>
          </cell>
          <cell r="C2319" t="str">
            <v>M2</v>
          </cell>
          <cell r="D2319">
            <v>851.62</v>
          </cell>
        </row>
        <row r="2320">
          <cell r="A2320">
            <v>34797</v>
          </cell>
          <cell r="B2320" t="str">
            <v>JANELA MAXIM-AR, ACO GALVANIZADO PINT. ANTICORROSIVA, COM BATENTE/REQUADRO DE 6 A 14 CM, SEM VIDRO, COM GRADE, 1 FL, 60 X 80 CM (A X L)</v>
          </cell>
          <cell r="C2320" t="str">
            <v>UN</v>
          </cell>
          <cell r="D2320">
            <v>373.99</v>
          </cell>
        </row>
        <row r="2321">
          <cell r="A2321">
            <v>34381</v>
          </cell>
          <cell r="B2321" t="str">
            <v>JANELA MAXIM-AR, EM ALUMINIO PERFIL 25, 60 X 80 CM (A X L), ACABAMENTO BRANCO OU BRILHANTE, BATENTE DE 4 A 5 CM, COM VIDRO 4 MM, SEM GUARNICAO/ALIZAR</v>
          </cell>
          <cell r="C2321" t="str">
            <v>UN</v>
          </cell>
          <cell r="D2321">
            <v>304.11</v>
          </cell>
        </row>
        <row r="2322">
          <cell r="A2322">
            <v>44054</v>
          </cell>
          <cell r="B2322" t="str">
            <v>JANELA VENEZIANA DE CORRER, EM ALUMINIO PERFIL 25, 100 X 120 CM (A X L), 3 FLS (2 VENEZIANAS E 1 VIDRO), SEM BANDEIRA, ACABAMENTO BRANCO OU BRILHANTE, BATENTE DE 8 A 9 CM, COM VIDRO 4 MM, SEM GUARNICAO/ALIZAR</v>
          </cell>
          <cell r="C2322" t="str">
            <v>UN</v>
          </cell>
          <cell r="D2322">
            <v>599.70000000000005</v>
          </cell>
        </row>
        <row r="2323">
          <cell r="A2323">
            <v>44399</v>
          </cell>
          <cell r="B2323" t="str">
            <v>JANELA VENEZIANA DE CORRER, EM ALUMINIO PERFIL 25, 100 X 150 CM (A X L), 6 FLS (4 VENEZIANAS E 2 VIDROS), SEM BANDEIRA, ACABAMENTO BRANCO OU BRILHANTE, BATENTE DE 8 A 9 CM, COM VIDRO 4 MM, SEM GUARNICAO / ALIZAR</v>
          </cell>
          <cell r="C2323" t="str">
            <v>UN</v>
          </cell>
          <cell r="D2323">
            <v>819.38</v>
          </cell>
        </row>
        <row r="2324">
          <cell r="A2324">
            <v>44503</v>
          </cell>
          <cell r="B2324" t="str">
            <v>JARDINEIRO (HORISTA)</v>
          </cell>
          <cell r="C2324" t="str">
            <v>H</v>
          </cell>
          <cell r="D2324">
            <v>23.09</v>
          </cell>
        </row>
        <row r="2325">
          <cell r="A2325">
            <v>41077</v>
          </cell>
          <cell r="B2325" t="str">
            <v>JARDINEIRO (MENSALISTA)</v>
          </cell>
          <cell r="C2325" t="str">
            <v>MES</v>
          </cell>
          <cell r="D2325">
            <v>4045.82</v>
          </cell>
        </row>
        <row r="2326">
          <cell r="A2326">
            <v>37963</v>
          </cell>
          <cell r="B2326" t="str">
            <v>JOELHO CPVC, SOLDAVEL, 45 GRAUS, 15 MM, PARA AGUA QUENTE</v>
          </cell>
          <cell r="C2326" t="str">
            <v>UN</v>
          </cell>
          <cell r="D2326">
            <v>4.43</v>
          </cell>
        </row>
        <row r="2327">
          <cell r="A2327">
            <v>37964</v>
          </cell>
          <cell r="B2327" t="str">
            <v>JOELHO CPVC, SOLDAVEL, 45 GRAUS, 22 MM, PARA AGUA QUENTE</v>
          </cell>
          <cell r="C2327" t="str">
            <v>UN</v>
          </cell>
          <cell r="D2327">
            <v>5.92</v>
          </cell>
        </row>
        <row r="2328">
          <cell r="A2328">
            <v>37965</v>
          </cell>
          <cell r="B2328" t="str">
            <v>JOELHO CPVC, SOLDAVEL, 45 GRAUS, 28 MM, PARA AGUA QUENTE</v>
          </cell>
          <cell r="C2328" t="str">
            <v>UN</v>
          </cell>
          <cell r="D2328">
            <v>8.5399999999999991</v>
          </cell>
        </row>
        <row r="2329">
          <cell r="A2329">
            <v>37966</v>
          </cell>
          <cell r="B2329" t="str">
            <v>JOELHO CPVC, SOLDAVEL, 45 GRAUS, 35 MM, PARA AGUA QUENTE</v>
          </cell>
          <cell r="C2329" t="str">
            <v>UN</v>
          </cell>
          <cell r="D2329">
            <v>15</v>
          </cell>
        </row>
        <row r="2330">
          <cell r="A2330">
            <v>37967</v>
          </cell>
          <cell r="B2330" t="str">
            <v>JOELHO CPVC, SOLDAVEL, 45 GRAUS, 42 MM, PARA AGUA QUENTE</v>
          </cell>
          <cell r="C2330" t="str">
            <v>UN</v>
          </cell>
          <cell r="D2330">
            <v>25.21</v>
          </cell>
        </row>
        <row r="2331">
          <cell r="A2331">
            <v>37968</v>
          </cell>
          <cell r="B2331" t="str">
            <v>JOELHO CPVC, SOLDAVEL, 45 GRAUS, 54 MM, PARA AGUA QUENTE</v>
          </cell>
          <cell r="C2331" t="str">
            <v>UN</v>
          </cell>
          <cell r="D2331">
            <v>53.53</v>
          </cell>
        </row>
        <row r="2332">
          <cell r="A2332">
            <v>37969</v>
          </cell>
          <cell r="B2332" t="str">
            <v>JOELHO CPVC, SOLDAVEL, 45 GRAUS, 73 MM, PARA AGUA QUENTE</v>
          </cell>
          <cell r="C2332" t="str">
            <v>UN</v>
          </cell>
          <cell r="D2332">
            <v>135.26</v>
          </cell>
        </row>
        <row r="2333">
          <cell r="A2333">
            <v>37970</v>
          </cell>
          <cell r="B2333" t="str">
            <v>JOELHO CPVC, SOLDAVEL, 45 GRAUS, 89 MM, PARA AGUA QUENTE</v>
          </cell>
          <cell r="C2333" t="str">
            <v>UN</v>
          </cell>
          <cell r="D2333">
            <v>195.69</v>
          </cell>
        </row>
        <row r="2334">
          <cell r="A2334">
            <v>44251</v>
          </cell>
          <cell r="B2334" t="str">
            <v>JOELHO CPVC, SOLDAVEL, 90 GRAUS, 114 MM, PARA AGUA QUENTE</v>
          </cell>
          <cell r="C2334" t="str">
            <v>UN</v>
          </cell>
          <cell r="D2334">
            <v>226.03</v>
          </cell>
        </row>
        <row r="2335">
          <cell r="A2335">
            <v>21118</v>
          </cell>
          <cell r="B2335" t="str">
            <v>JOELHO CPVC, SOLDAVEL, 90 GRAUS, 15 MM, PARA AGUA QUENTE</v>
          </cell>
          <cell r="C2335" t="str">
            <v>UN</v>
          </cell>
          <cell r="D2335">
            <v>3.52</v>
          </cell>
        </row>
        <row r="2336">
          <cell r="A2336">
            <v>37956</v>
          </cell>
          <cell r="B2336" t="str">
            <v>JOELHO CPVC, SOLDAVEL, 90 GRAUS, 22 MM, PARA AGUA QUENTE</v>
          </cell>
          <cell r="C2336" t="str">
            <v>UN</v>
          </cell>
          <cell r="D2336">
            <v>4.32</v>
          </cell>
        </row>
        <row r="2337">
          <cell r="A2337">
            <v>37957</v>
          </cell>
          <cell r="B2337" t="str">
            <v>JOELHO CPVC, SOLDAVEL, 90 GRAUS, 28 MM, PARA AGUA QUENTE</v>
          </cell>
          <cell r="C2337" t="str">
            <v>UN</v>
          </cell>
          <cell r="D2337">
            <v>9.1999999999999993</v>
          </cell>
        </row>
        <row r="2338">
          <cell r="A2338">
            <v>37958</v>
          </cell>
          <cell r="B2338" t="str">
            <v>JOELHO CPVC, SOLDAVEL, 90 GRAUS, 35 MM, PARA AGUA QUENTE</v>
          </cell>
          <cell r="C2338" t="str">
            <v>UN</v>
          </cell>
          <cell r="D2338">
            <v>16.64</v>
          </cell>
        </row>
        <row r="2339">
          <cell r="A2339">
            <v>37959</v>
          </cell>
          <cell r="B2339" t="str">
            <v>JOELHO CPVC, SOLDAVEL, 90 GRAUS, 42 MM, PARA AGUA QUENTE</v>
          </cell>
          <cell r="C2339" t="str">
            <v>UN</v>
          </cell>
          <cell r="D2339">
            <v>25.61</v>
          </cell>
        </row>
        <row r="2340">
          <cell r="A2340">
            <v>37960</v>
          </cell>
          <cell r="B2340" t="str">
            <v>JOELHO CPVC, SOLDAVEL, 90 GRAUS, 54 MM, PARA AGUA QUENTE</v>
          </cell>
          <cell r="C2340" t="str">
            <v>UN</v>
          </cell>
          <cell r="D2340">
            <v>65.44</v>
          </cell>
        </row>
        <row r="2341">
          <cell r="A2341">
            <v>37961</v>
          </cell>
          <cell r="B2341" t="str">
            <v>JOELHO CPVC, SOLDAVEL, 90 GRAUS, 73 MM, PARA AGUA QUENTE</v>
          </cell>
          <cell r="C2341" t="str">
            <v>UN</v>
          </cell>
          <cell r="D2341">
            <v>140.65</v>
          </cell>
        </row>
        <row r="2342">
          <cell r="A2342">
            <v>37962</v>
          </cell>
          <cell r="B2342" t="str">
            <v>JOELHO CPVC, SOLDAVEL, 90 GRAUS, 89 MM, PARA AGUA QUENTE</v>
          </cell>
          <cell r="C2342" t="str">
            <v>UN</v>
          </cell>
          <cell r="D2342">
            <v>162.15</v>
          </cell>
        </row>
        <row r="2343">
          <cell r="A2343">
            <v>3533</v>
          </cell>
          <cell r="B2343" t="str">
            <v>JOELHO DE REDUCAO, PVC SOLDAVEL, 90 GRAUS, 25 MM X 20 MM, COR MARROM, PARA AGUA FRIA PREDIAL</v>
          </cell>
          <cell r="C2343" t="str">
            <v>UN</v>
          </cell>
          <cell r="D2343">
            <v>3.21</v>
          </cell>
        </row>
        <row r="2344">
          <cell r="A2344">
            <v>3538</v>
          </cell>
          <cell r="B2344" t="str">
            <v>JOELHO DE REDUCAO, PVC SOLDAVEL, 90 GRAUS, 32 MM X 25 MM, COR MARROM, PARA AGUA FRIA PREDIAL</v>
          </cell>
          <cell r="C2344" t="str">
            <v>UN</v>
          </cell>
          <cell r="D2344">
            <v>6.08</v>
          </cell>
        </row>
        <row r="2345">
          <cell r="A2345">
            <v>3498</v>
          </cell>
          <cell r="B2345" t="str">
            <v>JOELHO DE REDUCAO, PVC, ROSCAVEL, 90 GRAUS, 1" X 3/4", COR BRANCA, PARA AGUA FRIA PREDIAL</v>
          </cell>
          <cell r="C2345" t="str">
            <v>UN</v>
          </cell>
          <cell r="D2345">
            <v>5.9</v>
          </cell>
        </row>
        <row r="2346">
          <cell r="A2346">
            <v>3496</v>
          </cell>
          <cell r="B2346" t="str">
            <v>JOELHO DE REDUCAO, PVC, ROSCAVEL, 90 GRAUS, 3/4" X 1/2", COR BRANCA, PARA AGUA FRIA PREDIAL</v>
          </cell>
          <cell r="C2346" t="str">
            <v>UN</v>
          </cell>
          <cell r="D2346">
            <v>3.95</v>
          </cell>
        </row>
        <row r="2347">
          <cell r="A2347">
            <v>38429</v>
          </cell>
          <cell r="B2347" t="str">
            <v>JOELHO DE TRANSICAO, CPVC, SOLDAVEL, 90 GRAUS, 15 MM X 1/2", PARA AGUA QUENTE</v>
          </cell>
          <cell r="C2347" t="str">
            <v>UN</v>
          </cell>
          <cell r="D2347">
            <v>11.97</v>
          </cell>
        </row>
        <row r="2348">
          <cell r="A2348">
            <v>38431</v>
          </cell>
          <cell r="B2348" t="str">
            <v>JOELHO DE TRANSICAO, CPVC, SOLDAVEL, 90 GRAUS, 22 MM X 1/2", PARA AGUA QUENTE</v>
          </cell>
          <cell r="C2348" t="str">
            <v>UN</v>
          </cell>
          <cell r="D2348">
            <v>15.02</v>
          </cell>
        </row>
        <row r="2349">
          <cell r="A2349">
            <v>38430</v>
          </cell>
          <cell r="B2349" t="str">
            <v>JOELHO DE TRANSICAO, CPVC, SOLDAVEL, 90 GRAUS, 22 MM X 3/4", PARA AGUA QUENTE</v>
          </cell>
          <cell r="C2349" t="str">
            <v>UN</v>
          </cell>
          <cell r="D2349">
            <v>23.29</v>
          </cell>
        </row>
        <row r="2350">
          <cell r="A2350">
            <v>36348</v>
          </cell>
          <cell r="B2350" t="str">
            <v>JOELHO PPR 45 GRAUS, SOLDAVEL, F/F, DN 20 MM, PARA AGUA QUENTE PREDIAL</v>
          </cell>
          <cell r="C2350" t="str">
            <v>UN</v>
          </cell>
          <cell r="D2350">
            <v>2.39</v>
          </cell>
        </row>
        <row r="2351">
          <cell r="A2351">
            <v>36349</v>
          </cell>
          <cell r="B2351" t="str">
            <v>JOELHO PPR 45 GRAUS, SOLDAVEL, F/F, DN 25 MM, PARA AGUA QUENTE PREDIAL</v>
          </cell>
          <cell r="C2351" t="str">
            <v>UN</v>
          </cell>
          <cell r="D2351">
            <v>3.29</v>
          </cell>
        </row>
        <row r="2352">
          <cell r="A2352">
            <v>38987</v>
          </cell>
          <cell r="B2352" t="str">
            <v>JOELHO PPR 45 GRAUS, SOLDAVEL, F/F, DN 40 MM, PARA AQUA QUENTE E FRIA PREDIAL</v>
          </cell>
          <cell r="C2352" t="str">
            <v>UN</v>
          </cell>
          <cell r="D2352">
            <v>15.83</v>
          </cell>
        </row>
        <row r="2353">
          <cell r="A2353">
            <v>38988</v>
          </cell>
          <cell r="B2353" t="str">
            <v>JOELHO PPR 45 GRAUS, SOLDAVEL, F/F, DN 50 MM, PARA AQUA QUENTE E FRIA PREDIAL</v>
          </cell>
          <cell r="C2353" t="str">
            <v>UN</v>
          </cell>
          <cell r="D2353">
            <v>25.79</v>
          </cell>
        </row>
        <row r="2354">
          <cell r="A2354">
            <v>38989</v>
          </cell>
          <cell r="B2354" t="str">
            <v>JOELHO PPR 45 GRAUS, SOLDAVEL, F/F, DN 63 MM, PARA AQUA QUENTE E FRIA PREDIAL</v>
          </cell>
          <cell r="C2354" t="str">
            <v>UN</v>
          </cell>
          <cell r="D2354">
            <v>43.39</v>
          </cell>
        </row>
        <row r="2355">
          <cell r="A2355">
            <v>38990</v>
          </cell>
          <cell r="B2355" t="str">
            <v>JOELHO PPR 45 GRAUS, SOLDAVEL, F/F, DN 75 MM, PARA AQUA QUENTE E FRIA PREDIAL</v>
          </cell>
          <cell r="C2355" t="str">
            <v>UN</v>
          </cell>
          <cell r="D2355">
            <v>86.71</v>
          </cell>
        </row>
        <row r="2356">
          <cell r="A2356">
            <v>38991</v>
          </cell>
          <cell r="B2356" t="str">
            <v>JOELHO PPR 45 GRAUS, SOLDAVEL, F/F, DN 90 MM, PARA AQUA QUENTE E FRIA PREDIAL</v>
          </cell>
          <cell r="C2356" t="str">
            <v>UN</v>
          </cell>
          <cell r="D2356">
            <v>156.03</v>
          </cell>
        </row>
        <row r="2357">
          <cell r="A2357">
            <v>38433</v>
          </cell>
          <cell r="B2357" t="str">
            <v>JOELHO PPR, 45 GRAUS, SOLDAVEL, F/F, DN 32 MM, PARA AGUA QUENTE PREDIAL</v>
          </cell>
          <cell r="C2357" t="str">
            <v>UN</v>
          </cell>
          <cell r="D2357">
            <v>8.07</v>
          </cell>
        </row>
        <row r="2358">
          <cell r="A2358">
            <v>38440</v>
          </cell>
          <cell r="B2358" t="str">
            <v>JOELHO PPR, 90 GRAUS, SOLDAVEL, F/F, DN 110 MM, PARA AGUA QUENTE PREDIAL</v>
          </cell>
          <cell r="C2358" t="str">
            <v>UN</v>
          </cell>
          <cell r="D2358">
            <v>340.05</v>
          </cell>
        </row>
        <row r="2359">
          <cell r="A2359">
            <v>36359</v>
          </cell>
          <cell r="B2359" t="str">
            <v>JOELHO PPR, 90 GRAUS, SOLDAVEL, F/F, DN 20 MM, PARA AGUA QUENTE PREDIAL</v>
          </cell>
          <cell r="C2359" t="str">
            <v>UN</v>
          </cell>
          <cell r="D2359">
            <v>2.12</v>
          </cell>
        </row>
        <row r="2360">
          <cell r="A2360">
            <v>36360</v>
          </cell>
          <cell r="B2360" t="str">
            <v>JOELHO PPR, 90 GRAUS, SOLDAVEL, F/F, DN 25 MM, PARA AGUA QUENTE PREDIAL</v>
          </cell>
          <cell r="C2360" t="str">
            <v>UN</v>
          </cell>
          <cell r="D2360">
            <v>2.85</v>
          </cell>
        </row>
        <row r="2361">
          <cell r="A2361">
            <v>38434</v>
          </cell>
          <cell r="B2361" t="str">
            <v>JOELHO PPR, 90 GRAUS, SOLDAVEL, F/F, DN 32 MM, PARA AGUA QUENTE PREDIAL</v>
          </cell>
          <cell r="C2361" t="str">
            <v>UN</v>
          </cell>
          <cell r="D2361">
            <v>4.3499999999999996</v>
          </cell>
        </row>
        <row r="2362">
          <cell r="A2362">
            <v>38435</v>
          </cell>
          <cell r="B2362" t="str">
            <v>JOELHO PPR, 90 GRAUS, SOLDAVEL, F/F, DN 40 MM, PARA AGUA QUENTE PREDIAL</v>
          </cell>
          <cell r="C2362" t="str">
            <v>UN</v>
          </cell>
          <cell r="D2362">
            <v>9.7799999999999994</v>
          </cell>
        </row>
        <row r="2363">
          <cell r="A2363">
            <v>38436</v>
          </cell>
          <cell r="B2363" t="str">
            <v>JOELHO PPR, 90 GRAUS, SOLDAVEL, F/F, DN 50 MM, PARA AGUA QUENTE PREDIAL</v>
          </cell>
          <cell r="C2363" t="str">
            <v>UN</v>
          </cell>
          <cell r="D2363">
            <v>16.21</v>
          </cell>
        </row>
        <row r="2364">
          <cell r="A2364">
            <v>38437</v>
          </cell>
          <cell r="B2364" t="str">
            <v>JOELHO PPR, 90 GRAUS, SOLDAVEL, F/F, DN 63 MM, PARA AGUA QUENTE PREDIAL</v>
          </cell>
          <cell r="C2364" t="str">
            <v>UN</v>
          </cell>
          <cell r="D2364">
            <v>26.3</v>
          </cell>
        </row>
        <row r="2365">
          <cell r="A2365">
            <v>38438</v>
          </cell>
          <cell r="B2365" t="str">
            <v>JOELHO PPR, 90 GRAUS, SOLDAVEL, F/F, DN 75 MM, PARA AGUA QUENTE PREDIAL</v>
          </cell>
          <cell r="C2365" t="str">
            <v>UN</v>
          </cell>
          <cell r="D2365">
            <v>76.28</v>
          </cell>
        </row>
        <row r="2366">
          <cell r="A2366">
            <v>38439</v>
          </cell>
          <cell r="B2366" t="str">
            <v>JOELHO PPR, 90 GRAUS, SOLDAVEL, F/F, DN 90 MM, PARA AGUA QUENTE PREDIAL</v>
          </cell>
          <cell r="C2366" t="str">
            <v>UN</v>
          </cell>
          <cell r="D2366">
            <v>96.94</v>
          </cell>
        </row>
        <row r="2367">
          <cell r="A2367">
            <v>10836</v>
          </cell>
          <cell r="B2367" t="str">
            <v>JOELHO PVC COM VISITA, 90 GRAUS, DN 100 X 50 MM, SERIE NORMAL, PARA ESGOTO PREDIAL</v>
          </cell>
          <cell r="C2367" t="str">
            <v>UN</v>
          </cell>
          <cell r="D2367">
            <v>23.17</v>
          </cell>
        </row>
        <row r="2368">
          <cell r="A2368">
            <v>3510</v>
          </cell>
          <cell r="B2368" t="str">
            <v>JOELHO PVC, 90 GRAUS, ROSCAVEL, 1 1/4", COR BRANCA, AGUA FRIA PREDIAL</v>
          </cell>
          <cell r="C2368" t="str">
            <v>UN</v>
          </cell>
          <cell r="D2368">
            <v>14.81</v>
          </cell>
        </row>
        <row r="2369">
          <cell r="A2369">
            <v>10835</v>
          </cell>
          <cell r="B2369" t="str">
            <v>JOELHO PVC, COM BOLSA E ANEL, 90 GRAUS, DN 40 X *38* MM, SERIE NORMAL, PARA ESGOTO PREDIAL</v>
          </cell>
          <cell r="C2369" t="str">
            <v>UN</v>
          </cell>
          <cell r="D2369">
            <v>6.47</v>
          </cell>
        </row>
        <row r="2370">
          <cell r="A2370">
            <v>3485</v>
          </cell>
          <cell r="B2370" t="str">
            <v>JOELHO PVC, ROSCAVEL, 45 GRAUS, 1", COR BRANCA, PARA AGUA FRIA PREDIAL</v>
          </cell>
          <cell r="C2370" t="str">
            <v>UN</v>
          </cell>
          <cell r="D2370">
            <v>15.57</v>
          </cell>
        </row>
        <row r="2371">
          <cell r="A2371">
            <v>3475</v>
          </cell>
          <cell r="B2371" t="str">
            <v>JOELHO PVC, ROSCAVEL, 45 GRAUS, 1/2", COR BRANCA, PARA AGUA FRIA PREDIAL</v>
          </cell>
          <cell r="C2371" t="str">
            <v>UN</v>
          </cell>
          <cell r="D2371">
            <v>5.63</v>
          </cell>
        </row>
        <row r="2372">
          <cell r="A2372">
            <v>3534</v>
          </cell>
          <cell r="B2372" t="str">
            <v>JOELHO PVC, ROSCAVEL, 45 GRAUS, 3/4", COR BRANCA, PARA AGUA FRIA PREDIAL</v>
          </cell>
          <cell r="C2372" t="str">
            <v>UN</v>
          </cell>
          <cell r="D2372">
            <v>8.93</v>
          </cell>
        </row>
        <row r="2373">
          <cell r="A2373">
            <v>3482</v>
          </cell>
          <cell r="B2373" t="str">
            <v>JOELHO PVC, ROSCAVEL, 90 GRAUS, 1", COR BRANCA, PARA AGUA FRIA PREDIAL</v>
          </cell>
          <cell r="C2373" t="str">
            <v>UN</v>
          </cell>
          <cell r="D2373">
            <v>6.38</v>
          </cell>
        </row>
        <row r="2374">
          <cell r="A2374">
            <v>3543</v>
          </cell>
          <cell r="B2374" t="str">
            <v>JOELHO PVC, ROSCAVEL, 90 GRAUS, 1/2", COR BRANCA, PARA AGUA FRIA PREDIAL</v>
          </cell>
          <cell r="C2374" t="str">
            <v>UN</v>
          </cell>
          <cell r="D2374">
            <v>2.0699999999999998</v>
          </cell>
        </row>
        <row r="2375">
          <cell r="A2375">
            <v>3505</v>
          </cell>
          <cell r="B2375" t="str">
            <v>JOELHO PVC, ROSCAVEL, 90 GRAUS, 3/4", COR BRANCA, PARA AGUA FRIA PREDIAL</v>
          </cell>
          <cell r="C2375" t="str">
            <v>UN</v>
          </cell>
          <cell r="D2375">
            <v>3.08</v>
          </cell>
        </row>
        <row r="2376">
          <cell r="A2376">
            <v>3521</v>
          </cell>
          <cell r="B2376" t="str">
            <v>JOELHO PVC, SOLDAVEL COM ROSCA, 90 GRAUS, 20 MM X 1/2", COR MARROM, PARA AGUA FRIA PREDIAL</v>
          </cell>
          <cell r="C2376" t="str">
            <v>UN</v>
          </cell>
          <cell r="D2376">
            <v>2.3199999999999998</v>
          </cell>
        </row>
        <row r="2377">
          <cell r="A2377">
            <v>3531</v>
          </cell>
          <cell r="B2377" t="str">
            <v>JOELHO PVC, SOLDAVEL COM ROSCA, 90 GRAUS, 25 MM X 1/2", COR MARROM, PARA AGUA FRIA PREDIAL</v>
          </cell>
          <cell r="C2377" t="str">
            <v>UN</v>
          </cell>
          <cell r="D2377">
            <v>4.42</v>
          </cell>
        </row>
        <row r="2378">
          <cell r="A2378">
            <v>3522</v>
          </cell>
          <cell r="B2378" t="str">
            <v>JOELHO PVC, SOLDAVEL COM ROSCA, 90 GRAUS, 25 MM X 3/4", COR MARROM, PARA AGUA FRIA PREDIAL</v>
          </cell>
          <cell r="C2378" t="str">
            <v>UN</v>
          </cell>
          <cell r="D2378">
            <v>2.85</v>
          </cell>
        </row>
        <row r="2379">
          <cell r="A2379">
            <v>3527</v>
          </cell>
          <cell r="B2379" t="str">
            <v>JOELHO PVC, SOLDAVEL COM ROSCA, 90 GRAUS, 32 MM X 3/4", COR MARROM, PARA AGUA FRIA PREDIAL</v>
          </cell>
          <cell r="C2379" t="str">
            <v>UN</v>
          </cell>
          <cell r="D2379">
            <v>15.01</v>
          </cell>
        </row>
        <row r="2380">
          <cell r="A2380">
            <v>3530</v>
          </cell>
          <cell r="B2380" t="str">
            <v>JOELHO PVC, SOLDAVEL, 90 GRAUS, 110 MM, COR MARROM, PARA AGUA FRIA PREDIAL</v>
          </cell>
          <cell r="C2380" t="str">
            <v>UN</v>
          </cell>
          <cell r="D2380">
            <v>243.02</v>
          </cell>
        </row>
        <row r="2381">
          <cell r="A2381">
            <v>3542</v>
          </cell>
          <cell r="B2381" t="str">
            <v>JOELHO PVC, SOLDAVEL, 90 GRAUS, 20 MM, COR MARROM, PARA AGUA FRIA PREDIAL</v>
          </cell>
          <cell r="C2381" t="str">
            <v>UN</v>
          </cell>
          <cell r="D2381">
            <v>0.7</v>
          </cell>
        </row>
        <row r="2382">
          <cell r="A2382">
            <v>3529</v>
          </cell>
          <cell r="B2382" t="str">
            <v>JOELHO PVC, SOLDAVEL, 90 GRAUS, 25 MM, COR MARROM, PARA AGUA FRIA PREDIAL</v>
          </cell>
          <cell r="C2382" t="str">
            <v>UN</v>
          </cell>
          <cell r="D2382">
            <v>0.85</v>
          </cell>
        </row>
        <row r="2383">
          <cell r="A2383">
            <v>3536</v>
          </cell>
          <cell r="B2383" t="str">
            <v>JOELHO PVC, SOLDAVEL, 90 GRAUS, 32 MM, COR MARROM, PARA AGUA FRIA PREDIAL</v>
          </cell>
          <cell r="C2383" t="str">
            <v>UN</v>
          </cell>
          <cell r="D2383">
            <v>2.85</v>
          </cell>
        </row>
        <row r="2384">
          <cell r="A2384">
            <v>3535</v>
          </cell>
          <cell r="B2384" t="str">
            <v>JOELHO PVC, SOLDAVEL, 90 GRAUS, 40 MM, COR MARROM, PARA AGUA FRIA PREDIAL</v>
          </cell>
          <cell r="C2384" t="str">
            <v>UN</v>
          </cell>
          <cell r="D2384">
            <v>6.94</v>
          </cell>
        </row>
        <row r="2385">
          <cell r="A2385">
            <v>3540</v>
          </cell>
          <cell r="B2385" t="str">
            <v>JOELHO PVC, SOLDAVEL, 90 GRAUS, 50 MM, COR MARROM, PARA AGUA FRIA PREDIAL</v>
          </cell>
          <cell r="C2385" t="str">
            <v>UN</v>
          </cell>
          <cell r="D2385">
            <v>5.87</v>
          </cell>
        </row>
        <row r="2386">
          <cell r="A2386">
            <v>3539</v>
          </cell>
          <cell r="B2386" t="str">
            <v>JOELHO PVC, SOLDAVEL, 90 GRAUS, 60 MM, COR MARROM, PARA AGUA FRIA PREDIAL</v>
          </cell>
          <cell r="C2386" t="str">
            <v>UN</v>
          </cell>
          <cell r="D2386">
            <v>34.01</v>
          </cell>
        </row>
        <row r="2387">
          <cell r="A2387">
            <v>3513</v>
          </cell>
          <cell r="B2387" t="str">
            <v>JOELHO PVC, SOLDAVEL, 90 GRAUS, 85 MM, COR MARROM, PARA AGUA FRIA PREDIAL</v>
          </cell>
          <cell r="C2387" t="str">
            <v>UN</v>
          </cell>
          <cell r="D2387">
            <v>119.93</v>
          </cell>
        </row>
        <row r="2388">
          <cell r="A2388">
            <v>3516</v>
          </cell>
          <cell r="B2388" t="str">
            <v>JOELHO PVC, SOLDAVEL, BB, 45 GRAUS, DN 40 MM, PARA ESGOTO PREDIAL</v>
          </cell>
          <cell r="C2388" t="str">
            <v>UN</v>
          </cell>
          <cell r="D2388">
            <v>2.67</v>
          </cell>
        </row>
        <row r="2389">
          <cell r="A2389">
            <v>3517</v>
          </cell>
          <cell r="B2389" t="str">
            <v>JOELHO PVC, SOLDAVEL, BB, 90 GRAUS, SEM ANEL, DN 40 MM, PARA ESGOTO PREDIAL SECUNDARIO</v>
          </cell>
          <cell r="C2389" t="str">
            <v>UN</v>
          </cell>
          <cell r="D2389">
            <v>2.41</v>
          </cell>
        </row>
        <row r="2390">
          <cell r="A2390">
            <v>3515</v>
          </cell>
          <cell r="B2390" t="str">
            <v>JOELHO PVC, SOLDAVEL, COM BUCHA DE LATAO, 90 GRAUS, 20 MM X 1/2", PARA AGUA FRIA PREDIAL</v>
          </cell>
          <cell r="C2390" t="str">
            <v>UN</v>
          </cell>
          <cell r="D2390">
            <v>7.65</v>
          </cell>
        </row>
        <row r="2391">
          <cell r="A2391">
            <v>20147</v>
          </cell>
          <cell r="B2391" t="str">
            <v>JOELHO PVC, SOLDAVEL, COM BUCHA DE LATAO, 90 GRAUS, 25 MM X 1/2", PARA AGUA FRIA PREDIAL</v>
          </cell>
          <cell r="C2391" t="str">
            <v>UN</v>
          </cell>
          <cell r="D2391">
            <v>6.29</v>
          </cell>
        </row>
        <row r="2392">
          <cell r="A2392">
            <v>3524</v>
          </cell>
          <cell r="B2392" t="str">
            <v>JOELHO PVC, SOLDAVEL, COM BUCHA DE LATAO, 90 GRAUS, 25 MM X 3/4", PARA AGUA FRIA PREDIAL</v>
          </cell>
          <cell r="C2392" t="str">
            <v>UN</v>
          </cell>
          <cell r="D2392">
            <v>9.4700000000000006</v>
          </cell>
        </row>
        <row r="2393">
          <cell r="A2393">
            <v>3532</v>
          </cell>
          <cell r="B2393" t="str">
            <v>JOELHO PVC, SOLDAVEL, COM BUCHA DE LATAO, 90 GRAUS, 32 MM X 3/4", PARA AGUA FRIA PREDIAL</v>
          </cell>
          <cell r="C2393" t="str">
            <v>UN</v>
          </cell>
          <cell r="D2393">
            <v>21.89</v>
          </cell>
        </row>
        <row r="2394">
          <cell r="A2394">
            <v>3528</v>
          </cell>
          <cell r="B2394" t="str">
            <v>JOELHO PVC, SOLDAVEL, PB, 45 GRAUS, DN 100 MM, PARA ESGOTO PREDIAL</v>
          </cell>
          <cell r="C2394" t="str">
            <v>UN</v>
          </cell>
          <cell r="D2394">
            <v>10.43</v>
          </cell>
        </row>
        <row r="2395">
          <cell r="A2395">
            <v>37952</v>
          </cell>
          <cell r="B2395" t="str">
            <v>JOELHO PVC, SOLDAVEL, PB, 45 GRAUS, DN 150 MM, PARA ESGOTO PREDIAL</v>
          </cell>
          <cell r="C2395" t="str">
            <v>UN</v>
          </cell>
          <cell r="D2395">
            <v>74.78</v>
          </cell>
        </row>
        <row r="2396">
          <cell r="A2396">
            <v>37951</v>
          </cell>
          <cell r="B2396" t="str">
            <v>JOELHO PVC, SOLDAVEL, PB, 45 GRAUS, DN 40 MM, PARA ESGOTO PREDIAL</v>
          </cell>
          <cell r="C2396" t="str">
            <v>UN</v>
          </cell>
          <cell r="D2396">
            <v>2.81</v>
          </cell>
        </row>
        <row r="2397">
          <cell r="A2397">
            <v>3518</v>
          </cell>
          <cell r="B2397" t="str">
            <v>JOELHO PVC, SOLDAVEL, PB, 45 GRAUS, DN 50 MM, PARA ESGOTO PREDIAL</v>
          </cell>
          <cell r="C2397" t="str">
            <v>UN</v>
          </cell>
          <cell r="D2397">
            <v>4.32</v>
          </cell>
        </row>
        <row r="2398">
          <cell r="A2398">
            <v>3519</v>
          </cell>
          <cell r="B2398" t="str">
            <v>JOELHO PVC, SOLDAVEL, PB, 45 GRAUS, DN 75 MM, PARA ESGOTO PREDIAL</v>
          </cell>
          <cell r="C2398" t="str">
            <v>UN</v>
          </cell>
          <cell r="D2398">
            <v>9.0500000000000007</v>
          </cell>
        </row>
        <row r="2399">
          <cell r="A2399">
            <v>3520</v>
          </cell>
          <cell r="B2399" t="str">
            <v>JOELHO PVC, SOLDAVEL, PB, 90 GRAUS, DN 100 MM, PARA ESGOTO PREDIAL</v>
          </cell>
          <cell r="C2399" t="str">
            <v>UN</v>
          </cell>
          <cell r="D2399">
            <v>9.48</v>
          </cell>
        </row>
        <row r="2400">
          <cell r="A2400">
            <v>37950</v>
          </cell>
          <cell r="B2400" t="str">
            <v>JOELHO PVC, SOLDAVEL, PB, 90 GRAUS, DN 150 MM, PARA ESGOTO PREDIAL</v>
          </cell>
          <cell r="C2400" t="str">
            <v>UN</v>
          </cell>
          <cell r="D2400">
            <v>68.84</v>
          </cell>
        </row>
        <row r="2401">
          <cell r="A2401">
            <v>37949</v>
          </cell>
          <cell r="B2401" t="str">
            <v>JOELHO PVC, SOLDAVEL, PB, 90 GRAUS, DN 40 MM, PARA ESGOTO PREDIAL</v>
          </cell>
          <cell r="C2401" t="str">
            <v>UN</v>
          </cell>
          <cell r="D2401">
            <v>2.54</v>
          </cell>
        </row>
        <row r="2402">
          <cell r="A2402">
            <v>3526</v>
          </cell>
          <cell r="B2402" t="str">
            <v>JOELHO PVC, SOLDAVEL, PB, 90 GRAUS, DN 50 MM, PARA ESGOTO PREDIAL</v>
          </cell>
          <cell r="C2402" t="str">
            <v>UN</v>
          </cell>
          <cell r="D2402">
            <v>3.49</v>
          </cell>
        </row>
        <row r="2403">
          <cell r="A2403">
            <v>3509</v>
          </cell>
          <cell r="B2403" t="str">
            <v>JOELHO PVC, SOLDAVEL, PB, 90 GRAUS, DN 75 MM, PARA ESGOTO PREDIAL</v>
          </cell>
          <cell r="C2403" t="str">
            <v>UN</v>
          </cell>
          <cell r="D2403">
            <v>7.94</v>
          </cell>
        </row>
        <row r="2404">
          <cell r="A2404">
            <v>20151</v>
          </cell>
          <cell r="B2404" t="str">
            <v>JOELHO, PVC SERIE R, 45 GRAUS, DN 100 MM, PARA ESGOTO PREDIAL</v>
          </cell>
          <cell r="C2404" t="str">
            <v>UN</v>
          </cell>
          <cell r="D2404">
            <v>23.32</v>
          </cell>
        </row>
        <row r="2405">
          <cell r="A2405">
            <v>20152</v>
          </cell>
          <cell r="B2405" t="str">
            <v>JOELHO, PVC SERIE R, 45 GRAUS, DN 150 MM, PARA ESGOTO PREDIAL</v>
          </cell>
          <cell r="C2405" t="str">
            <v>UN</v>
          </cell>
          <cell r="D2405">
            <v>84.38</v>
          </cell>
        </row>
        <row r="2406">
          <cell r="A2406">
            <v>20148</v>
          </cell>
          <cell r="B2406" t="str">
            <v>JOELHO, PVC SERIE R, 45 GRAUS, DN 40 MM, PARA ESGOTO PREDIAL</v>
          </cell>
          <cell r="C2406" t="str">
            <v>UN</v>
          </cell>
          <cell r="D2406">
            <v>4.58</v>
          </cell>
        </row>
        <row r="2407">
          <cell r="A2407">
            <v>20149</v>
          </cell>
          <cell r="B2407" t="str">
            <v>JOELHO, PVC SERIE R, 45 GRAUS, DN 50 MM, PARA ESGOTO PREDIAL</v>
          </cell>
          <cell r="C2407" t="str">
            <v>UN</v>
          </cell>
          <cell r="D2407">
            <v>7.66</v>
          </cell>
        </row>
        <row r="2408">
          <cell r="A2408">
            <v>20150</v>
          </cell>
          <cell r="B2408" t="str">
            <v>JOELHO, PVC SERIE R, 45 GRAUS, DN 75 MM, PARA ESGOTO PREDIAL</v>
          </cell>
          <cell r="C2408" t="str">
            <v>UN</v>
          </cell>
          <cell r="D2408">
            <v>19.73</v>
          </cell>
        </row>
        <row r="2409">
          <cell r="A2409">
            <v>20157</v>
          </cell>
          <cell r="B2409" t="str">
            <v>JOELHO, PVC SERIE R, 90 GRAUS, DN 100 MM, PARA ESGOTO PREDIAL</v>
          </cell>
          <cell r="C2409" t="str">
            <v>UN</v>
          </cell>
          <cell r="D2409">
            <v>22.15</v>
          </cell>
        </row>
        <row r="2410">
          <cell r="A2410">
            <v>20158</v>
          </cell>
          <cell r="B2410" t="str">
            <v>JOELHO, PVC SERIE R, 90 GRAUS, DN 150 MM, PARA ESGOTO PREDIAL</v>
          </cell>
          <cell r="C2410" t="str">
            <v>UN</v>
          </cell>
          <cell r="D2410">
            <v>87.96</v>
          </cell>
        </row>
        <row r="2411">
          <cell r="A2411">
            <v>20154</v>
          </cell>
          <cell r="B2411" t="str">
            <v>JOELHO, PVC SERIE R, 90 GRAUS, DN 40 MM, PARA ESGOTO PREDIAL</v>
          </cell>
          <cell r="C2411" t="str">
            <v>UN</v>
          </cell>
          <cell r="D2411">
            <v>4.49</v>
          </cell>
        </row>
        <row r="2412">
          <cell r="A2412">
            <v>20155</v>
          </cell>
          <cell r="B2412" t="str">
            <v>JOELHO, PVC SERIE R, 90 GRAUS, DN 50 MM, PARA ESGOTO PREDIAL</v>
          </cell>
          <cell r="C2412" t="str">
            <v>UN</v>
          </cell>
          <cell r="D2412">
            <v>6.84</v>
          </cell>
        </row>
        <row r="2413">
          <cell r="A2413">
            <v>20156</v>
          </cell>
          <cell r="B2413" t="str">
            <v>JOELHO, PVC SERIE R, 90 GRAUS, DN 75 MM, PARA ESGOTO PREDIAL</v>
          </cell>
          <cell r="C2413" t="str">
            <v>UN</v>
          </cell>
          <cell r="D2413">
            <v>19.21</v>
          </cell>
        </row>
        <row r="2414">
          <cell r="A2414">
            <v>3499</v>
          </cell>
          <cell r="B2414" t="str">
            <v>JOELHO, PVC SOLDAVEL, 45 GRAUS, 20 MM, COR MARROM, PARA AGUA FRIA PREDIAL</v>
          </cell>
          <cell r="C2414" t="str">
            <v>UN</v>
          </cell>
          <cell r="D2414">
            <v>1.33</v>
          </cell>
        </row>
        <row r="2415">
          <cell r="A2415">
            <v>3500</v>
          </cell>
          <cell r="B2415" t="str">
            <v>JOELHO, PVC SOLDAVEL, 45 GRAUS, 25 MM, COR MARROM, PARA AGUA FRIA PREDIAL</v>
          </cell>
          <cell r="C2415" t="str">
            <v>UN</v>
          </cell>
          <cell r="D2415">
            <v>1.76</v>
          </cell>
        </row>
        <row r="2416">
          <cell r="A2416">
            <v>3501</v>
          </cell>
          <cell r="B2416" t="str">
            <v>JOELHO, PVC SOLDAVEL, 45 GRAUS, 32 MM, COR MARROM, PARA AGUA FRIA PREDIAL</v>
          </cell>
          <cell r="C2416" t="str">
            <v>UN</v>
          </cell>
          <cell r="D2416">
            <v>4.87</v>
          </cell>
        </row>
        <row r="2417">
          <cell r="A2417">
            <v>3502</v>
          </cell>
          <cell r="B2417" t="str">
            <v>JOELHO, PVC SOLDAVEL, 45 GRAUS, 40 MM, COR MARROM, PARA AGUA FRIA PREDIAL</v>
          </cell>
          <cell r="C2417" t="str">
            <v>UN</v>
          </cell>
          <cell r="D2417">
            <v>7</v>
          </cell>
        </row>
        <row r="2418">
          <cell r="A2418">
            <v>3503</v>
          </cell>
          <cell r="B2418" t="str">
            <v>JOELHO, PVC SOLDAVEL, 45 GRAUS, 50 MM, COR MARROM, PARA AGUA FRIA PREDIAL</v>
          </cell>
          <cell r="C2418" t="str">
            <v>UN</v>
          </cell>
          <cell r="D2418">
            <v>8.8000000000000007</v>
          </cell>
        </row>
        <row r="2419">
          <cell r="A2419">
            <v>3477</v>
          </cell>
          <cell r="B2419" t="str">
            <v>JOELHO, PVC SOLDAVEL, 45 GRAUS, 60 MM, COR MARROM, PARA AGUA FRIA PREDIAL</v>
          </cell>
          <cell r="C2419" t="str">
            <v>UN</v>
          </cell>
          <cell r="D2419">
            <v>31.96</v>
          </cell>
        </row>
        <row r="2420">
          <cell r="A2420">
            <v>3478</v>
          </cell>
          <cell r="B2420" t="str">
            <v>JOELHO, PVC SOLDAVEL, 45 GRAUS, 75 MM, COR MARROM, PARA AGUA FRIA PREDIAL</v>
          </cell>
          <cell r="C2420" t="str">
            <v>UN</v>
          </cell>
          <cell r="D2420">
            <v>76.63</v>
          </cell>
        </row>
        <row r="2421">
          <cell r="A2421">
            <v>3525</v>
          </cell>
          <cell r="B2421" t="str">
            <v>JOELHO, PVC SOLDAVEL, 45 GRAUS, 85 MM, COR MARROM, PARA AGUA FRIA PREDIAL</v>
          </cell>
          <cell r="C2421" t="str">
            <v>UN</v>
          </cell>
          <cell r="D2421">
            <v>94.58</v>
          </cell>
        </row>
        <row r="2422">
          <cell r="A2422">
            <v>3511</v>
          </cell>
          <cell r="B2422" t="str">
            <v>JOELHO, PVC SOLDAVEL, 90 GRAUS, 75 MM, COR MARROM, PARA AGUA FRIA PREDIAL</v>
          </cell>
          <cell r="C2422" t="str">
            <v>UN</v>
          </cell>
          <cell r="D2422">
            <v>100.31</v>
          </cell>
        </row>
        <row r="2423">
          <cell r="A2423">
            <v>38913</v>
          </cell>
          <cell r="B2423" t="str">
            <v>JOELHO/COTOVELO 90 GRAUS, METALICO, PARA CONEXAO COM ANEL DESLIZANTE, DN 16 MM, EM TUBO PEX PARA INST. AGUA QUENTE/FRIA</v>
          </cell>
          <cell r="C2423" t="str">
            <v>UN</v>
          </cell>
          <cell r="D2423">
            <v>11.01</v>
          </cell>
        </row>
        <row r="2424">
          <cell r="A2424">
            <v>38914</v>
          </cell>
          <cell r="B2424" t="str">
            <v>JOELHO/COTOVELO 90 GRAUS, METALICO, PARA CONEXAO COM ANEL DESLIZANTE, DN 20 MM, EM TUBO PEX PARA INST. AGUA QUENTE/FRIA</v>
          </cell>
          <cell r="C2424" t="str">
            <v>UN</v>
          </cell>
          <cell r="D2424">
            <v>13.52</v>
          </cell>
        </row>
        <row r="2425">
          <cell r="A2425">
            <v>38915</v>
          </cell>
          <cell r="B2425" t="str">
            <v>JOELHO/COTOVELO 90 GRAUS, METALICO, PARA CONEXAO COM ANEL DESLIZANTE, DN 25 MM, EM TUBO PEX PARA INST. AGUA QUENTE/FRIA</v>
          </cell>
          <cell r="C2425" t="str">
            <v>UN</v>
          </cell>
          <cell r="D2425">
            <v>26.06</v>
          </cell>
        </row>
        <row r="2426">
          <cell r="A2426">
            <v>38916</v>
          </cell>
          <cell r="B2426" t="str">
            <v>JOELHO/COTOVELO 90 GRAUS, METALICO, PARA CONEXAO COM ANEL DESLIZANTE, DN 32 MM, EM TUBO PEX PARA INST. AGUA QUENTE/FRIA</v>
          </cell>
          <cell r="C2426" t="str">
            <v>UN</v>
          </cell>
          <cell r="D2426">
            <v>36.06</v>
          </cell>
        </row>
        <row r="2427">
          <cell r="A2427">
            <v>39300</v>
          </cell>
          <cell r="B2427" t="str">
            <v>JOELHO/COTOVELO 90 GRAUS, PLASTICO, PARA CONEXAO COM CRIMPAGEM, DN 16 MM, EM TUBO PEX PARA INST. AGUA QUENTE/FRIA</v>
          </cell>
          <cell r="C2427" t="str">
            <v>UN</v>
          </cell>
          <cell r="D2427">
            <v>9.83</v>
          </cell>
        </row>
        <row r="2428">
          <cell r="A2428">
            <v>39301</v>
          </cell>
          <cell r="B2428" t="str">
            <v>JOELHO/COTOVELO 90 GRAUS, PLASTICO, PARA CONEXAO COM CRIMPAGEM, DN 20 MM, EM TUBO PEX PARA INST. AGUA QUENTE/FRIA</v>
          </cell>
          <cell r="C2428" t="str">
            <v>UN</v>
          </cell>
          <cell r="D2428">
            <v>13.16</v>
          </cell>
        </row>
        <row r="2429">
          <cell r="A2429">
            <v>39302</v>
          </cell>
          <cell r="B2429" t="str">
            <v>JOELHO/COTOVELO 90 GRAUS, PLASTICO, PARA CONEXAO COM CRIMPAGEM, DN 25 MM, EM TUBO PEX PARA INST. AGUA QUENTE/FRIA</v>
          </cell>
          <cell r="C2429" t="str">
            <v>UN</v>
          </cell>
          <cell r="D2429">
            <v>23.93</v>
          </cell>
        </row>
        <row r="2430">
          <cell r="A2430">
            <v>38941</v>
          </cell>
          <cell r="B2430" t="str">
            <v>JOELHO/COTOVELO 90 GRAUS, ROSCA FEMEA MOVEL, METALICO, PARA CONEXAO COM ANEL DESLIZANTE, DN 20 MM X 3/4", EM TUBO PEX PARA INST. AGUA QUENTE/FRIA</v>
          </cell>
          <cell r="C2430" t="str">
            <v>UN</v>
          </cell>
          <cell r="D2430">
            <v>17.77</v>
          </cell>
        </row>
        <row r="2431">
          <cell r="A2431">
            <v>38923</v>
          </cell>
          <cell r="B2431" t="str">
            <v>JOELHO/COTOVELO 90 GRAUS, ROSCA FEMEA TERMINAL, METALICO, PARA CONEXAO COM ANEL DESLIZANTE, DN 16 MM X 1/2", EM TUBO PEX PARA INST. AGUA QUENTE/FRIA</v>
          </cell>
          <cell r="C2431" t="str">
            <v>UN</v>
          </cell>
          <cell r="D2431">
            <v>11.78</v>
          </cell>
        </row>
        <row r="2432">
          <cell r="A2432">
            <v>38925</v>
          </cell>
          <cell r="B2432" t="str">
            <v>JOELHO/COTOVELO 90 GRAUS, ROSCA FEMEA TERMINAL, METALICO, PARA CONEXAO COM ANEL DESLIZANTE, DN 20 MM X 1/2", EM TUBO PEX PARA INST. AGUA QUENTE/FRIA</v>
          </cell>
          <cell r="C2432" t="str">
            <v>UN</v>
          </cell>
          <cell r="D2432">
            <v>13.67</v>
          </cell>
        </row>
        <row r="2433">
          <cell r="A2433">
            <v>38926</v>
          </cell>
          <cell r="B2433" t="str">
            <v>JOELHO/COTOVELO 90 GRAUS, ROSCA FEMEA TERMINAL, METALICO, PARA CONEXAO COM ANEL DESLIZANTE, DN 20 MM X 3/4", EM TUBO PEX PARA INST. AGUA QUENTE/FRIA</v>
          </cell>
          <cell r="C2433" t="str">
            <v>UN</v>
          </cell>
          <cell r="D2433">
            <v>16.22</v>
          </cell>
        </row>
        <row r="2434">
          <cell r="A2434">
            <v>38927</v>
          </cell>
          <cell r="B2434" t="str">
            <v>JOELHO/COTOVELO 90 GRAUS, ROSCA FEMEA TERMINAL, METALICO, PARA CONEXAO COM ANEL DESLIZANTE, DN 25 MM X 3/4", EM TUBO PEX PARA INST. AGUA QUENTE/FRIA</v>
          </cell>
          <cell r="C2434" t="str">
            <v>UN</v>
          </cell>
          <cell r="D2434">
            <v>20.48</v>
          </cell>
        </row>
        <row r="2435">
          <cell r="A2435">
            <v>39304</v>
          </cell>
          <cell r="B2435" t="str">
            <v>JOELHO/COTOVELO 90 GRAUS, ROSCA FEMEA TERMINAL, PLASTICO, PARA CONEXAO COM CRIMPAGEM, DN 16 MM X 1/2", EM TUBO PEX PARA INST. AGUA QUENTE/FRIA</v>
          </cell>
          <cell r="C2435" t="str">
            <v>UN</v>
          </cell>
          <cell r="D2435">
            <v>11.63</v>
          </cell>
        </row>
        <row r="2436">
          <cell r="A2436">
            <v>39305</v>
          </cell>
          <cell r="B2436" t="str">
            <v>JOELHO/COTOVELO 90 GRAUS, ROSCA FEMEA TERMINAL, PLASTICO, PARA CONEXAO COM CRIMPAGEM, DN 20 MM X 1/2", EM TUBO PEX PARA INST. AGUA QUENTE/FRIA</v>
          </cell>
          <cell r="C2436" t="str">
            <v>UN</v>
          </cell>
          <cell r="D2436">
            <v>12.76</v>
          </cell>
        </row>
        <row r="2437">
          <cell r="A2437">
            <v>39306</v>
          </cell>
          <cell r="B2437" t="str">
            <v>JOELHO/COTOVELO 90 GRAUS, ROSCA FEMEA TERMINAL, PLASTICO, PARA CONEXAO COM CRIMPAGEM, DN 20 MM X 3/4", EM TUBO PEX PARA INST. AGUA QUENTE/FRIA</v>
          </cell>
          <cell r="C2437" t="str">
            <v>UN</v>
          </cell>
          <cell r="D2437">
            <v>17.149999999999999</v>
          </cell>
        </row>
        <row r="2438">
          <cell r="A2438">
            <v>38928</v>
          </cell>
          <cell r="B2438" t="str">
            <v>JOELHO/COTOVELO 90 GRAUS, ROSCA FEMEA TERMINAL, PLASTICO, PARA CONEXAO COM CRIMPAGEM, DN 25 MM X 1/2", EM TUBO PEX PARA INST. AGUA QUENTE/FRIA</v>
          </cell>
          <cell r="C2438" t="str">
            <v>UN</v>
          </cell>
          <cell r="D2438">
            <v>22.67</v>
          </cell>
        </row>
        <row r="2439">
          <cell r="A2439">
            <v>38917</v>
          </cell>
          <cell r="B2439" t="str">
            <v>JOELHO/COTOVELO 90 GRAUS, ROSCA FEMEA, COM BASE FIXA, METALICO, PARA CONEXAO COM ANEL DESLIZANTE, DN 16 MM X 1/2", EM TUBO PEX PARA INST. AGUA QUENTE/FRIA</v>
          </cell>
          <cell r="C2439" t="str">
            <v>UN</v>
          </cell>
          <cell r="D2439">
            <v>12.67</v>
          </cell>
        </row>
        <row r="2440">
          <cell r="A2440">
            <v>38919</v>
          </cell>
          <cell r="B2440" t="str">
            <v>JOELHO/COTOVELO 90 GRAUS, ROSCA FEMEA, COM BASE FIXA, METALICO, PARA CONEXAO COM ANEL DESLIZANTE, DN 20 MM X 1/2", EM TUBO PEX PARA INST. AGUA QUENTE/FRIA</v>
          </cell>
          <cell r="C2440" t="str">
            <v>UN</v>
          </cell>
          <cell r="D2440">
            <v>14.87</v>
          </cell>
        </row>
        <row r="2441">
          <cell r="A2441">
            <v>38922</v>
          </cell>
          <cell r="B2441" t="str">
            <v>JOELHO/COTOVELO 90 GRAUS, ROSCA FEMEA, COM BASE FIXA, METALICO, PARA CONEXAO COM ANEL DESLIZANTE, DN 25 MM X 3/4", EM TUBO PEX PARA INST. AGUA QUENTE/FRIA</v>
          </cell>
          <cell r="C2441" t="str">
            <v>UN</v>
          </cell>
          <cell r="D2441">
            <v>19.95</v>
          </cell>
        </row>
        <row r="2442">
          <cell r="A2442">
            <v>45198</v>
          </cell>
          <cell r="B2442" t="str">
            <v>JOGO DE CHAVES ALLEN LONGAS HEXAGONAIS DE 1,5 MM A 10 MM - 9 PECAS</v>
          </cell>
          <cell r="C2442" t="str">
            <v>UN</v>
          </cell>
          <cell r="D2442">
            <v>56.08</v>
          </cell>
        </row>
        <row r="2443">
          <cell r="A2443">
            <v>45196</v>
          </cell>
          <cell r="B2443" t="str">
            <v>JOGO DE CHAVES DE FENDA E PHILLIPS ISOLADAS, 1000 V - *6* PECAS</v>
          </cell>
          <cell r="C2443" t="str">
            <v>UN</v>
          </cell>
          <cell r="D2443">
            <v>115.64</v>
          </cell>
        </row>
        <row r="2444">
          <cell r="A2444">
            <v>12032</v>
          </cell>
          <cell r="B2444" t="str">
            <v>JOGO DE TRANQUETA E ROSETA QUADRADA DE SOBREPOR SEM FUROS, EM LATAO CROMADO, *50 X 50* MM, PARA FECHADURA DE PORTA DE BANHEIRO</v>
          </cell>
          <cell r="C2444" t="str">
            <v>JG</v>
          </cell>
          <cell r="D2444">
            <v>54.61</v>
          </cell>
        </row>
        <row r="2445">
          <cell r="A2445">
            <v>12030</v>
          </cell>
          <cell r="B2445" t="str">
            <v>JOGO DE TRANQUETA E ROSETA REDONDA DE SOBREPOR SEM FUROS, EM LATAO CROMADO, DIAMETRO *50* MM, PARA FECHADURA DE PORTA DE BANHEIRO</v>
          </cell>
          <cell r="C2445" t="str">
            <v>JG</v>
          </cell>
          <cell r="D2445">
            <v>51.31</v>
          </cell>
        </row>
        <row r="2446">
          <cell r="A2446">
            <v>45207</v>
          </cell>
          <cell r="B2446" t="str">
            <v>JOGO SERRA COPO COM 6 SERRAS, DIAMETRO VARIANDO DE 15 MM A 60 MM</v>
          </cell>
          <cell r="C2446" t="str">
            <v>UN</v>
          </cell>
          <cell r="D2446">
            <v>369.39</v>
          </cell>
        </row>
        <row r="2447">
          <cell r="A2447">
            <v>14157</v>
          </cell>
          <cell r="B2447" t="str">
            <v>JUNCAO 2 GARRAS PARA FITA PERFURADA</v>
          </cell>
          <cell r="C2447" t="str">
            <v>UN</v>
          </cell>
          <cell r="D2447">
            <v>1.42</v>
          </cell>
        </row>
        <row r="2448">
          <cell r="A2448">
            <v>10908</v>
          </cell>
          <cell r="B2448" t="str">
            <v>JUNCAO DE REDUCAO INVERTIDA, PVC SOLDAVEL, 100 X 50 MM, SERIE NORMAL PARA ESGOTO PREDIAL</v>
          </cell>
          <cell r="C2448" t="str">
            <v>UN</v>
          </cell>
          <cell r="D2448">
            <v>21.77</v>
          </cell>
        </row>
        <row r="2449">
          <cell r="A2449">
            <v>10909</v>
          </cell>
          <cell r="B2449" t="str">
            <v>JUNCAO DE REDUCAO INVERTIDA, PVC SOLDAVEL, 100 X 75 MM, SERIE NORMAL PARA ESGOTO PREDIAL</v>
          </cell>
          <cell r="C2449" t="str">
            <v>UN</v>
          </cell>
          <cell r="D2449">
            <v>25.33</v>
          </cell>
        </row>
        <row r="2450">
          <cell r="A2450">
            <v>3669</v>
          </cell>
          <cell r="B2450" t="str">
            <v>JUNCAO DE REDUCAO INVERTIDA, PVC SOLDAVEL, 75 X 50 MM, SERIE NORMAL PARA ESGOTO PREDIAL</v>
          </cell>
          <cell r="C2450" t="str">
            <v>UN</v>
          </cell>
          <cell r="D2450">
            <v>15.56</v>
          </cell>
        </row>
        <row r="2451">
          <cell r="A2451">
            <v>20139</v>
          </cell>
          <cell r="B2451" t="str">
            <v>JUNCAO DUPLA, PVC SERIE R, DN 100 X 100 X 100 MM, PARA ESGOTO PREDIAL</v>
          </cell>
          <cell r="C2451" t="str">
            <v>UN</v>
          </cell>
          <cell r="D2451">
            <v>133.82</v>
          </cell>
        </row>
        <row r="2452">
          <cell r="A2452">
            <v>3668</v>
          </cell>
          <cell r="B2452" t="str">
            <v>JUNCAO DUPLA, PVC SOLDAVEL, DN 100 X 100 X 100 MM, SERIE NORMAL PARA ESGOTO PREDIAL</v>
          </cell>
          <cell r="C2452" t="str">
            <v>UN</v>
          </cell>
          <cell r="D2452">
            <v>47.8</v>
          </cell>
        </row>
        <row r="2453">
          <cell r="A2453">
            <v>10911</v>
          </cell>
          <cell r="B2453" t="str">
            <v>JUNCAO INVERTIDA, PVC SOLDAVEL, 75 X 75 MM, SERIE NORMAL PARA ESGOTO PREDIAL</v>
          </cell>
          <cell r="C2453" t="str">
            <v>UN</v>
          </cell>
          <cell r="D2453">
            <v>20.96</v>
          </cell>
        </row>
        <row r="2454">
          <cell r="A2454">
            <v>3659</v>
          </cell>
          <cell r="B2454" t="str">
            <v>JUNCAO SIMPLES DE REDUCAO, PVC, DN 100 X 50 MM, SERIE NORMAL PARA ESGOTO PREDIAL</v>
          </cell>
          <cell r="C2454" t="str">
            <v>UN</v>
          </cell>
          <cell r="D2454">
            <v>21.35</v>
          </cell>
        </row>
        <row r="2455">
          <cell r="A2455">
            <v>3660</v>
          </cell>
          <cell r="B2455" t="str">
            <v>JUNCAO SIMPLES DE REDUCAO, PVC, DN 100 X 75 MM, SERIE NORMAL PARA ESGOTO PREDIAL</v>
          </cell>
          <cell r="C2455" t="str">
            <v>UN</v>
          </cell>
          <cell r="D2455">
            <v>27.61</v>
          </cell>
        </row>
        <row r="2456">
          <cell r="A2456">
            <v>20144</v>
          </cell>
          <cell r="B2456" t="str">
            <v>JUNCAO SIMPLES, PVC SERIE R, DN 100 X 100 MM, PARA ESGOTO PREDIAL</v>
          </cell>
          <cell r="C2456" t="str">
            <v>UN</v>
          </cell>
          <cell r="D2456">
            <v>61.83</v>
          </cell>
        </row>
        <row r="2457">
          <cell r="A2457">
            <v>20143</v>
          </cell>
          <cell r="B2457" t="str">
            <v>JUNCAO SIMPLES, PVC SERIE R, DN 100 X 75 MM, PARA ESGOTO PREDIAL</v>
          </cell>
          <cell r="C2457" t="str">
            <v>UN</v>
          </cell>
          <cell r="D2457">
            <v>79.11</v>
          </cell>
        </row>
        <row r="2458">
          <cell r="A2458">
            <v>20145</v>
          </cell>
          <cell r="B2458" t="str">
            <v>JUNCAO SIMPLES, PVC SERIE R, DN 150 X 100 MM, PARA ESGOTO PREDIAL</v>
          </cell>
          <cell r="C2458" t="str">
            <v>UN</v>
          </cell>
          <cell r="D2458">
            <v>152.6</v>
          </cell>
        </row>
        <row r="2459">
          <cell r="A2459">
            <v>20146</v>
          </cell>
          <cell r="B2459" t="str">
            <v>JUNCAO SIMPLES, PVC SERIE R, DN 150 X 150 MM, PARA ESGOTO PREDIAL</v>
          </cell>
          <cell r="C2459" t="str">
            <v>UN</v>
          </cell>
          <cell r="D2459">
            <v>208.6</v>
          </cell>
        </row>
        <row r="2460">
          <cell r="A2460">
            <v>20140</v>
          </cell>
          <cell r="B2460" t="str">
            <v>JUNCAO SIMPLES, PVC SERIE R, DN 40 X 40 MM, PARA ESGOTO PREDIAL</v>
          </cell>
          <cell r="C2460" t="str">
            <v>UN</v>
          </cell>
          <cell r="D2460">
            <v>9.7799999999999994</v>
          </cell>
        </row>
        <row r="2461">
          <cell r="A2461">
            <v>20141</v>
          </cell>
          <cell r="B2461" t="str">
            <v>JUNCAO SIMPLES, PVC SERIE R, DN 50 X 50 MM, PARA ESGOTO PREDIAL</v>
          </cell>
          <cell r="C2461" t="str">
            <v>UN</v>
          </cell>
          <cell r="D2461">
            <v>23.97</v>
          </cell>
        </row>
        <row r="2462">
          <cell r="A2462">
            <v>20142</v>
          </cell>
          <cell r="B2462" t="str">
            <v>JUNCAO SIMPLES, PVC SERIE R, DN 75 X 75 MM, PARA ESGOTO PREDIAL</v>
          </cell>
          <cell r="C2462" t="str">
            <v>UN</v>
          </cell>
          <cell r="D2462">
            <v>42.16</v>
          </cell>
        </row>
        <row r="2463">
          <cell r="A2463">
            <v>3670</v>
          </cell>
          <cell r="B2463" t="str">
            <v>JUNCAO SIMPLES, PVC, 45 GRAUS, DN 100 X 100 MM, SERIE NORMAL PARA ESGOTO PREDIAL</v>
          </cell>
          <cell r="C2463" t="str">
            <v>UN</v>
          </cell>
          <cell r="D2463">
            <v>27.42</v>
          </cell>
        </row>
        <row r="2464">
          <cell r="A2464">
            <v>3666</v>
          </cell>
          <cell r="B2464" t="str">
            <v>JUNCAO SIMPLES, PVC, 45 GRAUS, DN 40 X 40 MM, SERIE NORMAL PARA ESGOTO PREDIAL</v>
          </cell>
          <cell r="C2464" t="str">
            <v>UN</v>
          </cell>
          <cell r="D2464">
            <v>4.3099999999999996</v>
          </cell>
        </row>
        <row r="2465">
          <cell r="A2465">
            <v>3662</v>
          </cell>
          <cell r="B2465" t="str">
            <v>JUNCAO SIMPLES, PVC, 45 GRAUS, DN 50 X 50 MM, SERIE NORMAL PARA ESGOTO PREDIAL</v>
          </cell>
          <cell r="C2465" t="str">
            <v>UN</v>
          </cell>
          <cell r="D2465">
            <v>11.25</v>
          </cell>
        </row>
        <row r="2466">
          <cell r="A2466">
            <v>3658</v>
          </cell>
          <cell r="B2466" t="str">
            <v>JUNCAO SIMPLES, PVC, 45 GRAUS, DN 75 X 75 MM, SERIE NORMAL PARA ESGOTO PREDIAL</v>
          </cell>
          <cell r="C2466" t="str">
            <v>UN</v>
          </cell>
          <cell r="D2466">
            <v>21.31</v>
          </cell>
        </row>
        <row r="2467">
          <cell r="A2467">
            <v>42696</v>
          </cell>
          <cell r="B2467" t="str">
            <v>JUNCAO, PVC, 45 GRAUS, JE, BBB, DN 150 MM, PARA TUBO CORRUGADO E/OU LISO, REDE COLETORA DE ESGOTO</v>
          </cell>
          <cell r="C2467" t="str">
            <v>UN</v>
          </cell>
          <cell r="D2467">
            <v>169.03</v>
          </cell>
        </row>
        <row r="2468">
          <cell r="A2468">
            <v>39875</v>
          </cell>
          <cell r="B2468" t="str">
            <v>JUNTA DE EXPANSAO BRONZE/LATAO, PONTA X PONTA, 35 MM</v>
          </cell>
          <cell r="C2468" t="str">
            <v>UN</v>
          </cell>
          <cell r="D2468">
            <v>689.33</v>
          </cell>
        </row>
        <row r="2469">
          <cell r="A2469">
            <v>39876</v>
          </cell>
          <cell r="B2469" t="str">
            <v>JUNTA DE EXPANSAO BRONZE/LATAO, PONTA X PONTA, 42 MM</v>
          </cell>
          <cell r="C2469" t="str">
            <v>UN</v>
          </cell>
          <cell r="D2469">
            <v>863.04</v>
          </cell>
        </row>
        <row r="2470">
          <cell r="A2470">
            <v>39877</v>
          </cell>
          <cell r="B2470" t="str">
            <v>JUNTA DE EXPANSAO BRONZE/LATAO, PONTA X PONTA, 54 MM</v>
          </cell>
          <cell r="C2470" t="str">
            <v>UN</v>
          </cell>
          <cell r="D2470">
            <v>1197</v>
          </cell>
        </row>
        <row r="2471">
          <cell r="A2471">
            <v>39878</v>
          </cell>
          <cell r="B2471" t="str">
            <v>JUNTA DE EXPANSAO BRONZE/LATAO, PONTA X PONTA, 66 MM</v>
          </cell>
          <cell r="C2471" t="str">
            <v>UN</v>
          </cell>
          <cell r="D2471">
            <v>1581.04</v>
          </cell>
        </row>
        <row r="2472">
          <cell r="A2472">
            <v>39872</v>
          </cell>
          <cell r="B2472" t="str">
            <v>JUNTA DE EXPANSAO DE COBRE, PONTA X PONTA, 15 MM</v>
          </cell>
          <cell r="C2472" t="str">
            <v>UN</v>
          </cell>
          <cell r="D2472">
            <v>472.72</v>
          </cell>
        </row>
        <row r="2473">
          <cell r="A2473">
            <v>39873</v>
          </cell>
          <cell r="B2473" t="str">
            <v>JUNTA DE EXPANSAO DE COBRE, PONTA X PONTA, 22 MM</v>
          </cell>
          <cell r="C2473" t="str">
            <v>UN</v>
          </cell>
          <cell r="D2473">
            <v>548.33000000000004</v>
          </cell>
        </row>
        <row r="2474">
          <cell r="A2474">
            <v>39874</v>
          </cell>
          <cell r="B2474" t="str">
            <v>JUNTA DE EXPANSAO DE COBRE, PONTA X PONTA, 28 MM</v>
          </cell>
          <cell r="C2474" t="str">
            <v>UN</v>
          </cell>
          <cell r="D2474">
            <v>602.27</v>
          </cell>
        </row>
        <row r="2475">
          <cell r="A2475">
            <v>3674</v>
          </cell>
          <cell r="B2475" t="str">
            <v>JUNTA DILATACAO ELASTICA PARA CONCRETO (FUGENBAND) O-12, ATE 5 MCA</v>
          </cell>
          <cell r="C2475" t="str">
            <v>M</v>
          </cell>
          <cell r="D2475">
            <v>91.92</v>
          </cell>
        </row>
        <row r="2476">
          <cell r="A2476">
            <v>3681</v>
          </cell>
          <cell r="B2476" t="str">
            <v>JUNTA DILATACAO ELASTICA PARA CONCRETO (FUGENBAND) O-22, ATE 30 MCA</v>
          </cell>
          <cell r="C2476" t="str">
            <v>M</v>
          </cell>
          <cell r="D2476">
            <v>136.77000000000001</v>
          </cell>
        </row>
        <row r="2477">
          <cell r="A2477">
            <v>3676</v>
          </cell>
          <cell r="B2477" t="str">
            <v>JUNTA DILATACAO ELASTICA PARA CONCRETO (FUGENBAND) O-35/10, ATE 100 MCA</v>
          </cell>
          <cell r="C2477" t="str">
            <v>M</v>
          </cell>
          <cell r="D2477">
            <v>514.72</v>
          </cell>
        </row>
        <row r="2478">
          <cell r="A2478">
            <v>3679</v>
          </cell>
          <cell r="B2478" t="str">
            <v>JUNTA DILATACAO ELASTICA PARA CONCRETO (FUGENBAND) O-35/6, ATE 100 MCA</v>
          </cell>
          <cell r="C2478" t="str">
            <v>M</v>
          </cell>
          <cell r="D2478">
            <v>425.84</v>
          </cell>
        </row>
        <row r="2479">
          <cell r="A2479">
            <v>3672</v>
          </cell>
          <cell r="B2479" t="str">
            <v>JUNTA PLASTICA DE DILATACAO PARA PISOS, COR CINZA, 10 X 4,5 MM (ALTURA X ESPESSURA)</v>
          </cell>
          <cell r="C2479" t="str">
            <v>M</v>
          </cell>
          <cell r="D2479">
            <v>1.45</v>
          </cell>
        </row>
        <row r="2480">
          <cell r="A2480">
            <v>3671</v>
          </cell>
          <cell r="B2480" t="str">
            <v>JUNTA PLASTICA DE DILATACAO PARA PISOS, COR CINZA, 17 X 3 MM (ALTURA X ESPESSURA)</v>
          </cell>
          <cell r="C2480" t="str">
            <v>M</v>
          </cell>
          <cell r="D2480">
            <v>1.37</v>
          </cell>
        </row>
        <row r="2481">
          <cell r="A2481">
            <v>3673</v>
          </cell>
          <cell r="B2481" t="str">
            <v>JUNTA PLASTICA DE DILATACAO PARA PISOS, COR CINZA, 27 X 3 MM (ALTURA X ESPESSURA)</v>
          </cell>
          <cell r="C2481" t="str">
            <v>M</v>
          </cell>
          <cell r="D2481">
            <v>2.15</v>
          </cell>
        </row>
        <row r="2482">
          <cell r="A2482">
            <v>38394</v>
          </cell>
          <cell r="B2482" t="str">
            <v>KIT ACESSORIOS PARA COMPRESSOR DE AR, 5 PECAS (PISTOLAS PINTURA, LIMPEZA E PULVERIZACAO, CALIBRADOR E MANGUEIRA)</v>
          </cell>
          <cell r="C2482" t="str">
            <v>UN</v>
          </cell>
          <cell r="D2482">
            <v>217.37</v>
          </cell>
        </row>
        <row r="2483">
          <cell r="A2483">
            <v>3729</v>
          </cell>
          <cell r="B2483" t="str">
            <v>KIT CAVALETE, PVC, COM REGISTRO, PARA HIDROMETRO, BITOLAS 1/2" OU 3/4" - COMPLETO</v>
          </cell>
          <cell r="C2483" t="str">
            <v>UN</v>
          </cell>
          <cell r="D2483">
            <v>162.94999999999999</v>
          </cell>
        </row>
        <row r="2484">
          <cell r="A2484">
            <v>39357</v>
          </cell>
          <cell r="B2484" t="str">
            <v>KIT CHASSI COZINHA, CUBA SIMPLES SEM MAQUINA LAVAR LOUCA, INSTAL. PEX, QUADRO METALICO C/ TRAVESSA C/ FURO P/ESGOTO DN 50 MM E FUROS SUPERIORES P/AGUA, *340* X *650* MM (L X H), P/ CONEXAO COM ANEL DESLIZANTE (CONJUNTO COMPLETO)</v>
          </cell>
          <cell r="C2484" t="str">
            <v>UN</v>
          </cell>
          <cell r="D2484">
            <v>61.02</v>
          </cell>
        </row>
        <row r="2485">
          <cell r="A2485">
            <v>39358</v>
          </cell>
          <cell r="B2485" t="str">
            <v>KIT CHASSI COZINHA, CUBA SIMPLES SEM MAQUINA LAVAR LOUCA, INSTAL. PEX, QUADRO METALICO C/ TRAVESSA COM FURO P/ESGOTO DN 50 MM E FUROS SUPERIORES P/AGUA, *340* X *650* MM (L X H), P/ CONEXAO COM CRIMPAGEM (CONJUNTO COMPLETO)</v>
          </cell>
          <cell r="C2485" t="str">
            <v>UN</v>
          </cell>
          <cell r="D2485">
            <v>61.02</v>
          </cell>
        </row>
        <row r="2486">
          <cell r="A2486">
            <v>39355</v>
          </cell>
          <cell r="B2486" t="str">
            <v>KIT CHASSI TANQUE E MAQUINA LAVAR ROUPA, INSTAL. PEX, QUADRO METALICO C/ TRAVESSA C/ FURO P/ ESGOTO DN 50 MM, FURO LATERAL P/ MAQUINA E FUROS SUPERIORES P/ AGUA, *344* X *442* MM (L X H), P/ CONEXAO COM ANEL DESLIZANTE (CONJUNTO COMPLETO)</v>
          </cell>
          <cell r="C2486" t="str">
            <v>UN</v>
          </cell>
          <cell r="D2486">
            <v>88.91</v>
          </cell>
        </row>
        <row r="2487">
          <cell r="A2487">
            <v>39356</v>
          </cell>
          <cell r="B2487" t="str">
            <v>KIT CHASSI TANQUE E MAQUINA LAVAR ROUPA, INSTAL. PEX, QUADRO METALICO C/ TRAVESSA C/ FURO P/ ESGOTO DN 50 MM, FURO LATERAL P/MAQUINA E FUROS SUPERIORES P/AGUA, *344* X *442* MM (L X H), P/ CONEXAO COM CRIMPAGEM (CONJUNTO COMPLETO)</v>
          </cell>
          <cell r="C2487" t="str">
            <v>UN</v>
          </cell>
          <cell r="D2487">
            <v>84.86</v>
          </cell>
        </row>
        <row r="2488">
          <cell r="A2488">
            <v>39353</v>
          </cell>
          <cell r="B2488" t="str">
            <v>KIT CHUVEIRO, INSTAL. PEX, QUADRO METALICO C/ 2 TRAVESSAS, SUPERIOR C/ ESPERA P/ CHUVEIRO, INFERIOR C/ 2 REGISTROS DE PRESSAO 1/2", *390* X *900* MM (L X H), CONEXAO COM ANEL DESLIZANTE (CONJUNTO COMPLETO)</v>
          </cell>
          <cell r="C2488" t="str">
            <v>UN</v>
          </cell>
          <cell r="D2488">
            <v>194.8</v>
          </cell>
        </row>
        <row r="2489">
          <cell r="A2489">
            <v>39354</v>
          </cell>
          <cell r="B2489" t="str">
            <v>KIT CHUVEIRO, INSTAL. PEX, QUADRO METALICO C/2 TRAVESSAS, SUPERIOR C/ ESPERA P/ CHUVEIRO E INFERIOR C/2 REGISTROS DE PRESSAO 1/2", *390* X *900* MM (L X H), CONEXAO COM CRIMPAGEM (CONJUNTO COMPLETO)</v>
          </cell>
          <cell r="C2489" t="str">
            <v>UN</v>
          </cell>
          <cell r="D2489">
            <v>410.99</v>
          </cell>
        </row>
        <row r="2490">
          <cell r="A2490">
            <v>39398</v>
          </cell>
          <cell r="B2490" t="str">
            <v>KIT DE ACESSORIOS PARA BANHEIRO EM METAL CROMADO, 5 PECAS</v>
          </cell>
          <cell r="C2490" t="str">
            <v>UN</v>
          </cell>
          <cell r="D2490">
            <v>121.27</v>
          </cell>
        </row>
        <row r="2491">
          <cell r="A2491">
            <v>13343</v>
          </cell>
          <cell r="B2491" t="str">
            <v>KIT DE MATERIAIS PARA BRACADEIRA PARA FIXACAO EM POSTE CIRCULAR, CONTEM TRES FIXADORES E UM ROLO DE FITA DE 3 M EM ACO CARBONO</v>
          </cell>
          <cell r="C2491" t="str">
            <v>UN</v>
          </cell>
          <cell r="D2491">
            <v>43.27</v>
          </cell>
        </row>
        <row r="2492">
          <cell r="A2492">
            <v>12118</v>
          </cell>
          <cell r="B2492" t="str">
            <v>KIT DE PROTECAO ARSTOP PARA AR CONDICIONADO, TOMADA PADRAO 2P+T 20 A, COM DISJUNTOR UNIPOLAR DIN 20A</v>
          </cell>
          <cell r="C2492" t="str">
            <v>UN</v>
          </cell>
          <cell r="D2492">
            <v>24.62</v>
          </cell>
        </row>
        <row r="2493">
          <cell r="A2493">
            <v>39482</v>
          </cell>
          <cell r="B2493" t="str">
            <v>KIT PORTA PRONTA DE MADEIRA, FOLHA LEVE (NBR 15930) DE 600 X 2100 MM OU 700 X 2100 MM, DE 35 MM A 40 MM DE ESPESSURA, COM MARCO EM ACO, NUCLEO COLMEIA, CAPA LISA EM HDF, ACABAMENTO MELAMINICO BRANCO (INCLUI MARCO, ALIZARES, DOBRADICAS E FECHADURA)</v>
          </cell>
          <cell r="C2493" t="str">
            <v>UN</v>
          </cell>
          <cell r="D2493">
            <v>689.6</v>
          </cell>
        </row>
        <row r="2494">
          <cell r="A2494">
            <v>39486</v>
          </cell>
          <cell r="B2494" t="str">
            <v>KIT PORTA PRONTA DE MADEIRA, FOLHA LEVE (NBR 15930) DE 600 X 2100 MM OU 700 X 2100 MM, DE 35 MM A 40 MM DE ESPESSURA, NUCLEO COLMEIA, ESTRUTURA USINADA PARA FECHADURA, CAPA LISA EM HDF, ACABAMENTO EM PRIMER PARA PINTURA (INCLUI MARCO, ALIZARES E DOBRADICAS)</v>
          </cell>
          <cell r="C2494" t="str">
            <v>UN</v>
          </cell>
          <cell r="D2494">
            <v>562.80999999999995</v>
          </cell>
        </row>
        <row r="2495">
          <cell r="A2495">
            <v>39484</v>
          </cell>
          <cell r="B2495" t="str">
            <v>KIT PORTA PRONTA DE MADEIRA, FOLHA LEVE (NBR 15930) DE 800 X 2100 MM, DE 35 MM A 40 MM DE ESPESSURA, COM MARCO EM ACO, NUCLEO COLMEIA, CAPA LISA EM HDF, ACABAMENTO MELAMINICO BRANCO (INCLUI MARCO, ALIZARES, DOBRADICAS E FECHADURA)</v>
          </cell>
          <cell r="C2495" t="str">
            <v>UN</v>
          </cell>
          <cell r="D2495">
            <v>689.6</v>
          </cell>
        </row>
        <row r="2496">
          <cell r="A2496">
            <v>39488</v>
          </cell>
          <cell r="B2496" t="str">
            <v>KIT PORTA PRONTA DE MADEIRA, FOLHA LEVE (NBR 15930) DE 800 X 2100 MM, DE 35 MM A 40 MM DE ESPESSURA, NUCLEO COLMEIA, ESTRUTURA USINADA PARA FECHADURA, CAPA LISA EM HDF, ACABAMENTO EM PRIMER PARA PINTURA (INCLUI MARCO, ALIZARES E DOBRADICAS)</v>
          </cell>
          <cell r="C2496" t="str">
            <v>UN</v>
          </cell>
          <cell r="D2496">
            <v>572.02</v>
          </cell>
        </row>
        <row r="2497">
          <cell r="A2497">
            <v>39485</v>
          </cell>
          <cell r="B2497" t="str">
            <v>KIT PORTA PRONTA DE MADEIRA, FOLHA LEVE (NBR 15930) DE 900 X 2100 MM, DE 35 MM A 40 MM DE ESPESSURA, COM MARCO EM ACO, NUCLEO COLMEIA, CAPA LISA EM HDF, ACABAMENTO MELAMINICO BRANCO (INCLUI MARCO, ALIZARES, DOBRADICAS E FECHADURA)</v>
          </cell>
          <cell r="C2497" t="str">
            <v>UN</v>
          </cell>
          <cell r="D2497">
            <v>689.6</v>
          </cell>
        </row>
        <row r="2498">
          <cell r="A2498">
            <v>39489</v>
          </cell>
          <cell r="B2498" t="str">
            <v>KIT PORTA PRONTA DE MADEIRA, FOLHA LEVE (NBR 15930) DE 900 X 2100 MM, DE 35 MM A 40 MM DE ESPESSURA, NUCLEO COLMEIA, ESTRUTURA USINADA PARA FECHADURA, CAPA LISA EM HDF, ACABAMENTO EM PRIMER PARA PINTURA (INCLUI MARCO, ALIZARES E DOBRADICAS)</v>
          </cell>
          <cell r="C2498" t="str">
            <v>UN</v>
          </cell>
          <cell r="D2498">
            <v>581.72</v>
          </cell>
        </row>
        <row r="2499">
          <cell r="A2499">
            <v>39490</v>
          </cell>
          <cell r="B2499" t="str">
            <v>KIT PORTA PRONTA DE MADEIRA, FOLHA MEDIA (NBR 15930) DE 600 X 2100 MM OU 700 X 2100 MM, DE 35 MM A 40 MM DE ESPESSURA, NUCLEO SEMI-SOLIDO (SARRAFEADO), ESTRUTURA USINADA PARA FECHADURA, CAPA LISA EM HDF, ACABAMENTO MELAMINICO BRANCO (INCLUI MARCO, ALIZARES E DOBRADICAS)</v>
          </cell>
          <cell r="C2499" t="str">
            <v>UN</v>
          </cell>
          <cell r="D2499">
            <v>866.84</v>
          </cell>
        </row>
        <row r="2500">
          <cell r="A2500">
            <v>39494</v>
          </cell>
          <cell r="B2500" t="str">
            <v>KIT PORTA PRONTA DE MADEIRA, FOLHA MEDIA (NBR 15930) DE 600 X 2100 MM, DE 35 MM A 40 MM DE ESPESSURA, NUCLEO SEMI-SOLIDO (SARRAFEADO), ESTRUTURA USINADA PARA FECHADURA, CAPA LISA EM HDF, ACABAMENTO EM PRIMER PARA PINTURA (INCLUI MARCO, ALIZARES E DOBRADICAS)</v>
          </cell>
          <cell r="C2500" t="str">
            <v>UN</v>
          </cell>
          <cell r="D2500">
            <v>622.46</v>
          </cell>
        </row>
        <row r="2501">
          <cell r="A2501">
            <v>39495</v>
          </cell>
          <cell r="B2501" t="str">
            <v>KIT PORTA PRONTA DE MADEIRA, FOLHA MEDIA (NBR 15930) DE 700 X 2100 MM, DE 35 MM A 40 MM DE ESPESSURA, NUCLEO SEMI-SOLIDO (SARRAFEADO), ESTRUTURA USINADA PARA FECHADURA, CAPA LISA EM HDF, ACABAMENTO EM PRIMER PARA PINTURA (INCLUI MARCO, ALIZARES E DOBRADICAS)</v>
          </cell>
          <cell r="C2501" t="str">
            <v>UN</v>
          </cell>
          <cell r="D2501">
            <v>701.43</v>
          </cell>
        </row>
        <row r="2502">
          <cell r="A2502">
            <v>39496</v>
          </cell>
          <cell r="B2502" t="str">
            <v>KIT PORTA PRONTA DE MADEIRA, FOLHA MEDIA (NBR 15930) DE 800 X 2100 MM, DE 35 MM A 40 MM DE ESPESSURA, NUCLEO SEMI-SOLIDO (SARRAFEADO), ESTRUTURA USINADA PARA FECHADURA, CAPA LISA EM HDF, ACABAMENTO EM PRIMER PARA PINTURA (INCLUI MARCO, ALIZARES E DOBRADICAS)</v>
          </cell>
          <cell r="C2502" t="str">
            <v>UN</v>
          </cell>
          <cell r="D2502">
            <v>771.57</v>
          </cell>
        </row>
        <row r="2503">
          <cell r="A2503">
            <v>39492</v>
          </cell>
          <cell r="B2503" t="str">
            <v>KIT PORTA PRONTA DE MADEIRA, FOLHA MEDIA (NBR 15930) DE 800 X 2100 MM, DE 35 MM A 40 MM DE ESPESSURA, NUCLEO SEMI-SOLIDO (SARRAFEADO), ESTRUTURA USINADA PARA FECHADURA, CAPA LISA EM HDF, ACABAMENTO MELAMINICO BRANCO (INCLUI MARCO, ALIZARES E DOBRADICAS)</v>
          </cell>
          <cell r="C2503" t="str">
            <v>UN</v>
          </cell>
          <cell r="D2503">
            <v>893.27</v>
          </cell>
        </row>
        <row r="2504">
          <cell r="A2504">
            <v>39497</v>
          </cell>
          <cell r="B2504" t="str">
            <v>KIT PORTA PRONTA DE MADEIRA, FOLHA MEDIA (NBR 15930) DE 900 X 2100 MM, DE 35 MM A 40 MM DE ESPESSURA, NUCLEO SEMI-SOLIDO (SARRAFEADO), ESTRUTURA USINADA PARA FECHADURA, CAPA LISA EM HDF, ACABAMENTO EM PRIMER PARA PINTURA (INCLUI MARCO, ALIZARES E DOBRADICAS)</v>
          </cell>
          <cell r="C2504" t="str">
            <v>UN</v>
          </cell>
          <cell r="D2504">
            <v>806.86</v>
          </cell>
        </row>
        <row r="2505">
          <cell r="A2505">
            <v>39493</v>
          </cell>
          <cell r="B2505" t="str">
            <v>KIT PORTA PRONTA DE MADEIRA, FOLHA MEDIA (NBR 15930) DE 900 X 2100 MM, DE 35 MM A 40 MM DE ESPESSURA, NUCLEO SEMI-SOLIDO (SARRAFEADO), ESTRUTURA USINADA PARA FECHADURA, CAPA LISA EM HDF, ACABAMENTO MELAMINICO BRANCO (INCLUI MARCO, ALIZARES E DOBRADICAS)</v>
          </cell>
          <cell r="C2505" t="str">
            <v>UN</v>
          </cell>
          <cell r="D2505">
            <v>958.12</v>
          </cell>
        </row>
        <row r="2506">
          <cell r="A2506">
            <v>43628</v>
          </cell>
          <cell r="B2506" t="str">
            <v>KIT PORTA PRONTA DE MADEIRA, FOLHA PESADA (NBR 15930) DE 800 X 2100 MM, DE 40 MM A 45 MM DE ESPESSURA, COM MARCO EM ACO, NUCLEO SOLIDO, CAPA LISA EM HDF, ACABAMENTO MELAMINICO BRANCO (INCLUI MARCO, ALIZARES, DOBRADICAS E FECHADURA)</v>
          </cell>
          <cell r="C2506" t="str">
            <v>UN</v>
          </cell>
          <cell r="D2506">
            <v>1016.25</v>
          </cell>
        </row>
        <row r="2507">
          <cell r="A2507">
            <v>39500</v>
          </cell>
          <cell r="B2507" t="str">
            <v>KIT PORTA PRONTA DE MADEIRA, FOLHA PESADA (NBR 15930) DE 800 X 2100 MM, DE 40 MM A 45 MM DE ESPESSURA, NUCLEO SOLIDO, CAPA LISA EM HDF, ACABAMENTO MELAMINICO BRANCO (INCLUI MARCO, ALIZARES, DOBRADICAS E FECHADURA EXTERNA)</v>
          </cell>
          <cell r="C2507" t="str">
            <v>UN</v>
          </cell>
          <cell r="D2507">
            <v>1045.3900000000001</v>
          </cell>
        </row>
        <row r="2508">
          <cell r="A2508">
            <v>39498</v>
          </cell>
          <cell r="B2508" t="str">
            <v>KIT PORTA PRONTA DE MADEIRA, FOLHA PESADA (NBR 15930) DE 800 X 2100 MM, DE 40 MM A 45 MM DE ESPESSURA, NUCLEO SOLIDO, ESTRUTURA USINADA PARA FECHADURA, CAPA LISA EM HDF, ACABAMENTO EM LAMINADO NATURAL COM VERNIZ (INCLUI MARCO, ALIZARES E DOBRADICAS)</v>
          </cell>
          <cell r="C2508" t="str">
            <v>UN</v>
          </cell>
          <cell r="D2508">
            <v>1289.31</v>
          </cell>
        </row>
        <row r="2509">
          <cell r="A2509">
            <v>43621</v>
          </cell>
          <cell r="B2509" t="str">
            <v>KIT PORTA PRONTA DE MADEIRA, FOLHA PESADA (NBR 15930) DE 900 X 2100 MM, DE 40 MM A 45 MM DE ESPESSURA, COM MARCO EM ACO, NUCLEO SOLIDO, CAPA LISA EM HDF, ACABAMENTO MELAMINICO BRANCO (INCLUI MARCO, ALIZARES, DOBRADICAS E FECHADURA)</v>
          </cell>
          <cell r="C2509" t="str">
            <v>UN</v>
          </cell>
          <cell r="D2509">
            <v>1079.77</v>
          </cell>
        </row>
        <row r="2510">
          <cell r="A2510">
            <v>39501</v>
          </cell>
          <cell r="B2510" t="str">
            <v>KIT PORTA PRONTA DE MADEIRA, FOLHA PESADA (NBR 15930) DE 900 X 2100 MM, DE 40 MM A 45 MM DE ESPESSURA, NUCLEO SOLIDO, CAPA LISA EM HDF, ACABAMENTO MELAMINICO BRANCO (INCLUI MARCO, ALIZARES, DOBRADICAS E FECHADURA EXTERNA)</v>
          </cell>
          <cell r="C2510" t="str">
            <v>UN</v>
          </cell>
          <cell r="D2510">
            <v>1073.7</v>
          </cell>
        </row>
        <row r="2511">
          <cell r="A2511">
            <v>39499</v>
          </cell>
          <cell r="B2511" t="str">
            <v>KIT PORTA PRONTA DE MADEIRA, FOLHA PESADA (NBR 15930) DE 900 X 2100 MM, DE 40 MM A 45 MM DE ESPESSURA, NUCLEO SOLIDO, ESTRUTURA USINADA PARA FECHADURA, CAPA LISA EM HDF, ACABAMENTO EM LAMINADO NATURAL COM VERNIZ (INCLUI MARCO, ALIZARES E DOBRADICAS)</v>
          </cell>
          <cell r="C2511" t="str">
            <v>UN</v>
          </cell>
          <cell r="D2511">
            <v>1307.6199999999999</v>
          </cell>
        </row>
        <row r="2512">
          <cell r="A2512">
            <v>3733</v>
          </cell>
          <cell r="B2512" t="str">
            <v>LADRILHO HIDRAULICO, *20 X 20* CM, E= 2 CM, PADRAO COPACABANA, 2 CORES (PRETO E BRANCO)</v>
          </cell>
          <cell r="C2512" t="str">
            <v>M2</v>
          </cell>
          <cell r="D2512">
            <v>109.11</v>
          </cell>
        </row>
        <row r="2513">
          <cell r="A2513">
            <v>3731</v>
          </cell>
          <cell r="B2513" t="str">
            <v>LADRILHO HIDRAULICO, *20 X 20* CM, E= 2 CM, PADRAO DADOS, COR NATURAL</v>
          </cell>
          <cell r="C2513" t="str">
            <v>M2</v>
          </cell>
          <cell r="D2513">
            <v>97.62</v>
          </cell>
        </row>
        <row r="2514">
          <cell r="A2514">
            <v>38137</v>
          </cell>
          <cell r="B2514" t="str">
            <v>LADRILHO HIDRAULICO, *25 X 25* CM, E= 2 CM, PADRAO RAMPA, COR NATURAL</v>
          </cell>
          <cell r="C2514" t="str">
            <v>M2</v>
          </cell>
          <cell r="D2514">
            <v>116.76</v>
          </cell>
        </row>
        <row r="2515">
          <cell r="A2515">
            <v>38138</v>
          </cell>
          <cell r="B2515" t="str">
            <v>LADRILHO HIDRAULICO, *30 X 30* CM, E= 2 CM, PADRAO MILANO, COR NATURAL</v>
          </cell>
          <cell r="C2515" t="str">
            <v>M2</v>
          </cell>
          <cell r="D2515">
            <v>121.23</v>
          </cell>
        </row>
        <row r="2516">
          <cell r="A2516">
            <v>3736</v>
          </cell>
          <cell r="B2516" t="str">
            <v>LAJE PRE-MOLDADA CONVENCIONAL (LAJOTAS + VIGOTAS) PARA FORRO, UNIDIRECIONAL, SOBRECARGA DE 100 KG/M2, VAO ATE 4 M (SEM COLOCACAO)</v>
          </cell>
          <cell r="C2516" t="str">
            <v>M2</v>
          </cell>
          <cell r="D2516">
            <v>52.25</v>
          </cell>
        </row>
        <row r="2517">
          <cell r="A2517">
            <v>3741</v>
          </cell>
          <cell r="B2517" t="str">
            <v>LAJE PRE-MOLDADA CONVENCIONAL (LAJOTAS + VIGOTAS) PARA FORRO, UNIDIRECIONAL, SOBRECARGA DE 100 KG/M2, VAO ATE 4,5 M (SEM COLOCACAO)</v>
          </cell>
          <cell r="C2517" t="str">
            <v>M2</v>
          </cell>
          <cell r="D2517">
            <v>54.46</v>
          </cell>
        </row>
        <row r="2518">
          <cell r="A2518">
            <v>3737</v>
          </cell>
          <cell r="B2518" t="str">
            <v>LAJE PRE-MOLDADA CONVENCIONAL (LAJOTAS + VIGOTAS) PARA PISO, UNIDIRECIONAL, SOBRECARGA DE 350 KG/M2, VAO ATE 4,5 M (SEM COLOCACAO)</v>
          </cell>
          <cell r="C2518" t="str">
            <v>M2</v>
          </cell>
          <cell r="D2518">
            <v>65.81</v>
          </cell>
        </row>
        <row r="2519">
          <cell r="A2519">
            <v>3742</v>
          </cell>
          <cell r="B2519" t="str">
            <v>LAJE PRE-MOLDADA TRELICADA (LAJOTAS + VIGOTAS) PARA FORRO, UNIDIRECIONAL, SOBRECARGA DE 100 KG/M2, VAO ATE 6,00 M (SEM COLOCACAO)</v>
          </cell>
          <cell r="C2519" t="str">
            <v>M2</v>
          </cell>
          <cell r="D2519">
            <v>78.78</v>
          </cell>
        </row>
        <row r="2520">
          <cell r="A2520">
            <v>3746</v>
          </cell>
          <cell r="B2520" t="str">
            <v>LAJE PRE-MOLDADA TRELICADA (LAJOTAS + VIGOTAS) PARA PISO, UNIDIRECIONAL, SOBRECARGA DE 200 KG/M2, VAO ATE 6,00 M (SEM COLOCACAO)</v>
          </cell>
          <cell r="C2520" t="str">
            <v>M2</v>
          </cell>
          <cell r="D2520">
            <v>91.98</v>
          </cell>
        </row>
        <row r="2521">
          <cell r="A2521">
            <v>38194</v>
          </cell>
          <cell r="B2521" t="str">
            <v>LAMPADA LED 10 W BIVOLT BRANCA, FORMATO TRADICIONAL (BASE E27)</v>
          </cell>
          <cell r="C2521" t="str">
            <v>UN</v>
          </cell>
          <cell r="D2521">
            <v>4.54</v>
          </cell>
        </row>
        <row r="2522">
          <cell r="A2522">
            <v>38193</v>
          </cell>
          <cell r="B2522" t="str">
            <v>LAMPADA LED 6 W BIVOLT BRANCA, FORMATO TRADICIONAL (BASE E27)</v>
          </cell>
          <cell r="C2522" t="str">
            <v>UN</v>
          </cell>
          <cell r="D2522">
            <v>3.94</v>
          </cell>
        </row>
        <row r="2523">
          <cell r="A2523">
            <v>39388</v>
          </cell>
          <cell r="B2523" t="str">
            <v>LAMPADA LED TIPO DICROICA BIVOLT, LUZ BRANCA, 5 W (BASE GU10)</v>
          </cell>
          <cell r="C2523" t="str">
            <v>UN</v>
          </cell>
          <cell r="D2523">
            <v>5.58</v>
          </cell>
        </row>
        <row r="2524">
          <cell r="A2524">
            <v>39387</v>
          </cell>
          <cell r="B2524" t="str">
            <v>LAMPADA LED TUBULAR BIVOLT 18/20 W, BASE G13</v>
          </cell>
          <cell r="C2524" t="str">
            <v>UN</v>
          </cell>
          <cell r="D2524">
            <v>8.6999999999999993</v>
          </cell>
        </row>
        <row r="2525">
          <cell r="A2525">
            <v>39386</v>
          </cell>
          <cell r="B2525" t="str">
            <v>LAMPADA LED TUBULAR BIVOLT 9/10 W, BASE G13</v>
          </cell>
          <cell r="C2525" t="str">
            <v>UN</v>
          </cell>
          <cell r="D2525">
            <v>6.07</v>
          </cell>
        </row>
        <row r="2526">
          <cell r="A2526">
            <v>45229</v>
          </cell>
          <cell r="B2526" t="str">
            <v>LAPIS PARA CARPINTEIRO</v>
          </cell>
          <cell r="C2526" t="str">
            <v>UN</v>
          </cell>
          <cell r="D2526">
            <v>2.52</v>
          </cell>
        </row>
        <row r="2527">
          <cell r="A2527">
            <v>746</v>
          </cell>
          <cell r="B2527" t="str">
            <v>LAVADORA DE ALTA PRESSAO (LAVA - JATO) PARA AGUA FRIA, PRESSAO DE OPERACAO ENTRE 1400 E 1900 LIB/POL2, VAZAO MAXIMA ENTRE 400 E 700 L/H, POTENCIA DE OPERACAO ENTRE 2,50 E 3,00 CV</v>
          </cell>
          <cell r="C2527" t="str">
            <v>UN</v>
          </cell>
          <cell r="D2527">
            <v>2287</v>
          </cell>
        </row>
        <row r="2528">
          <cell r="A2528">
            <v>20269</v>
          </cell>
          <cell r="B2528" t="str">
            <v>LAVATORIO / CUBA DE EMBUTIR, OVAL, DE LOUCA BRANCA, SEM LADRAO, DIMENSOES *50 X 35* CM (L X C)</v>
          </cell>
          <cell r="C2528" t="str">
            <v>UN</v>
          </cell>
          <cell r="D2528">
            <v>101.34</v>
          </cell>
        </row>
        <row r="2529">
          <cell r="A2529">
            <v>20270</v>
          </cell>
          <cell r="B2529" t="str">
            <v>LAVATORIO / CUBA DE EMBUTIR, OVAL, DE LOUCA COLORIDA, SEM LADRAO, DIMENSOES *50 X 35* CM (L X C)</v>
          </cell>
          <cell r="C2529" t="str">
            <v>UN</v>
          </cell>
          <cell r="D2529">
            <v>111.97</v>
          </cell>
        </row>
        <row r="2530">
          <cell r="A2530">
            <v>11696</v>
          </cell>
          <cell r="B2530" t="str">
            <v>LAVATORIO / CUBA DE SOBREPOR, OVAL PEQUENA, DE LOUCA BRANCA, SEM LADRAO, DIMENSOES *44 X 31* CM (L X C)</v>
          </cell>
          <cell r="C2530" t="str">
            <v>UN</v>
          </cell>
          <cell r="D2530">
            <v>179.24</v>
          </cell>
        </row>
        <row r="2531">
          <cell r="A2531">
            <v>10427</v>
          </cell>
          <cell r="B2531" t="str">
            <v>LAVATORIO / CUBA DE SOBREPOR, RETANGULAR, DE LOUCA BRANCA, COM LADRAO, DIMENSOES *52 X 45* CM (L X C)</v>
          </cell>
          <cell r="C2531" t="str">
            <v>UN</v>
          </cell>
          <cell r="D2531">
            <v>501.6</v>
          </cell>
        </row>
        <row r="2532">
          <cell r="A2532">
            <v>10428</v>
          </cell>
          <cell r="B2532" t="str">
            <v>LAVATORIO / CUBA DE SOBREPOR, RETANGULAR, DE LOUCA COLORIDA, COM LADRAO, DIMENSOES *52 X 45* CM (L X C)</v>
          </cell>
          <cell r="C2532" t="str">
            <v>UN</v>
          </cell>
          <cell r="D2532">
            <v>516.79999999999995</v>
          </cell>
        </row>
        <row r="2533">
          <cell r="A2533">
            <v>36521</v>
          </cell>
          <cell r="B2533" t="str">
            <v>LAVATORIO DE CANTO DE LOUCA BRANCA, SUSPENSO (SEM COLUNA), DIMENSOES *40 X 30* CM (L X C)</v>
          </cell>
          <cell r="C2533" t="str">
            <v>UN</v>
          </cell>
          <cell r="D2533">
            <v>161.25</v>
          </cell>
        </row>
        <row r="2534">
          <cell r="A2534">
            <v>36794</v>
          </cell>
          <cell r="B2534" t="str">
            <v>LAVATORIO DE LOUCA BRANCA, COM COLUNA, DIMENSOES *44 X 35* CM (L X C)</v>
          </cell>
          <cell r="C2534" t="str">
            <v>UN</v>
          </cell>
          <cell r="D2534">
            <v>171.66</v>
          </cell>
        </row>
        <row r="2535">
          <cell r="A2535">
            <v>10426</v>
          </cell>
          <cell r="B2535" t="str">
            <v>LAVATORIO DE LOUCA BRANCA, COM COLUNA, DIMENSOES *54 X 44* CM (L X C)</v>
          </cell>
          <cell r="C2535" t="str">
            <v>UN</v>
          </cell>
          <cell r="D2535">
            <v>192.23</v>
          </cell>
        </row>
        <row r="2536">
          <cell r="A2536">
            <v>10425</v>
          </cell>
          <cell r="B2536" t="str">
            <v>LAVATORIO DE LOUCA BRANCA, SUSPENSO (SEM COLUNA), DIMENSOES *40 X 30* CM</v>
          </cell>
          <cell r="C2536" t="str">
            <v>UN</v>
          </cell>
          <cell r="D2536">
            <v>97.52</v>
          </cell>
        </row>
        <row r="2537">
          <cell r="A2537">
            <v>10431</v>
          </cell>
          <cell r="B2537" t="str">
            <v>LAVATORIO DE LOUCA COLORIDA, COM COLUNA, DIMENSOES *54 X 44* CM (L X C)</v>
          </cell>
          <cell r="C2537" t="str">
            <v>UN</v>
          </cell>
          <cell r="D2537">
            <v>333.87</v>
          </cell>
        </row>
        <row r="2538">
          <cell r="A2538">
            <v>10429</v>
          </cell>
          <cell r="B2538" t="str">
            <v>LAVATORIO DE LOUCA COLORIDA, SUSPENSO (SEM COLUNA), DIMENSOES *40 X 30* CM (L X C)</v>
          </cell>
          <cell r="C2538" t="str">
            <v>UN</v>
          </cell>
          <cell r="D2538">
            <v>164.7</v>
          </cell>
        </row>
        <row r="2539">
          <cell r="A2539">
            <v>10853</v>
          </cell>
          <cell r="B2539" t="str">
            <v>LETRA ACO INOX (AISI 304), CHAPA NUM. 22, RECORTADO, H= 20 CM (SEM RELEVO)</v>
          </cell>
          <cell r="C2539" t="str">
            <v>UN</v>
          </cell>
          <cell r="D2539">
            <v>103.81</v>
          </cell>
        </row>
        <row r="2540">
          <cell r="A2540">
            <v>5093</v>
          </cell>
          <cell r="B2540" t="str">
            <v>LEVANTADOR DE JANELA GUILHOTINA, EM LATAO CROMADO</v>
          </cell>
          <cell r="C2540" t="str">
            <v>PAR</v>
          </cell>
          <cell r="D2540">
            <v>17.36</v>
          </cell>
        </row>
        <row r="2541">
          <cell r="A2541">
            <v>45254</v>
          </cell>
          <cell r="B2541" t="str">
            <v>LIMA QUADRADA BASTARDA 8", COM CABO</v>
          </cell>
          <cell r="C2541" t="str">
            <v>UN</v>
          </cell>
          <cell r="D2541">
            <v>34.82</v>
          </cell>
        </row>
        <row r="2542">
          <cell r="A2542">
            <v>45253</v>
          </cell>
          <cell r="B2542" t="str">
            <v>LIMA REDONDA BASTARDA 8", COM CABO</v>
          </cell>
          <cell r="C2542" t="str">
            <v>UN</v>
          </cell>
          <cell r="D2542">
            <v>45.13</v>
          </cell>
        </row>
        <row r="2543">
          <cell r="A2543">
            <v>44331</v>
          </cell>
          <cell r="B2543" t="str">
            <v>LIMPA VIDROS COM PULVERIZADOR</v>
          </cell>
          <cell r="C2543" t="str">
            <v>L</v>
          </cell>
          <cell r="D2543">
            <v>56.66</v>
          </cell>
        </row>
        <row r="2544">
          <cell r="A2544">
            <v>37768</v>
          </cell>
          <cell r="B2544" t="str">
            <v>LIMPADORA A SUCCAO, TANQUE 12000 L, BASCULAMENTO HIDRAULICO, BOMBA 12 M3/MIN 95% VACUO (INCLUI MONTAGEM, NAO INCLUI CAMINHAO)</v>
          </cell>
          <cell r="C2544" t="str">
            <v>UN</v>
          </cell>
          <cell r="D2544">
            <v>315650</v>
          </cell>
        </row>
        <row r="2545">
          <cell r="A2545">
            <v>38382</v>
          </cell>
          <cell r="B2545" t="str">
            <v>LINHA PARA PEDREIRO LISA, 0,8 MM X 100 M</v>
          </cell>
          <cell r="C2545" t="str">
            <v>UN</v>
          </cell>
          <cell r="D2545">
            <v>14.5</v>
          </cell>
        </row>
        <row r="2546">
          <cell r="A2546">
            <v>38383</v>
          </cell>
          <cell r="B2546" t="str">
            <v>LIXA D'AGUA EM FOLHA, COR PRETA, GRAO 100</v>
          </cell>
          <cell r="C2546" t="str">
            <v>UN</v>
          </cell>
          <cell r="D2546">
            <v>2.2999999999999998</v>
          </cell>
        </row>
        <row r="2547">
          <cell r="A2547">
            <v>3768</v>
          </cell>
          <cell r="B2547" t="str">
            <v>LIXA EM FOLHA PARA FERRO, NUMERO 150</v>
          </cell>
          <cell r="C2547" t="str">
            <v>UN</v>
          </cell>
          <cell r="D2547">
            <v>4.04</v>
          </cell>
        </row>
        <row r="2548">
          <cell r="A2548">
            <v>3767</v>
          </cell>
          <cell r="B2548" t="str">
            <v>LIXA EM FOLHA PARA PAREDE OU MADEIRA, NUMERO 120, COR VERMELHA</v>
          </cell>
          <cell r="C2548" t="str">
            <v>UN</v>
          </cell>
          <cell r="D2548">
            <v>1.35</v>
          </cell>
        </row>
        <row r="2549">
          <cell r="A2549">
            <v>42440</v>
          </cell>
          <cell r="B2549" t="str">
            <v>LIXEIRA DUPLA, COM CAPACIDADE VOLUMETRICA DE 60L*, FABRICADA EM TUBO DE ACO CARBONO, CESTOS EM CHAPA DE ACO E PINTURA NO PROCESSO ELETROSTATICO - PARA ACADEMIA AO AR LIVRE / ACADEMIA DA TERCEIRA IDADE - ATI</v>
          </cell>
          <cell r="C2549" t="str">
            <v>UN</v>
          </cell>
          <cell r="D2549">
            <v>1235.9100000000001</v>
          </cell>
        </row>
        <row r="2550">
          <cell r="A2550">
            <v>20193</v>
          </cell>
          <cell r="B2550" t="str">
            <v>LOCACAO DE ANDAIME METALICO TIPO FACHADEIRO, PECAS COM APROXIMADAMENTE 1,20 M DE LARGURA E 2,0 M DE ALTURA, INCLUINDO DIAGONAIS EM X, BARRAS DE LIGACAO, SAPATAS E DEMAIS ITENS NECESSARIOS A MONTAGEM (NAO INCLUI INSTALACAO)</v>
          </cell>
          <cell r="C2550" t="str">
            <v>M2XMES</v>
          </cell>
          <cell r="D2550">
            <v>22.5</v>
          </cell>
        </row>
        <row r="2551">
          <cell r="A2551">
            <v>10527</v>
          </cell>
          <cell r="B2551" t="str">
            <v>LOCACAO DE ANDAIME METALICO TUBULAR DE ENCAIXE, TIPO DE TORRE, CADA PAINEL COM LARGURA DE 1 ATE 1,5 M E ALTURA DE *1,00* M, INCLUINDO DIAGONAL, BARRAS DE LIGACAO, SAPATAS OU RODIZIOS E DEMAIS ITENS NECESSARIOS A MONTAGEM (NAO INCLUI INSTALACAO)</v>
          </cell>
          <cell r="C2551" t="str">
            <v>MXMES</v>
          </cell>
          <cell r="D2551">
            <v>30</v>
          </cell>
        </row>
        <row r="2552">
          <cell r="A2552">
            <v>41805</v>
          </cell>
          <cell r="B2552" t="str">
            <v>LOCACAO DE ANDAIME SUSPENSO OU BALANCIM MANUAL, CAPACIDADE DE CARGA TOTAL DE APROXIMADAMENTE 250 KG/M2, PLATAFORMA DE 1,50 M X 0,80 M (C X L), CABO DE 45 M</v>
          </cell>
          <cell r="C2552" t="str">
            <v>MES</v>
          </cell>
          <cell r="D2552">
            <v>862.5</v>
          </cell>
        </row>
        <row r="2553">
          <cell r="A2553">
            <v>40271</v>
          </cell>
          <cell r="B2553" t="str">
            <v>LOCACAO DE APRUMADOR METALICO DE PILAR, COM ALTURA E ANGULO REGULAVEIS, EXTENSAO DE *1,50* A *2,80* M</v>
          </cell>
          <cell r="C2553" t="str">
            <v>UNXMES</v>
          </cell>
          <cell r="D2553">
            <v>22.96</v>
          </cell>
        </row>
        <row r="2554">
          <cell r="A2554">
            <v>40287</v>
          </cell>
          <cell r="B2554" t="str">
            <v>LOCACAO DE BARRA DE ANCORAGEM DE 0,80 A 1,20 M DE EXTENSAO, COM ROSCA DE 5/8", INCLUINDO PORCA E FLANGE</v>
          </cell>
          <cell r="C2554" t="str">
            <v>MES</v>
          </cell>
          <cell r="D2554">
            <v>8.84</v>
          </cell>
        </row>
        <row r="2555">
          <cell r="A2555">
            <v>10779</v>
          </cell>
          <cell r="B2555" t="str">
            <v>LOCACAO DE CONTAINER 2,30 X 4,30 M, ALT. 2,50 M, P/ SANITARIO, C/ 5 BACIAS, 1 LAVATORIO E 4 MICTORIOS (NAO INCLUI MOBILIZACAO/DESMOBILIZACAO)</v>
          </cell>
          <cell r="C2555" t="str">
            <v>MES</v>
          </cell>
          <cell r="D2555">
            <v>1059.3699999999999</v>
          </cell>
        </row>
        <row r="2556">
          <cell r="A2556">
            <v>10777</v>
          </cell>
          <cell r="B2556" t="str">
            <v>LOCACAO DE CONTAINER 2,30 X 4,30 M, ALT. 2,50 M, PARA SANITARIO, COM 3 BACIAS, 4 CHUVEIROS, 1 LAVATORIO E 1 MICTORIO (NAO INCLUI MOBILIZACAO/DESMOBILIZACAO)</v>
          </cell>
          <cell r="C2556" t="str">
            <v>MES</v>
          </cell>
          <cell r="D2556">
            <v>962.26</v>
          </cell>
        </row>
        <row r="2557">
          <cell r="A2557">
            <v>10775</v>
          </cell>
          <cell r="B2557" t="str">
            <v>LOCACAO DE CONTAINER 2,30 X 6,00 M, ALT. 2,50 M, COM 1 SANITARIO, PARA ESCRITORIO, COMPLETO, SEM DIVISORIAS INTERNAS (NAO INCLUI MOBILIZACAO/DESMOBILIZACAO)</v>
          </cell>
          <cell r="C2557" t="str">
            <v>MES</v>
          </cell>
          <cell r="D2557">
            <v>847.5</v>
          </cell>
        </row>
        <row r="2558">
          <cell r="A2558">
            <v>10776</v>
          </cell>
          <cell r="B2558" t="str">
            <v>LOCACAO DE CONTAINER 2,30 X 6,00 M, ALT. 2,50 M, PARA ESCRITORIO, SEM DIVISORIAS INTERNAS E SEM SANITARIO (NAO INCLUI MOBILIZACAO/DESMOBILIZACAO)</v>
          </cell>
          <cell r="C2558" t="str">
            <v>MES</v>
          </cell>
          <cell r="D2558">
            <v>662.1</v>
          </cell>
        </row>
        <row r="2559">
          <cell r="A2559">
            <v>10778</v>
          </cell>
          <cell r="B2559" t="str">
            <v>LOCACAO DE CONTAINER 2,30 X 6,00 M, ALT. 2,50 M, PARA SANITARIO, COM 4 BACIAS, 8 CHUVEIROS,1 LAVATORIO E 1 MICTORIO (NAO INCLUI MOBILIZACAO/DESMOBILIZACAO)</v>
          </cell>
          <cell r="C2559" t="str">
            <v>MES</v>
          </cell>
          <cell r="D2559">
            <v>1059.3699999999999</v>
          </cell>
        </row>
        <row r="2560">
          <cell r="A2560">
            <v>40339</v>
          </cell>
          <cell r="B2560" t="str">
            <v>LOCACAO DE CRUZETA, SIMPLES, PARA ESCORA METALICA, COMPRIMENTO ENTRE 50 A 60 CM, PARA ESCORA DE 1,80 A 3,20 METROS E TUBO EXTERNO ATE 48 MM DE DIAMETRO</v>
          </cell>
          <cell r="C2560" t="str">
            <v>UNXMES</v>
          </cell>
          <cell r="D2560">
            <v>8.0500000000000007</v>
          </cell>
        </row>
        <row r="2561">
          <cell r="A2561">
            <v>10749</v>
          </cell>
          <cell r="B2561" t="str">
            <v>LOCACAO DE ESCORA METALICA TELESCOPICA, COM ALTURA REGULAVEL DE *1,80* A *3,20* M, COM CAPACIDADE DE CARGA DE NO MINIMO 1000 KGF (10 KN), INCLUSO TRIPE E FORCADO</v>
          </cell>
          <cell r="C2561" t="str">
            <v>UNXMES</v>
          </cell>
          <cell r="D2561">
            <v>26.62</v>
          </cell>
        </row>
        <row r="2562">
          <cell r="A2562">
            <v>40290</v>
          </cell>
          <cell r="B2562" t="str">
            <v>LOCACAO DE FORMA PLASTICA PARA LAJE NERVURADA, DIMENSOES *60* X *60* X *16* CM</v>
          </cell>
          <cell r="C2562" t="str">
            <v>UNXMES</v>
          </cell>
          <cell r="D2562">
            <v>14.4</v>
          </cell>
        </row>
        <row r="2563">
          <cell r="A2563">
            <v>3346</v>
          </cell>
          <cell r="B2563" t="str">
            <v>LOCACAO DE GRUPO GERADOR *80 A 125* KVA, MOTOR DIESEL, REBOCAVEL, ACIONAMENTO MANUAL</v>
          </cell>
          <cell r="C2563" t="str">
            <v>H</v>
          </cell>
          <cell r="D2563">
            <v>25.18</v>
          </cell>
        </row>
        <row r="2564">
          <cell r="A2564">
            <v>3348</v>
          </cell>
          <cell r="B2564" t="str">
            <v>LOCACAO DE GRUPO GERADOR ACIMA DE * 125 ATE 180* KVA, MOTOR DIESEL, REBOCAVEL, ACIONAMENTO MANUAL</v>
          </cell>
          <cell r="C2564" t="str">
            <v>H</v>
          </cell>
          <cell r="D2564">
            <v>30.12</v>
          </cell>
        </row>
        <row r="2565">
          <cell r="A2565">
            <v>39833</v>
          </cell>
          <cell r="B2565" t="str">
            <v>LOCACAO DE GRUPO GERADOR DE *260* KVA, DIESEL REBOCAVEL, ACIONAMENTO MANUAL</v>
          </cell>
          <cell r="C2565" t="str">
            <v>H</v>
          </cell>
          <cell r="D2565">
            <v>41.26</v>
          </cell>
        </row>
        <row r="2566">
          <cell r="A2566">
            <v>7252</v>
          </cell>
          <cell r="B2566" t="str">
            <v>LOCACAO DE NIVEL OPTICO, COM PRECISAO DE 0,7 MM, AUMENTO DE 32X</v>
          </cell>
          <cell r="C2566" t="str">
            <v>H</v>
          </cell>
          <cell r="D2566">
            <v>2.48</v>
          </cell>
        </row>
        <row r="2567">
          <cell r="A2567">
            <v>7247</v>
          </cell>
          <cell r="B2567" t="str">
            <v>LOCACAO DE TEODOLITO ELETRONICO, PRECISAO ANGULAR DE 5 A 7 SEGUNDOS, INCLUINDO TRIPE</v>
          </cell>
          <cell r="C2567" t="str">
            <v>H</v>
          </cell>
          <cell r="D2567">
            <v>2.48</v>
          </cell>
        </row>
        <row r="2568">
          <cell r="A2568">
            <v>40291</v>
          </cell>
          <cell r="B2568" t="str">
            <v>LOCACAO DE TORRE METALICA COMPLETA PARA UMA CARGA DE 8 TF (80 KN) E PE DIREITO DE 6 M, INCLUINDO MODULOS, DIAGONAIS, SAPATAS E FORCADOS</v>
          </cell>
          <cell r="C2568" t="str">
            <v>UNXMES</v>
          </cell>
          <cell r="D2568">
            <v>750</v>
          </cell>
        </row>
        <row r="2569">
          <cell r="A2569">
            <v>40275</v>
          </cell>
          <cell r="B2569" t="str">
            <v>LOCACAO DE VIGA SANDUICHE METALICA VAZADA PARA TRAVAMENTO DE PILARES, ALTURA DE *8* CM, LARGURA DE *6* CM E EXTENSAO DE 2 M</v>
          </cell>
          <cell r="C2569" t="str">
            <v>UNXMES</v>
          </cell>
          <cell r="D2569">
            <v>24</v>
          </cell>
        </row>
        <row r="2570">
          <cell r="A2570">
            <v>42408</v>
          </cell>
          <cell r="B2570" t="str">
            <v>LONA PLASTICA EXTRA FORTE PRETA, E = 200 MICRA</v>
          </cell>
          <cell r="C2570" t="str">
            <v>M2</v>
          </cell>
          <cell r="D2570">
            <v>2.2000000000000002</v>
          </cell>
        </row>
        <row r="2571">
          <cell r="A2571">
            <v>3777</v>
          </cell>
          <cell r="B2571" t="str">
            <v>LONA PLASTICA PESADA PRETA, E = 150 MICRA</v>
          </cell>
          <cell r="C2571" t="str">
            <v>M2</v>
          </cell>
          <cell r="D2571">
            <v>1.94</v>
          </cell>
        </row>
        <row r="2572">
          <cell r="A2572">
            <v>44699</v>
          </cell>
          <cell r="B2572" t="str">
            <v>LUBRIFICANTE REDUTOR DE TORQUE E ARRASTO DE ALTO DESEMPENHO, PARA PERFURACAO HORIZONTAL DIRECIONAL, HDD</v>
          </cell>
          <cell r="C2572" t="str">
            <v>KG</v>
          </cell>
          <cell r="D2572">
            <v>48.06</v>
          </cell>
        </row>
        <row r="2573">
          <cell r="A2573">
            <v>3798</v>
          </cell>
          <cell r="B2573" t="str">
            <v>LUMINARIA ABERTA P/ ILUMINACAO PUBLICA, TIPO X-57 PETERCO OU EQUIV</v>
          </cell>
          <cell r="C2573" t="str">
            <v>UN</v>
          </cell>
          <cell r="D2573">
            <v>83.13</v>
          </cell>
        </row>
        <row r="2574">
          <cell r="A2574">
            <v>38769</v>
          </cell>
          <cell r="B2574" t="str">
            <v>LUMINARIA ARANDELA TIPO MEIA-LUA COM VIDRO FOSCO *30 X 15* CM, PARA 1 LAMPADA, BASE E27, POTENCIA MAXIMA 40/60 W (NAO INCLUI LAMPADA)</v>
          </cell>
          <cell r="C2574" t="str">
            <v>UN</v>
          </cell>
          <cell r="D2574">
            <v>64.92</v>
          </cell>
        </row>
        <row r="2575">
          <cell r="A2575">
            <v>38774</v>
          </cell>
          <cell r="B2575" t="str">
            <v>LUMINARIA DE EMERGENCIA 30 LEDS, POTENCIA 2 W, BATERIA DE LITIO, AUTONOMIA DE 6 HORAS</v>
          </cell>
          <cell r="C2575" t="str">
            <v>UN</v>
          </cell>
          <cell r="D2575">
            <v>11.4</v>
          </cell>
        </row>
        <row r="2576">
          <cell r="A2576">
            <v>42247</v>
          </cell>
          <cell r="B2576" t="str">
            <v>LUMINARIA DE LED PARA ILUMINACAO PUBLICA, DE 138 W ATE 180 W, INVOLUCRO EM ALUMINIO OU ACO INOX</v>
          </cell>
          <cell r="C2576" t="str">
            <v>UN</v>
          </cell>
          <cell r="D2576">
            <v>389.3</v>
          </cell>
        </row>
        <row r="2577">
          <cell r="A2577">
            <v>42248</v>
          </cell>
          <cell r="B2577" t="str">
            <v>LUMINARIA DE LED PARA ILUMINACAO PUBLICA, DE 181 W ATE 239 W, INVOLUCRO EM ALUMINIO OU ACO INOX</v>
          </cell>
          <cell r="C2577" t="str">
            <v>UN</v>
          </cell>
          <cell r="D2577">
            <v>452.2</v>
          </cell>
        </row>
        <row r="2578">
          <cell r="A2578">
            <v>42249</v>
          </cell>
          <cell r="B2578" t="str">
            <v>LUMINARIA DE LED PARA ILUMINACAO PUBLICA, DE 240 W ATE 350 W, INVOLUCRO EM ALUMINIO OU ACO INOX</v>
          </cell>
          <cell r="C2578" t="str">
            <v>UN</v>
          </cell>
          <cell r="D2578">
            <v>749.13</v>
          </cell>
        </row>
        <row r="2579">
          <cell r="A2579">
            <v>42244</v>
          </cell>
          <cell r="B2579" t="str">
            <v>LUMINARIA DE LED PARA ILUMINACAO PUBLICA, DE 33 W ATE 50 W, INVOLUCRO EM ALUMINIO OU ACO INOX</v>
          </cell>
          <cell r="C2579" t="str">
            <v>UN</v>
          </cell>
          <cell r="D2579">
            <v>116.99</v>
          </cell>
        </row>
        <row r="2580">
          <cell r="A2580">
            <v>42245</v>
          </cell>
          <cell r="B2580" t="str">
            <v>LUMINARIA DE LED PARA ILUMINACAO PUBLICA, DE 51 W ATE 67 W, INVOLUCRO EM ALUMINIO OU ACO INOX</v>
          </cell>
          <cell r="C2580" t="str">
            <v>UN</v>
          </cell>
          <cell r="D2580">
            <v>215.88</v>
          </cell>
        </row>
        <row r="2581">
          <cell r="A2581">
            <v>42246</v>
          </cell>
          <cell r="B2581" t="str">
            <v>LUMINARIA DE LED PARA ILUMINACAO PUBLICA, DE 68 W ATE 97 W, INVOLUCRO EM ALUMINIO OU ACO INOX</v>
          </cell>
          <cell r="C2581" t="str">
            <v>UN</v>
          </cell>
          <cell r="D2581">
            <v>238.97</v>
          </cell>
        </row>
        <row r="2582">
          <cell r="A2582">
            <v>42243</v>
          </cell>
          <cell r="B2582" t="str">
            <v>LUMINARIA DE LED PARA ILUMINACAO PUBLICA, DE 98 W ATE 137 W, INVOLUCRO EM ALUMINIO OU ACO INOX</v>
          </cell>
          <cell r="C2582" t="str">
            <v>UN</v>
          </cell>
          <cell r="D2582">
            <v>288.16000000000003</v>
          </cell>
        </row>
        <row r="2583">
          <cell r="A2583">
            <v>38889</v>
          </cell>
          <cell r="B2583" t="str">
            <v>LUMINARIA DE SOBREPOR EM CHAPA DE ACO COM ALETAS PLASTICAS, PARA 1 LAMPADA, BASE E27, POTENCIA MAXIMA 40/60 W (NAO INCLUI LAMPADA)</v>
          </cell>
          <cell r="C2583" t="str">
            <v>UN</v>
          </cell>
          <cell r="D2583">
            <v>49.76</v>
          </cell>
        </row>
        <row r="2584">
          <cell r="A2584">
            <v>38784</v>
          </cell>
          <cell r="B2584" t="str">
            <v>LUMINARIA DE SOBREPOR EM CHAPA DE ACO COM ALETAS PLASTICAS, PARA 2 LAMPADAS, BASE E27, POTENCIA MAXIMA 40/60 W (NAO INCLUI LAMPADAS)</v>
          </cell>
          <cell r="C2584" t="str">
            <v>UN</v>
          </cell>
          <cell r="D2584">
            <v>66.569999999999993</v>
          </cell>
        </row>
        <row r="2585">
          <cell r="A2585">
            <v>3780</v>
          </cell>
          <cell r="B2585" t="str">
            <v>LUMINARIA DE SOBREPOR EM CHAPA DE ACO PARA 1 LAMPADA FLUORESCENTE DE *36* W, ALETADA, COMPLETA (LAMPADA E REATOR INCLUSOS)</v>
          </cell>
          <cell r="C2585" t="str">
            <v>UN</v>
          </cell>
          <cell r="D2585">
            <v>102.35</v>
          </cell>
        </row>
        <row r="2586">
          <cell r="A2586">
            <v>38773</v>
          </cell>
          <cell r="B2586" t="str">
            <v>LUMINARIA DE TETO PLAFON/PLAFONIER EM PLASTICO COM BASE E27, POTENCIA MAXIMA 60 W (NAO INCLUI LAMPADA)</v>
          </cell>
          <cell r="C2586" t="str">
            <v>UN</v>
          </cell>
          <cell r="D2586">
            <v>6.53</v>
          </cell>
        </row>
        <row r="2587">
          <cell r="A2587">
            <v>12271</v>
          </cell>
          <cell r="B2587" t="str">
            <v>LUMINARIA DUPLA P/SINALIZACAO, TIPO WETZEL AS-2/110 OU EQUIV</v>
          </cell>
          <cell r="C2587" t="str">
            <v>UN</v>
          </cell>
          <cell r="D2587">
            <v>364.04</v>
          </cell>
        </row>
        <row r="2588">
          <cell r="A2588">
            <v>39385</v>
          </cell>
          <cell r="B2588" t="str">
            <v>LUMINARIA LED PLAFON REDONDO DE SOBREPOR BIVOLT 12/13 W, D = *17* CM</v>
          </cell>
          <cell r="C2588" t="str">
            <v>UN</v>
          </cell>
          <cell r="D2588">
            <v>10.43</v>
          </cell>
        </row>
        <row r="2589">
          <cell r="A2589">
            <v>39389</v>
          </cell>
          <cell r="B2589" t="str">
            <v>LUMINARIA LED REFLETOR RETANGULAR BIVOLT, LUZ BRANCA, 10 W</v>
          </cell>
          <cell r="C2589" t="str">
            <v>UN</v>
          </cell>
          <cell r="D2589">
            <v>11.32</v>
          </cell>
        </row>
        <row r="2590">
          <cell r="A2590">
            <v>39390</v>
          </cell>
          <cell r="B2590" t="str">
            <v>LUMINARIA LED REFLETOR RETANGULAR BIVOLT, LUZ BRANCA, 30 W</v>
          </cell>
          <cell r="C2590" t="str">
            <v>UN</v>
          </cell>
          <cell r="D2590">
            <v>23.72</v>
          </cell>
        </row>
        <row r="2591">
          <cell r="A2591">
            <v>39391</v>
          </cell>
          <cell r="B2591" t="str">
            <v>LUMINARIA LED REFLETOR RETANGULAR BIVOLT, LUZ BRANCA, 50 W</v>
          </cell>
          <cell r="C2591" t="str">
            <v>UN</v>
          </cell>
          <cell r="D2591">
            <v>26.63</v>
          </cell>
        </row>
        <row r="2592">
          <cell r="A2592">
            <v>3803</v>
          </cell>
          <cell r="B2592" t="str">
            <v>LUMINARIA PLAFON REDONDO COM VIDRO FOSCO DIAMETRO *25* CM, PARA 1 LAMPADA, BASE E27, POTENCIA MAXIMA 40/60 W (NAO INCLUI LAMPADA)</v>
          </cell>
          <cell r="C2592" t="str">
            <v>UN</v>
          </cell>
          <cell r="D2592">
            <v>61.55</v>
          </cell>
        </row>
        <row r="2593">
          <cell r="A2593">
            <v>38770</v>
          </cell>
          <cell r="B2593" t="str">
            <v>LUMINARIA PLAFON REDONDO COM VIDRO FOSCO DIAMETRO *30* CM, PARA 2 LAMPADAS, BASE E27, POTENCIA MAXIMA 40/60 W (NAO INCLUI LAMPADAS)</v>
          </cell>
          <cell r="C2593" t="str">
            <v>UN</v>
          </cell>
          <cell r="D2593">
            <v>71.28</v>
          </cell>
        </row>
        <row r="2594">
          <cell r="A2594">
            <v>12267</v>
          </cell>
          <cell r="B2594" t="str">
            <v>LUMINARIA PROVA DE TEMPO PETERCO Y.31/1</v>
          </cell>
          <cell r="C2594" t="str">
            <v>UN</v>
          </cell>
          <cell r="D2594">
            <v>208.87</v>
          </cell>
        </row>
        <row r="2595">
          <cell r="A2595">
            <v>43265</v>
          </cell>
          <cell r="B2595"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2595" t="str">
            <v>UN</v>
          </cell>
          <cell r="D2595">
            <v>32.619999999999997</v>
          </cell>
        </row>
        <row r="2596">
          <cell r="A2596">
            <v>12266</v>
          </cell>
          <cell r="B2596" t="str">
            <v>LUMINARIA SPOT DE SOBREPOR EM ALUMINIO COM ALETA PLASTICA PARA 1 LAMPADA, BASE E27, POTENCIA MAXIMA 40/60 W (NAO INCLUI LAMPADA)</v>
          </cell>
          <cell r="C2596" t="str">
            <v>UN</v>
          </cell>
          <cell r="D2596">
            <v>106.91</v>
          </cell>
        </row>
        <row r="2597">
          <cell r="A2597">
            <v>39378</v>
          </cell>
          <cell r="B2597" t="str">
            <v>LUMINARIA SPOT DE SOBREPOR EM ALUMINIO COM ALETA PLASTICA PARA 2 LAMPADAS, BASE E27, POTENCIA MAXIMA 40/60 W (NAO INCLUI LAMPADA)</v>
          </cell>
          <cell r="C2597" t="str">
            <v>UN</v>
          </cell>
          <cell r="D2597">
            <v>75.790000000000006</v>
          </cell>
        </row>
        <row r="2598">
          <cell r="A2598">
            <v>43543</v>
          </cell>
          <cell r="B2598" t="str">
            <v>LUMINARIA TIPO TARTARUGA A PROVA DE TEMPO, GASES, VAPOR E PO, EM ALUMINIO, COM GRADE, BASE E27, POTENCIA MAXIMA 100 W (NAO INCLUI LAMPADA)</v>
          </cell>
          <cell r="C2598" t="str">
            <v>UN</v>
          </cell>
          <cell r="D2598">
            <v>157.91</v>
          </cell>
        </row>
        <row r="2599">
          <cell r="A2599">
            <v>38775</v>
          </cell>
          <cell r="B2599" t="str">
            <v>LUMINARIA TIPO TARTARUGA PARA AREA EXTERNA EM ALUMINIO, COM GRADE, PARA 1 LAMPADA, BASE E27, POTENCIA MAXIMA 40/60 W (NAO INCLUI LAMPADA)</v>
          </cell>
          <cell r="C2599" t="str">
            <v>UN</v>
          </cell>
          <cell r="D2599">
            <v>80.349999999999994</v>
          </cell>
        </row>
        <row r="2600">
          <cell r="A2600">
            <v>44252</v>
          </cell>
          <cell r="B2600" t="str">
            <v>LUVA CPVC, SOLDAVEL, 114 MM, PARA AGUA QUENTE PREDIAL</v>
          </cell>
          <cell r="C2600" t="str">
            <v>UN</v>
          </cell>
          <cell r="D2600">
            <v>184.99</v>
          </cell>
        </row>
        <row r="2601">
          <cell r="A2601">
            <v>21119</v>
          </cell>
          <cell r="B2601" t="str">
            <v>LUVA CPVC, SOLDAVEL, 15 MM, PARA AGUA QUENTE PREDIAL</v>
          </cell>
          <cell r="C2601" t="str">
            <v>UN</v>
          </cell>
          <cell r="D2601">
            <v>1.86</v>
          </cell>
        </row>
        <row r="2602">
          <cell r="A2602">
            <v>37974</v>
          </cell>
          <cell r="B2602" t="str">
            <v>LUVA CPVC, SOLDAVEL, 22 MM, PARA AGUA QUENTE PREDIAL</v>
          </cell>
          <cell r="C2602" t="str">
            <v>UN</v>
          </cell>
          <cell r="D2602">
            <v>2.4</v>
          </cell>
        </row>
        <row r="2603">
          <cell r="A2603">
            <v>37975</v>
          </cell>
          <cell r="B2603" t="str">
            <v>LUVA CPVC, SOLDAVEL, 28 MM, PARA AGUA QUENTE PREDIAL</v>
          </cell>
          <cell r="C2603" t="str">
            <v>UN</v>
          </cell>
          <cell r="D2603">
            <v>5.34</v>
          </cell>
        </row>
        <row r="2604">
          <cell r="A2604">
            <v>37976</v>
          </cell>
          <cell r="B2604" t="str">
            <v>LUVA CPVC, SOLDAVEL, 35 MM, PARA AGUA QUENTE PREDIAL</v>
          </cell>
          <cell r="C2604" t="str">
            <v>UN</v>
          </cell>
          <cell r="D2604">
            <v>11.89</v>
          </cell>
        </row>
        <row r="2605">
          <cell r="A2605">
            <v>37977</v>
          </cell>
          <cell r="B2605" t="str">
            <v>LUVA CPVC, SOLDAVEL, 42 MM, PARA AGUA QUENTE PREDIAL</v>
          </cell>
          <cell r="C2605" t="str">
            <v>UN</v>
          </cell>
          <cell r="D2605">
            <v>16.46</v>
          </cell>
        </row>
        <row r="2606">
          <cell r="A2606">
            <v>37978</v>
          </cell>
          <cell r="B2606" t="str">
            <v>LUVA CPVC, SOLDAVEL, 54 MM, PARA AGUA QUENTE PREDIAL</v>
          </cell>
          <cell r="C2606" t="str">
            <v>UN</v>
          </cell>
          <cell r="D2606">
            <v>32.630000000000003</v>
          </cell>
        </row>
        <row r="2607">
          <cell r="A2607">
            <v>37979</v>
          </cell>
          <cell r="B2607" t="str">
            <v>LUVA CPVC, SOLDAVEL, 73 MM, PARA AGUA QUENTE PREDIAL</v>
          </cell>
          <cell r="C2607" t="str">
            <v>UN</v>
          </cell>
          <cell r="D2607">
            <v>138.49</v>
          </cell>
        </row>
        <row r="2608">
          <cell r="A2608">
            <v>37980</v>
          </cell>
          <cell r="B2608" t="str">
            <v>LUVA CPVC, SOLDAVEL, 89 MM, PARA AGUA QUENTE PREDIAL</v>
          </cell>
          <cell r="C2608" t="str">
            <v>UN</v>
          </cell>
          <cell r="D2608">
            <v>159.08000000000001</v>
          </cell>
        </row>
        <row r="2609">
          <cell r="A2609">
            <v>36147</v>
          </cell>
          <cell r="B2609" t="str">
            <v>LUVA DE BORRACHA ISOLANTE PARA ALTA TENSAO, RESISTENTE A OZONIO, TENSAO DE ENSAIO 2,5 KV (PAR)</v>
          </cell>
          <cell r="C2609" t="str">
            <v>PAR</v>
          </cell>
          <cell r="D2609">
            <v>295.39</v>
          </cell>
        </row>
        <row r="2610">
          <cell r="A2610">
            <v>12731</v>
          </cell>
          <cell r="B2610" t="str">
            <v>LUVA DE COBRE SEM ANEL DE SOLDA, BOLSA X BOLSA, 104 MM</v>
          </cell>
          <cell r="C2610" t="str">
            <v>UN</v>
          </cell>
          <cell r="D2610">
            <v>393.4</v>
          </cell>
        </row>
        <row r="2611">
          <cell r="A2611">
            <v>12723</v>
          </cell>
          <cell r="B2611" t="str">
            <v>LUVA DE COBRE SEM ANEL DE SOLDA, BOLSA X BOLSA, 15 MM</v>
          </cell>
          <cell r="C2611" t="str">
            <v>UN</v>
          </cell>
          <cell r="D2611">
            <v>3.05</v>
          </cell>
        </row>
        <row r="2612">
          <cell r="A2612">
            <v>12724</v>
          </cell>
          <cell r="B2612" t="str">
            <v>LUVA DE COBRE SEM ANEL DE SOLDA, BOLSA X BOLSA, 22 MM</v>
          </cell>
          <cell r="C2612" t="str">
            <v>UN</v>
          </cell>
          <cell r="D2612">
            <v>5.86</v>
          </cell>
        </row>
        <row r="2613">
          <cell r="A2613">
            <v>12725</v>
          </cell>
          <cell r="B2613" t="str">
            <v>LUVA DE COBRE SEM ANEL DE SOLDA, BOLSA X BOLSA, 28 MM</v>
          </cell>
          <cell r="C2613" t="str">
            <v>UN</v>
          </cell>
          <cell r="D2613">
            <v>11.76</v>
          </cell>
        </row>
        <row r="2614">
          <cell r="A2614">
            <v>12726</v>
          </cell>
          <cell r="B2614" t="str">
            <v>LUVA DE COBRE SEM ANEL DE SOLDA, BOLSA X BOLSA, 35 MM</v>
          </cell>
          <cell r="C2614" t="str">
            <v>UN</v>
          </cell>
          <cell r="D2614">
            <v>25.95</v>
          </cell>
        </row>
        <row r="2615">
          <cell r="A2615">
            <v>12727</v>
          </cell>
          <cell r="B2615" t="str">
            <v>LUVA DE COBRE SEM ANEL DE SOLDA, BOLSA X BOLSA, 42 MM</v>
          </cell>
          <cell r="C2615" t="str">
            <v>UN</v>
          </cell>
          <cell r="D2615">
            <v>32.909999999999997</v>
          </cell>
        </row>
        <row r="2616">
          <cell r="A2616">
            <v>12728</v>
          </cell>
          <cell r="B2616" t="str">
            <v>LUVA DE COBRE SEM ANEL DE SOLDA, BOLSA X BOLSA, 54 MM</v>
          </cell>
          <cell r="C2616" t="str">
            <v>UN</v>
          </cell>
          <cell r="D2616">
            <v>53.76</v>
          </cell>
        </row>
        <row r="2617">
          <cell r="A2617">
            <v>12729</v>
          </cell>
          <cell r="B2617" t="str">
            <v>LUVA DE COBRE SEM ANEL DE SOLDA, BOLSA X BOLSA, 66 MM</v>
          </cell>
          <cell r="C2617" t="str">
            <v>UN</v>
          </cell>
          <cell r="D2617">
            <v>176.21</v>
          </cell>
        </row>
        <row r="2618">
          <cell r="A2618">
            <v>12730</v>
          </cell>
          <cell r="B2618" t="str">
            <v>LUVA DE COBRE SEM ANEL DE SOLDA, BOLSA X BOLSA, 79 MM</v>
          </cell>
          <cell r="C2618" t="str">
            <v>UN</v>
          </cell>
          <cell r="D2618">
            <v>269.77999999999997</v>
          </cell>
        </row>
        <row r="2619">
          <cell r="A2619">
            <v>3840</v>
          </cell>
          <cell r="B2619" t="str">
            <v>LUVA DE CORRER COM TRAVAS DEFOFO, PVC, JE, DN 100 MM</v>
          </cell>
          <cell r="C2619" t="str">
            <v>UN</v>
          </cell>
          <cell r="D2619">
            <v>60.23</v>
          </cell>
        </row>
        <row r="2620">
          <cell r="A2620">
            <v>3838</v>
          </cell>
          <cell r="B2620" t="str">
            <v>LUVA DE CORRER COM TRAVAS DEFOFO, PVC, JE, DN 150 MM</v>
          </cell>
          <cell r="C2620" t="str">
            <v>UN</v>
          </cell>
          <cell r="D2620">
            <v>132.94</v>
          </cell>
        </row>
        <row r="2621">
          <cell r="A2621">
            <v>3844</v>
          </cell>
          <cell r="B2621" t="str">
            <v>LUVA DE CORRER COM TRAVAS DEFOFO, PVC, JE, DN 200 MM</v>
          </cell>
          <cell r="C2621" t="str">
            <v>UN</v>
          </cell>
          <cell r="D2621">
            <v>237.12</v>
          </cell>
        </row>
        <row r="2622">
          <cell r="A2622">
            <v>3839</v>
          </cell>
          <cell r="B2622" t="str">
            <v>LUVA DE CORRER COM TRAVAS DEFOFO, PVC, JE, DN 250 MM</v>
          </cell>
          <cell r="C2622" t="str">
            <v>UN</v>
          </cell>
          <cell r="D2622">
            <v>431.91</v>
          </cell>
        </row>
        <row r="2623">
          <cell r="A2623">
            <v>3843</v>
          </cell>
          <cell r="B2623" t="str">
            <v>LUVA DE CORRER COM TRAVAS DEFOFO, PVC, JE, DN 300 MM</v>
          </cell>
          <cell r="C2623" t="str">
            <v>UN</v>
          </cell>
          <cell r="D2623">
            <v>592.80999999999995</v>
          </cell>
        </row>
        <row r="2624">
          <cell r="A2624">
            <v>3900</v>
          </cell>
          <cell r="B2624" t="str">
            <v>LUVA DE CORRER PARA TUBO ROSCAVEL, PVC, 1 1/2", PARA AGUA FRIA PREDIAL</v>
          </cell>
          <cell r="C2624" t="str">
            <v>UN</v>
          </cell>
          <cell r="D2624">
            <v>54.79</v>
          </cell>
        </row>
        <row r="2625">
          <cell r="A2625">
            <v>3846</v>
          </cell>
          <cell r="B2625" t="str">
            <v>LUVA DE CORRER PARA TUBO ROSCAVEL, PVC, 1/2", PARA AGUA FRIA PREDIAL</v>
          </cell>
          <cell r="C2625" t="str">
            <v>UN</v>
          </cell>
          <cell r="D2625">
            <v>16.46</v>
          </cell>
        </row>
        <row r="2626">
          <cell r="A2626">
            <v>3886</v>
          </cell>
          <cell r="B2626" t="str">
            <v>LUVA DE CORRER PARA TUBO ROSCAVEL, PVC, 3/4", PARA AGUA FRIA PREDIAL</v>
          </cell>
          <cell r="C2626" t="str">
            <v>UN</v>
          </cell>
          <cell r="D2626">
            <v>21.85</v>
          </cell>
        </row>
        <row r="2627">
          <cell r="A2627">
            <v>3854</v>
          </cell>
          <cell r="B2627" t="str">
            <v>LUVA DE CORRER PARA TUBO SOLDAVEL, PVC, 20 MM, PARA AGUA FRIA PREDIAL</v>
          </cell>
          <cell r="C2627" t="str">
            <v>UN</v>
          </cell>
          <cell r="D2627">
            <v>12.46</v>
          </cell>
        </row>
        <row r="2628">
          <cell r="A2628">
            <v>3873</v>
          </cell>
          <cell r="B2628" t="str">
            <v>LUVA DE CORRER PARA TUBO SOLDAVEL, PVC, 25 MM, PARA AGUA FRIA PREDIAL</v>
          </cell>
          <cell r="C2628" t="str">
            <v>UN</v>
          </cell>
          <cell r="D2628">
            <v>14.5</v>
          </cell>
        </row>
        <row r="2629">
          <cell r="A2629">
            <v>38021</v>
          </cell>
          <cell r="B2629" t="str">
            <v>LUVA DE CORRER PARA TUBO SOLDAVEL, PVC, 32 MM, PARA AGUA FRIA PREDIAL</v>
          </cell>
          <cell r="C2629" t="str">
            <v>UN</v>
          </cell>
          <cell r="D2629">
            <v>25.75</v>
          </cell>
        </row>
        <row r="2630">
          <cell r="A2630">
            <v>43838</v>
          </cell>
          <cell r="B2630" t="str">
            <v>LUVA DE CORRER PARA TUBO SOLDAVEL, PVC, 40 MM, PARA AGUA FRIA PREDIAL</v>
          </cell>
          <cell r="C2630" t="str">
            <v>UN</v>
          </cell>
          <cell r="D2630">
            <v>33.28</v>
          </cell>
        </row>
        <row r="2631">
          <cell r="A2631">
            <v>3847</v>
          </cell>
          <cell r="B2631" t="str">
            <v>LUVA DE CORRER PARA TUBO SOLDAVEL, PVC, 50 MM, PARA AGUA FRIA PREDIAL</v>
          </cell>
          <cell r="C2631" t="str">
            <v>UN</v>
          </cell>
          <cell r="D2631">
            <v>33.56</v>
          </cell>
        </row>
        <row r="2632">
          <cell r="A2632">
            <v>38022</v>
          </cell>
          <cell r="B2632" t="str">
            <v>LUVA DE CORRER PARA TUBO SOLDAVEL, PVC, 60 MM, PARA AGUA FRIA PREDIAL</v>
          </cell>
          <cell r="C2632" t="str">
            <v>UN</v>
          </cell>
          <cell r="D2632">
            <v>46.13</v>
          </cell>
        </row>
        <row r="2633">
          <cell r="A2633">
            <v>3826</v>
          </cell>
          <cell r="B2633" t="str">
            <v>LUVA DE CORRER PVC PBA, JE, DN 100 / DE 110 MM, PARA REDE DE AGUA</v>
          </cell>
          <cell r="C2633" t="str">
            <v>UN</v>
          </cell>
          <cell r="D2633">
            <v>59.77</v>
          </cell>
        </row>
        <row r="2634">
          <cell r="A2634">
            <v>3825</v>
          </cell>
          <cell r="B2634" t="str">
            <v>LUVA DE CORRER PVC PBA, JE, DN 50 / DE 60 MM, PARA REDE DE AGUA</v>
          </cell>
          <cell r="C2634" t="str">
            <v>UN</v>
          </cell>
          <cell r="D2634">
            <v>17.190000000000001</v>
          </cell>
        </row>
        <row r="2635">
          <cell r="A2635">
            <v>3827</v>
          </cell>
          <cell r="B2635" t="str">
            <v>LUVA DE CORRER PVC PBA, JE, DN 75 / DE 85 MM, PARA REDE DE AGUA</v>
          </cell>
          <cell r="C2635" t="str">
            <v>UN</v>
          </cell>
          <cell r="D2635">
            <v>37.549999999999997</v>
          </cell>
        </row>
        <row r="2636">
          <cell r="A2636">
            <v>3830</v>
          </cell>
          <cell r="B2636" t="str">
            <v>LUVA DE CORRER PVC, JE, DN 250 MM, PARA REDE COLETORA DE ESGOTO</v>
          </cell>
          <cell r="C2636" t="str">
            <v>UN</v>
          </cell>
          <cell r="D2636">
            <v>225.61</v>
          </cell>
        </row>
        <row r="2637">
          <cell r="A2637">
            <v>37981</v>
          </cell>
          <cell r="B2637" t="str">
            <v>LUVA DE CORRER, CPVC, SOLDAVEL, 15 MM, PARA AGUA QUENTE PREDIAL</v>
          </cell>
          <cell r="C2637" t="str">
            <v>UN</v>
          </cell>
          <cell r="D2637">
            <v>6.93</v>
          </cell>
        </row>
        <row r="2638">
          <cell r="A2638">
            <v>37982</v>
          </cell>
          <cell r="B2638" t="str">
            <v>LUVA DE CORRER, CPVC, SOLDAVEL, 22 MM, PARA AGUA QUENTE PREDIAL</v>
          </cell>
          <cell r="C2638" t="str">
            <v>UN</v>
          </cell>
          <cell r="D2638">
            <v>10.06</v>
          </cell>
        </row>
        <row r="2639">
          <cell r="A2639">
            <v>37983</v>
          </cell>
          <cell r="B2639" t="str">
            <v>LUVA DE CORRER, CPVC, SOLDAVEL, 28 MM, PARA AGUA QUENTE PREDIAL</v>
          </cell>
          <cell r="C2639" t="str">
            <v>UN</v>
          </cell>
          <cell r="D2639">
            <v>14.86</v>
          </cell>
        </row>
        <row r="2640">
          <cell r="A2640">
            <v>37984</v>
          </cell>
          <cell r="B2640" t="str">
            <v>LUVA DE CORRER, CPVC, SOLDAVEL, 35 MM, PARA AGUA QUENTE PREDIAL</v>
          </cell>
          <cell r="C2640" t="str">
            <v>UN</v>
          </cell>
          <cell r="D2640">
            <v>20.88</v>
          </cell>
        </row>
        <row r="2641">
          <cell r="A2641">
            <v>37985</v>
          </cell>
          <cell r="B2641" t="str">
            <v>LUVA DE CORRER, CPVC, SOLDAVEL, 42 MM, PARA AGUA QUENTE PREDIAL</v>
          </cell>
          <cell r="C2641" t="str">
            <v>UN</v>
          </cell>
          <cell r="D2641">
            <v>29.67</v>
          </cell>
        </row>
        <row r="2642">
          <cell r="A2642">
            <v>20165</v>
          </cell>
          <cell r="B2642" t="str">
            <v>LUVA DE CORRER, PVC SERIE R, 100 MM, PARA ESGOTO PREDIAL</v>
          </cell>
          <cell r="C2642" t="str">
            <v>UN</v>
          </cell>
          <cell r="D2642">
            <v>27.97</v>
          </cell>
        </row>
        <row r="2643">
          <cell r="A2643">
            <v>20166</v>
          </cell>
          <cell r="B2643" t="str">
            <v>LUVA DE CORRER, PVC SERIE R, 150 MM, PARA ESGOTO PREDIAL</v>
          </cell>
          <cell r="C2643" t="str">
            <v>UN</v>
          </cell>
          <cell r="D2643">
            <v>85.42</v>
          </cell>
        </row>
        <row r="2644">
          <cell r="A2644">
            <v>20164</v>
          </cell>
          <cell r="B2644" t="str">
            <v>LUVA DE CORRER, PVC SERIE R, 75 MM, PARA ESGOTO PREDIAL</v>
          </cell>
          <cell r="C2644" t="str">
            <v>UN</v>
          </cell>
          <cell r="D2644">
            <v>13.43</v>
          </cell>
        </row>
        <row r="2645">
          <cell r="A2645">
            <v>3893</v>
          </cell>
          <cell r="B2645" t="str">
            <v>LUVA DE CORRER, PVC, DN 100 MM, PARA ESGOTO PREDIAL</v>
          </cell>
          <cell r="C2645" t="str">
            <v>UN</v>
          </cell>
          <cell r="D2645">
            <v>21.06</v>
          </cell>
        </row>
        <row r="2646">
          <cell r="A2646">
            <v>3848</v>
          </cell>
          <cell r="B2646" t="str">
            <v>LUVA DE CORRER, PVC, DN 50 MM, PARA ESGOTO PREDIAL</v>
          </cell>
          <cell r="C2646" t="str">
            <v>UN</v>
          </cell>
          <cell r="D2646">
            <v>12.84</v>
          </cell>
        </row>
        <row r="2647">
          <cell r="A2647">
            <v>3895</v>
          </cell>
          <cell r="B2647" t="str">
            <v>LUVA DE CORRER, PVC, DN 75 MM, PARA ESGOTO PREDIAL</v>
          </cell>
          <cell r="C2647" t="str">
            <v>UN</v>
          </cell>
          <cell r="D2647">
            <v>14.26</v>
          </cell>
        </row>
        <row r="2648">
          <cell r="A2648">
            <v>12404</v>
          </cell>
          <cell r="B2648" t="str">
            <v>LUVA DE FERRO GALVANIZADO, COM ROSCA BSP MACHO/FEMEA, DE 3/4"</v>
          </cell>
          <cell r="C2648" t="str">
            <v>UN</v>
          </cell>
          <cell r="D2648">
            <v>11.6</v>
          </cell>
        </row>
        <row r="2649">
          <cell r="A2649">
            <v>3939</v>
          </cell>
          <cell r="B2649" t="str">
            <v>LUVA DE FERRO GALVANIZADO, COM ROSCA BSP, DE 1 1/2"</v>
          </cell>
          <cell r="C2649" t="str">
            <v>UN</v>
          </cell>
          <cell r="D2649">
            <v>23.91</v>
          </cell>
        </row>
        <row r="2650">
          <cell r="A2650">
            <v>3911</v>
          </cell>
          <cell r="B2650" t="str">
            <v>LUVA DE FERRO GALVANIZADO, COM ROSCA BSP, DE 1 1/4"</v>
          </cell>
          <cell r="C2650" t="str">
            <v>UN</v>
          </cell>
          <cell r="D2650">
            <v>19.53</v>
          </cell>
        </row>
        <row r="2651">
          <cell r="A2651">
            <v>3910</v>
          </cell>
          <cell r="B2651" t="str">
            <v>LUVA DE FERRO GALVANIZADO, COM ROSCA BSP, DE 1"</v>
          </cell>
          <cell r="C2651" t="str">
            <v>UN</v>
          </cell>
          <cell r="D2651">
            <v>13.97</v>
          </cell>
        </row>
        <row r="2652">
          <cell r="A2652">
            <v>3908</v>
          </cell>
          <cell r="B2652" t="str">
            <v>LUVA DE FERRO GALVANIZADO, COM ROSCA BSP, DE 1/2"</v>
          </cell>
          <cell r="C2652" t="str">
            <v>UN</v>
          </cell>
          <cell r="D2652">
            <v>6.31</v>
          </cell>
        </row>
        <row r="2653">
          <cell r="A2653">
            <v>3913</v>
          </cell>
          <cell r="B2653" t="str">
            <v>LUVA DE FERRO GALVANIZADO, COM ROSCA BSP, DE 2 1/2"</v>
          </cell>
          <cell r="C2653" t="str">
            <v>UN</v>
          </cell>
          <cell r="D2653">
            <v>66.790000000000006</v>
          </cell>
        </row>
        <row r="2654">
          <cell r="A2654">
            <v>3912</v>
          </cell>
          <cell r="B2654" t="str">
            <v>LUVA DE FERRO GALVANIZADO, COM ROSCA BSP, DE 2"</v>
          </cell>
          <cell r="C2654" t="str">
            <v>UN</v>
          </cell>
          <cell r="D2654">
            <v>36.61</v>
          </cell>
        </row>
        <row r="2655">
          <cell r="A2655">
            <v>3914</v>
          </cell>
          <cell r="B2655" t="str">
            <v>LUVA DE FERRO GALVANIZADO, COM ROSCA BSP, DE 3"</v>
          </cell>
          <cell r="C2655" t="str">
            <v>UN</v>
          </cell>
          <cell r="D2655">
            <v>100.76</v>
          </cell>
        </row>
        <row r="2656">
          <cell r="A2656">
            <v>3909</v>
          </cell>
          <cell r="B2656" t="str">
            <v>LUVA DE FERRO GALVANIZADO, COM ROSCA BSP, DE 3/4"</v>
          </cell>
          <cell r="C2656" t="str">
            <v>UN</v>
          </cell>
          <cell r="D2656">
            <v>8.59</v>
          </cell>
        </row>
        <row r="2657">
          <cell r="A2657">
            <v>3915</v>
          </cell>
          <cell r="B2657" t="str">
            <v>LUVA DE FERRO GALVANIZADO, COM ROSCA BSP, DE 4"</v>
          </cell>
          <cell r="C2657" t="str">
            <v>UN</v>
          </cell>
          <cell r="D2657">
            <v>158.9</v>
          </cell>
        </row>
        <row r="2658">
          <cell r="A2658">
            <v>3916</v>
          </cell>
          <cell r="B2658" t="str">
            <v>LUVA DE FERRO GALVANIZADO, COM ROSCA BSP, DE 5"</v>
          </cell>
          <cell r="C2658" t="str">
            <v>UN</v>
          </cell>
          <cell r="D2658">
            <v>289.48</v>
          </cell>
        </row>
        <row r="2659">
          <cell r="A2659">
            <v>3917</v>
          </cell>
          <cell r="B2659" t="str">
            <v>LUVA DE FERRO GALVANIZADO, COM ROSCA BSP, DE 6"</v>
          </cell>
          <cell r="C2659" t="str">
            <v>UN</v>
          </cell>
          <cell r="D2659">
            <v>477.46</v>
          </cell>
        </row>
        <row r="2660">
          <cell r="A2660">
            <v>45266</v>
          </cell>
          <cell r="B2660" t="str">
            <v>LUVA DE LATEX MULTIUSO AMARELA FORRADA</v>
          </cell>
          <cell r="C2660" t="str">
            <v>PAR</v>
          </cell>
          <cell r="D2660">
            <v>3.3</v>
          </cell>
        </row>
        <row r="2661">
          <cell r="A2661">
            <v>1904</v>
          </cell>
          <cell r="B2661" t="str">
            <v>LUVA DE PRESSAO, EM PVC, DE 20 MM, PARA ELETRODUTO FLEXIVEL</v>
          </cell>
          <cell r="C2661" t="str">
            <v>UN</v>
          </cell>
          <cell r="D2661">
            <v>0.81</v>
          </cell>
        </row>
        <row r="2662">
          <cell r="A2662">
            <v>1899</v>
          </cell>
          <cell r="B2662" t="str">
            <v>LUVA DE PRESSAO, EM PVC, DE 25 MM, PARA ELETRODUTO FLEXIVEL</v>
          </cell>
          <cell r="C2662" t="str">
            <v>UN</v>
          </cell>
          <cell r="D2662">
            <v>0.92</v>
          </cell>
        </row>
        <row r="2663">
          <cell r="A2663">
            <v>1900</v>
          </cell>
          <cell r="B2663" t="str">
            <v>LUVA DE PRESSAO, EM PVC, DE 32 MM, PARA ELETRODUTO FLEXIVEL</v>
          </cell>
          <cell r="C2663" t="str">
            <v>UN</v>
          </cell>
          <cell r="D2663">
            <v>1.49</v>
          </cell>
        </row>
        <row r="2664">
          <cell r="A2664">
            <v>12407</v>
          </cell>
          <cell r="B2664" t="str">
            <v>LUVA DE REDUCAO DE FERRO GALVANIZADO, COM ROSCA BSP MACHO/FEMEA, DE 1 1/2" X 1"</v>
          </cell>
          <cell r="C2664" t="str">
            <v>UN</v>
          </cell>
          <cell r="D2664">
            <v>36.15</v>
          </cell>
        </row>
        <row r="2665">
          <cell r="A2665">
            <v>12408</v>
          </cell>
          <cell r="B2665" t="str">
            <v>LUVA DE REDUCAO DE FERRO GALVANIZADO, COM ROSCA BSP MACHO/FEMEA, DE 1" X 1/2"</v>
          </cell>
          <cell r="C2665" t="str">
            <v>UN</v>
          </cell>
          <cell r="D2665">
            <v>20.399999999999999</v>
          </cell>
        </row>
        <row r="2666">
          <cell r="A2666">
            <v>12409</v>
          </cell>
          <cell r="B2666" t="str">
            <v>LUVA DE REDUCAO DE FERRO GALVANIZADO, COM ROSCA BSP MACHO/FEMEA, DE 1" X 3/4"</v>
          </cell>
          <cell r="C2666" t="str">
            <v>UN</v>
          </cell>
          <cell r="D2666">
            <v>20.399999999999999</v>
          </cell>
        </row>
        <row r="2667">
          <cell r="A2667">
            <v>12410</v>
          </cell>
          <cell r="B2667" t="str">
            <v>LUVA DE REDUCAO DE FERRO GALVANIZADO, COM ROSCA BSP MACHO/FEMEA, DE 3/4" X 1/2"</v>
          </cell>
          <cell r="C2667" t="str">
            <v>UN</v>
          </cell>
          <cell r="D2667">
            <v>14.05</v>
          </cell>
        </row>
        <row r="2668">
          <cell r="A2668">
            <v>3936</v>
          </cell>
          <cell r="B2668" t="str">
            <v>LUVA DE REDUCAO DE FERRO GALVANIZADO, COM ROSCA BSP, DE 1 1/2" X 1 1/4"</v>
          </cell>
          <cell r="C2668" t="str">
            <v>UN</v>
          </cell>
          <cell r="D2668">
            <v>25.39</v>
          </cell>
        </row>
        <row r="2669">
          <cell r="A2669">
            <v>3924</v>
          </cell>
          <cell r="B2669" t="str">
            <v>LUVA DE REDUCAO DE FERRO GALVANIZADO, COM ROSCA BSP, DE 1 1/2" X 1"</v>
          </cell>
          <cell r="C2669" t="str">
            <v>UN</v>
          </cell>
          <cell r="D2669">
            <v>25.39</v>
          </cell>
        </row>
        <row r="2670">
          <cell r="A2670">
            <v>3922</v>
          </cell>
          <cell r="B2670" t="str">
            <v>LUVA DE REDUCAO DE FERRO GALVANIZADO, COM ROSCA BSP, DE 1 1/2" X 1/2"</v>
          </cell>
          <cell r="C2670" t="str">
            <v>UN</v>
          </cell>
          <cell r="D2670">
            <v>23.36</v>
          </cell>
        </row>
        <row r="2671">
          <cell r="A2671">
            <v>3923</v>
          </cell>
          <cell r="B2671" t="str">
            <v>LUVA DE REDUCAO DE FERRO GALVANIZADO, COM ROSCA BSP, DE 1 1/2" X 3/4"</v>
          </cell>
          <cell r="C2671" t="str">
            <v>UN</v>
          </cell>
          <cell r="D2671">
            <v>25.39</v>
          </cell>
        </row>
        <row r="2672">
          <cell r="A2672">
            <v>3921</v>
          </cell>
          <cell r="B2672" t="str">
            <v>LUVA DE REDUCAO DE FERRO GALVANIZADO, COM ROSCA BSP, DE 1 1/4" X 1"</v>
          </cell>
          <cell r="C2672" t="str">
            <v>UN</v>
          </cell>
          <cell r="D2672">
            <v>20.96</v>
          </cell>
        </row>
        <row r="2673">
          <cell r="A2673">
            <v>3937</v>
          </cell>
          <cell r="B2673" t="str">
            <v>LUVA DE REDUCAO DE FERRO GALVANIZADO, COM ROSCA BSP, DE 1 1/4" X 1/2"</v>
          </cell>
          <cell r="C2673" t="str">
            <v>UN</v>
          </cell>
          <cell r="D2673">
            <v>20.95</v>
          </cell>
        </row>
        <row r="2674">
          <cell r="A2674">
            <v>3920</v>
          </cell>
          <cell r="B2674" t="str">
            <v>LUVA DE REDUCAO DE FERRO GALVANIZADO, COM ROSCA BSP, DE 1 1/4" X 3/4"</v>
          </cell>
          <cell r="C2674" t="str">
            <v>UN</v>
          </cell>
          <cell r="D2674">
            <v>20.95</v>
          </cell>
        </row>
        <row r="2675">
          <cell r="A2675">
            <v>3938</v>
          </cell>
          <cell r="B2675" t="str">
            <v>LUVA DE REDUCAO DE FERRO GALVANIZADO, COM ROSCA BSP, DE 1" X 1/2"</v>
          </cell>
          <cell r="C2675" t="str">
            <v>UN</v>
          </cell>
          <cell r="D2675">
            <v>13.81</v>
          </cell>
        </row>
        <row r="2676">
          <cell r="A2676">
            <v>3919</v>
          </cell>
          <cell r="B2676" t="str">
            <v>LUVA DE REDUCAO DE FERRO GALVANIZADO, COM ROSCA BSP, DE 1" X 3/4"</v>
          </cell>
          <cell r="C2676" t="str">
            <v>UN</v>
          </cell>
          <cell r="D2676">
            <v>14.08</v>
          </cell>
        </row>
        <row r="2677">
          <cell r="A2677">
            <v>3927</v>
          </cell>
          <cell r="B2677" t="str">
            <v>LUVA DE REDUCAO DE FERRO GALVANIZADO, COM ROSCA BSP, DE 2 1/2" X 1 1/2"</v>
          </cell>
          <cell r="C2677" t="str">
            <v>UN</v>
          </cell>
          <cell r="D2677">
            <v>71.319999999999993</v>
          </cell>
        </row>
        <row r="2678">
          <cell r="A2678">
            <v>3928</v>
          </cell>
          <cell r="B2678" t="str">
            <v>LUVA DE REDUCAO DE FERRO GALVANIZADO, COM ROSCA BSP, DE 2 1/2" X 2"</v>
          </cell>
          <cell r="C2678" t="str">
            <v>UN</v>
          </cell>
          <cell r="D2678">
            <v>71.319999999999993</v>
          </cell>
        </row>
        <row r="2679">
          <cell r="A2679">
            <v>3926</v>
          </cell>
          <cell r="B2679" t="str">
            <v>LUVA DE REDUCAO DE FERRO GALVANIZADO, COM ROSCA BSP, DE 2" X 1 1/2"</v>
          </cell>
          <cell r="C2679" t="str">
            <v>UN</v>
          </cell>
          <cell r="D2679">
            <v>40.659999999999997</v>
          </cell>
        </row>
        <row r="2680">
          <cell r="A2680">
            <v>3935</v>
          </cell>
          <cell r="B2680" t="str">
            <v>LUVA DE REDUCAO DE FERRO GALVANIZADO, COM ROSCA BSP, DE 2" X 1 1/4"</v>
          </cell>
          <cell r="C2680" t="str">
            <v>UN</v>
          </cell>
          <cell r="D2680">
            <v>40.659999999999997</v>
          </cell>
        </row>
        <row r="2681">
          <cell r="A2681">
            <v>3925</v>
          </cell>
          <cell r="B2681" t="str">
            <v>LUVA DE REDUCAO DE FERRO GALVANIZADO, COM ROSCA BSP, DE 2" X 1"</v>
          </cell>
          <cell r="C2681" t="str">
            <v>UN</v>
          </cell>
          <cell r="D2681">
            <v>40.659999999999997</v>
          </cell>
        </row>
        <row r="2682">
          <cell r="A2682">
            <v>3929</v>
          </cell>
          <cell r="B2682" t="str">
            <v>LUVA DE REDUCAO DE FERRO GALVANIZADO, COM ROSCA BSP, DE 3" X 1 1/2"</v>
          </cell>
          <cell r="C2682" t="str">
            <v>UN</v>
          </cell>
          <cell r="D2682">
            <v>108.66</v>
          </cell>
        </row>
        <row r="2683">
          <cell r="A2683">
            <v>3931</v>
          </cell>
          <cell r="B2683" t="str">
            <v>LUVA DE REDUCAO DE FERRO GALVANIZADO, COM ROSCA BSP, DE 3" X 2 1/2"</v>
          </cell>
          <cell r="C2683" t="str">
            <v>UN</v>
          </cell>
          <cell r="D2683">
            <v>108.66</v>
          </cell>
        </row>
        <row r="2684">
          <cell r="A2684">
            <v>3930</v>
          </cell>
          <cell r="B2684" t="str">
            <v>LUVA DE REDUCAO DE FERRO GALVANIZADO, COM ROSCA BSP, DE 3" X 2"</v>
          </cell>
          <cell r="C2684" t="str">
            <v>UN</v>
          </cell>
          <cell r="D2684">
            <v>108.66</v>
          </cell>
        </row>
        <row r="2685">
          <cell r="A2685">
            <v>12406</v>
          </cell>
          <cell r="B2685" t="str">
            <v>LUVA DE REDUCAO DE FERRO GALVANIZADO, COM ROSCA BSP, DE 3/4" X 1/2"</v>
          </cell>
          <cell r="C2685" t="str">
            <v>UN</v>
          </cell>
          <cell r="D2685">
            <v>9.98</v>
          </cell>
        </row>
        <row r="2686">
          <cell r="A2686">
            <v>3932</v>
          </cell>
          <cell r="B2686" t="str">
            <v>LUVA DE REDUCAO DE FERRO GALVANIZADO, COM ROSCA BSP, DE 4" X 2 1/2"</v>
          </cell>
          <cell r="C2686" t="str">
            <v>UN</v>
          </cell>
          <cell r="D2686">
            <v>187.63</v>
          </cell>
        </row>
        <row r="2687">
          <cell r="A2687">
            <v>3933</v>
          </cell>
          <cell r="B2687" t="str">
            <v>LUVA DE REDUCAO DE FERRO GALVANIZADO, COM ROSCA BSP, DE 4" X 2"</v>
          </cell>
          <cell r="C2687" t="str">
            <v>UN</v>
          </cell>
          <cell r="D2687">
            <v>187.63</v>
          </cell>
        </row>
        <row r="2688">
          <cell r="A2688">
            <v>3934</v>
          </cell>
          <cell r="B2688" t="str">
            <v>LUVA DE REDUCAO DE FERRO GALVANIZADO, COM ROSCA BSP, DE 4" X 3"</v>
          </cell>
          <cell r="C2688" t="str">
            <v>UN</v>
          </cell>
          <cell r="D2688">
            <v>187.63</v>
          </cell>
        </row>
        <row r="2689">
          <cell r="A2689">
            <v>40355</v>
          </cell>
          <cell r="B2689" t="str">
            <v>LUVA DE REDUCAO EM ACO CARBONO, COM ENCAIXE PARA SOLDA DN SW, PRESSAO 3.000 LBS, 3/4" X 1/2"</v>
          </cell>
          <cell r="C2689" t="str">
            <v>UN</v>
          </cell>
          <cell r="D2689">
            <v>12.72</v>
          </cell>
        </row>
        <row r="2690">
          <cell r="A2690">
            <v>40364</v>
          </cell>
          <cell r="B2690" t="str">
            <v>LUVA DE REDUCAO EM ACO CARBONO, COM ENCAIXE PARA SOLDA DN SW, PRESSAO 3.000 LBS, DN 1 1/2" X 1 1/4"</v>
          </cell>
          <cell r="C2690" t="str">
            <v>UN</v>
          </cell>
          <cell r="D2690">
            <v>59.6</v>
          </cell>
        </row>
        <row r="2691">
          <cell r="A2691">
            <v>40361</v>
          </cell>
          <cell r="B2691" t="str">
            <v>LUVA DE REDUCAO EM ACO CARBONO, COM ENCAIXE PARA SOLDA DN SW, PRESSAO 3.000 LBS, DN 1 1/4" X 1"</v>
          </cell>
          <cell r="C2691" t="str">
            <v>UN</v>
          </cell>
          <cell r="D2691">
            <v>46.6</v>
          </cell>
        </row>
        <row r="2692">
          <cell r="A2692">
            <v>40358</v>
          </cell>
          <cell r="B2692" t="str">
            <v>LUVA DE REDUCAO EM ACO CARBONO, COM ENCAIXE PARA SOLDA DN SW, PRESSAO 3.000 LBS, DN 1" X 3/4"</v>
          </cell>
          <cell r="C2692" t="str">
            <v>UN</v>
          </cell>
          <cell r="D2692">
            <v>17.760000000000002</v>
          </cell>
        </row>
        <row r="2693">
          <cell r="A2693">
            <v>40370</v>
          </cell>
          <cell r="B2693" t="str">
            <v>LUVA DE REDUCAO EM ACO CARBONO, COM ENCAIXE PARA SOLDA DN SW, PRESSAO 3.000 LBS, DN 2 1/2" X 2"</v>
          </cell>
          <cell r="C2693" t="str">
            <v>UN</v>
          </cell>
          <cell r="D2693">
            <v>189.1</v>
          </cell>
        </row>
        <row r="2694">
          <cell r="A2694">
            <v>40367</v>
          </cell>
          <cell r="B2694" t="str">
            <v>LUVA DE REDUCAO EM ACO CARBONO, COM ENCAIXE PARA SOLDA DN SW, PRESSAO 3.000 LBS, DN 2" X 1 1/2"</v>
          </cell>
          <cell r="C2694" t="str">
            <v>UN</v>
          </cell>
          <cell r="D2694">
            <v>93.99</v>
          </cell>
        </row>
        <row r="2695">
          <cell r="A2695">
            <v>40373</v>
          </cell>
          <cell r="B2695" t="str">
            <v>LUVA DE REDUCAO EM ACO CARBONO, COM ENCAIXE PARA SOLDA DN SW, PRESSAO 3.000 LBS, DN 3" X 2 1/2"</v>
          </cell>
          <cell r="C2695" t="str">
            <v>UN</v>
          </cell>
          <cell r="D2695">
            <v>255.72</v>
          </cell>
        </row>
        <row r="2696">
          <cell r="A2696">
            <v>3907</v>
          </cell>
          <cell r="B2696" t="str">
            <v>LUVA DE REDUCAO ROSCAVEL, PVC, 1" X 3/4", PARA AGUA FRIA PREDIAL</v>
          </cell>
          <cell r="C2696" t="str">
            <v>UN</v>
          </cell>
          <cell r="D2696">
            <v>6.31</v>
          </cell>
        </row>
        <row r="2697">
          <cell r="A2697">
            <v>3889</v>
          </cell>
          <cell r="B2697" t="str">
            <v>LUVA DE REDUCAO ROSCAVEL, PVC, 3/4" X 1/2", PARA AGUA FRIA PREDIAL</v>
          </cell>
          <cell r="C2697" t="str">
            <v>UN</v>
          </cell>
          <cell r="D2697">
            <v>4.49</v>
          </cell>
        </row>
        <row r="2698">
          <cell r="A2698">
            <v>3868</v>
          </cell>
          <cell r="B2698" t="str">
            <v>LUVA DE REDUCAO SOLDAVEL, PVC, 25 MM X 20 MM, PARA AGUA FRIA PREDIAL</v>
          </cell>
          <cell r="C2698" t="str">
            <v>UN</v>
          </cell>
          <cell r="D2698">
            <v>1.65</v>
          </cell>
        </row>
        <row r="2699">
          <cell r="A2699">
            <v>3869</v>
          </cell>
          <cell r="B2699" t="str">
            <v>LUVA DE REDUCAO SOLDAVEL, PVC, 32 MM X 25 MM, PARA AGUA FRIA PREDIAL</v>
          </cell>
          <cell r="C2699" t="str">
            <v>UN</v>
          </cell>
          <cell r="D2699">
            <v>3.65</v>
          </cell>
        </row>
        <row r="2700">
          <cell r="A2700">
            <v>3872</v>
          </cell>
          <cell r="B2700" t="str">
            <v>LUVA DE REDUCAO SOLDAVEL, PVC, 40 MM X 32 MM, PARA AGUA FRIA PREDIAL</v>
          </cell>
          <cell r="C2700" t="str">
            <v>UN</v>
          </cell>
          <cell r="D2700">
            <v>6.23</v>
          </cell>
        </row>
        <row r="2701">
          <cell r="A2701">
            <v>3850</v>
          </cell>
          <cell r="B2701" t="str">
            <v>LUVA DE REDUCAO SOLDAVEL, PVC, 60 MM X 50 MM, PARA AGUA FRIA PREDIAL</v>
          </cell>
          <cell r="C2701" t="str">
            <v>UN</v>
          </cell>
          <cell r="D2701">
            <v>14.37</v>
          </cell>
        </row>
        <row r="2702">
          <cell r="A2702">
            <v>38023</v>
          </cell>
          <cell r="B2702" t="str">
            <v>LUVA DE REDUCAO, SOLDAVEL, PVC, 50 X 25 MM, PARA AGUA FRIA PREDIAL</v>
          </cell>
          <cell r="C2702" t="str">
            <v>UN</v>
          </cell>
          <cell r="D2702">
            <v>7.31</v>
          </cell>
        </row>
        <row r="2703">
          <cell r="A2703">
            <v>37986</v>
          </cell>
          <cell r="B2703" t="str">
            <v>LUVA DE TRANSICAO DE CPVC X PVC, SOLDAVEL, 22 X 25 MM, PARA AGUA QUENTE</v>
          </cell>
          <cell r="C2703" t="str">
            <v>UN</v>
          </cell>
          <cell r="D2703">
            <v>2.36</v>
          </cell>
        </row>
        <row r="2704">
          <cell r="A2704">
            <v>21120</v>
          </cell>
          <cell r="B2704" t="str">
            <v>LUVA DE TRANSICAO, CPVC, 15 MM X 1/2", PARA AGUA QUENTE PREDIAL</v>
          </cell>
          <cell r="C2704" t="str">
            <v>UN</v>
          </cell>
          <cell r="D2704">
            <v>12.07</v>
          </cell>
        </row>
        <row r="2705">
          <cell r="A2705">
            <v>39318</v>
          </cell>
          <cell r="B2705" t="str">
            <v>LUVA DE TRANSICAO, CPVC, 22 MM X 1/2", PARA AGUA QUENTE</v>
          </cell>
          <cell r="C2705" t="str">
            <v>UN</v>
          </cell>
          <cell r="D2705">
            <v>11.22</v>
          </cell>
        </row>
        <row r="2706">
          <cell r="A2706">
            <v>37987</v>
          </cell>
          <cell r="B2706" t="str">
            <v>LUVA DE TRANSICAO, CPVC, SOLDAVEL, 42 MM X 1 1/2", PARA AGUA QUENTE</v>
          </cell>
          <cell r="C2706" t="str">
            <v>UN</v>
          </cell>
          <cell r="D2706">
            <v>118.01</v>
          </cell>
        </row>
        <row r="2707">
          <cell r="A2707">
            <v>37988</v>
          </cell>
          <cell r="B2707" t="str">
            <v>LUVA DE TRANSICAO, CPVC, SOLDAVEL, 54 MM X 2", PARA AGUA QUENTE PREDIAL</v>
          </cell>
          <cell r="C2707" t="str">
            <v>UN</v>
          </cell>
          <cell r="D2707">
            <v>187.52</v>
          </cell>
        </row>
        <row r="2708">
          <cell r="A2708">
            <v>40366</v>
          </cell>
          <cell r="B2708" t="str">
            <v>LUVA EM ACO CARBONO, SOLDAVEL, PRESSAO 3.000 LBS, DN 1 1/2"</v>
          </cell>
          <cell r="C2708" t="str">
            <v>UN</v>
          </cell>
          <cell r="D2708">
            <v>46.49</v>
          </cell>
        </row>
        <row r="2709">
          <cell r="A2709">
            <v>40363</v>
          </cell>
          <cell r="B2709" t="str">
            <v>LUVA EM ACO CARBONO, SOLDAVEL, PRESSAO 3.000 LBS, DN 1 1/4"</v>
          </cell>
          <cell r="C2709" t="str">
            <v>UN</v>
          </cell>
          <cell r="D2709">
            <v>36.36</v>
          </cell>
        </row>
        <row r="2710">
          <cell r="A2710">
            <v>40360</v>
          </cell>
          <cell r="B2710" t="str">
            <v>LUVA EM ACO CARBONO, SOLDAVEL, PRESSAO 3.000 LBS, DN 1"</v>
          </cell>
          <cell r="C2710" t="str">
            <v>UN</v>
          </cell>
          <cell r="D2710">
            <v>23.84</v>
          </cell>
        </row>
        <row r="2711">
          <cell r="A2711">
            <v>40354</v>
          </cell>
          <cell r="B2711" t="str">
            <v>LUVA EM ACO CARBONO, SOLDAVEL, PRESSAO 3.000 LBS, DN 1/2"</v>
          </cell>
          <cell r="C2711" t="str">
            <v>UN</v>
          </cell>
          <cell r="D2711">
            <v>15.83</v>
          </cell>
        </row>
        <row r="2712">
          <cell r="A2712">
            <v>40372</v>
          </cell>
          <cell r="B2712" t="str">
            <v>LUVA EM ACO CARBONO, SOLDAVEL, PRESSAO 3.000 LBS, DN 2 1/2"</v>
          </cell>
          <cell r="C2712" t="str">
            <v>UN</v>
          </cell>
          <cell r="D2712">
            <v>147.19999999999999</v>
          </cell>
        </row>
        <row r="2713">
          <cell r="A2713">
            <v>40369</v>
          </cell>
          <cell r="B2713" t="str">
            <v>LUVA EM ACO CARBONO, SOLDAVEL, PRESSAO 3.000 LBS, DN 2"</v>
          </cell>
          <cell r="C2713" t="str">
            <v>UN</v>
          </cell>
          <cell r="D2713">
            <v>73.260000000000005</v>
          </cell>
        </row>
        <row r="2714">
          <cell r="A2714">
            <v>40375</v>
          </cell>
          <cell r="B2714" t="str">
            <v>LUVA EM ACO CARBONO, SOLDAVEL, PRESSAO 3.000 LBS, DN 3"</v>
          </cell>
          <cell r="C2714" t="str">
            <v>UN</v>
          </cell>
          <cell r="D2714">
            <v>199.28</v>
          </cell>
        </row>
        <row r="2715">
          <cell r="A2715">
            <v>40357</v>
          </cell>
          <cell r="B2715" t="str">
            <v>LUVA EM ACO CARBONO, SOLDAVEL, PRESSAO 3.000 LBS, DN 3/4"</v>
          </cell>
          <cell r="C2715" t="str">
            <v>UN</v>
          </cell>
          <cell r="D2715">
            <v>17.760000000000002</v>
          </cell>
        </row>
        <row r="2716">
          <cell r="A2716">
            <v>1893</v>
          </cell>
          <cell r="B2716" t="str">
            <v>LUVA EM PVC RIGIDO ROSCAVEL, DE 1 1/2", PARA ELETRODUTO</v>
          </cell>
          <cell r="C2716" t="str">
            <v>UN</v>
          </cell>
          <cell r="D2716">
            <v>3.07</v>
          </cell>
        </row>
        <row r="2717">
          <cell r="A2717">
            <v>1902</v>
          </cell>
          <cell r="B2717" t="str">
            <v>LUVA EM PVC RIGIDO ROSCAVEL, DE 1 1/4", PARA ELETRODUTO</v>
          </cell>
          <cell r="C2717" t="str">
            <v>UN</v>
          </cell>
          <cell r="D2717">
            <v>2.2400000000000002</v>
          </cell>
        </row>
        <row r="2718">
          <cell r="A2718">
            <v>1892</v>
          </cell>
          <cell r="B2718" t="str">
            <v>LUVA EM PVC RIGIDO ROSCAVEL, DE 1", PARA ELETRODUTO</v>
          </cell>
          <cell r="C2718" t="str">
            <v>UN</v>
          </cell>
          <cell r="D2718">
            <v>1.44</v>
          </cell>
        </row>
        <row r="2719">
          <cell r="A2719">
            <v>1901</v>
          </cell>
          <cell r="B2719" t="str">
            <v>LUVA EM PVC RIGIDO ROSCAVEL, DE 1/2", PARA ELETRODUTO</v>
          </cell>
          <cell r="C2719" t="str">
            <v>UN</v>
          </cell>
          <cell r="D2719">
            <v>0.7</v>
          </cell>
        </row>
        <row r="2720">
          <cell r="A2720">
            <v>1907</v>
          </cell>
          <cell r="B2720" t="str">
            <v>LUVA EM PVC RIGIDO ROSCAVEL, DE 2 1/2", PARA ELETRODUTO</v>
          </cell>
          <cell r="C2720" t="str">
            <v>UN</v>
          </cell>
          <cell r="D2720">
            <v>9.9</v>
          </cell>
        </row>
        <row r="2721">
          <cell r="A2721">
            <v>1894</v>
          </cell>
          <cell r="B2721" t="str">
            <v>LUVA EM PVC RIGIDO ROSCAVEL, DE 2", PARA ELETRODUTO</v>
          </cell>
          <cell r="C2721" t="str">
            <v>UN</v>
          </cell>
          <cell r="D2721">
            <v>4.45</v>
          </cell>
        </row>
        <row r="2722">
          <cell r="A2722">
            <v>1896</v>
          </cell>
          <cell r="B2722" t="str">
            <v>LUVA EM PVC RIGIDO ROSCAVEL, DE 3", PARA ELETRODUTO</v>
          </cell>
          <cell r="C2722" t="str">
            <v>UN</v>
          </cell>
          <cell r="D2722">
            <v>13.29</v>
          </cell>
        </row>
        <row r="2723">
          <cell r="A2723">
            <v>1891</v>
          </cell>
          <cell r="B2723" t="str">
            <v>LUVA EM PVC RIGIDO ROSCAVEL, DE 3/4", PARA ELETRODUTO</v>
          </cell>
          <cell r="C2723" t="str">
            <v>UN</v>
          </cell>
          <cell r="D2723">
            <v>1.03</v>
          </cell>
        </row>
        <row r="2724">
          <cell r="A2724">
            <v>1895</v>
          </cell>
          <cell r="B2724" t="str">
            <v>LUVA EM PVC RIGIDO ROSCAVEL, DE 4", PARA ELETRODUTO</v>
          </cell>
          <cell r="C2724" t="str">
            <v>UN</v>
          </cell>
          <cell r="D2724">
            <v>23.36</v>
          </cell>
        </row>
        <row r="2725">
          <cell r="A2725">
            <v>2641</v>
          </cell>
          <cell r="B2725" t="str">
            <v>LUVA PARA ELETRODUTO, EM ACO GALVANIZADO ELETROLITICO, COM ROSCA, DIAMETRO DE 100 MM (4")</v>
          </cell>
          <cell r="C2725" t="str">
            <v>UN</v>
          </cell>
          <cell r="D2725">
            <v>20.8</v>
          </cell>
        </row>
        <row r="2726">
          <cell r="A2726">
            <v>2636</v>
          </cell>
          <cell r="B2726" t="str">
            <v>LUVA PARA ELETRODUTO, EM ACO GALVANIZADO ELETROLITICO, COM ROSCA, DIAMETRO DE 15 MM (1/2")</v>
          </cell>
          <cell r="C2726" t="str">
            <v>UN</v>
          </cell>
          <cell r="D2726">
            <v>1.34</v>
          </cell>
        </row>
        <row r="2727">
          <cell r="A2727">
            <v>2637</v>
          </cell>
          <cell r="B2727" t="str">
            <v>LUVA PARA ELETRODUTO, EM ACO GALVANIZADO ELETROLITICO, COM ROSCA, DIAMETRO DE 20 MM (3/4")</v>
          </cell>
          <cell r="C2727" t="str">
            <v>UN</v>
          </cell>
          <cell r="D2727">
            <v>1.42</v>
          </cell>
        </row>
        <row r="2728">
          <cell r="A2728">
            <v>2638</v>
          </cell>
          <cell r="B2728" t="str">
            <v>LUVA PARA ELETRODUTO, EM ACO GALVANIZADO ELETROLITICO, COM ROSCA, DIAMETRO DE 25 MM (1")</v>
          </cell>
          <cell r="C2728" t="str">
            <v>UN</v>
          </cell>
          <cell r="D2728">
            <v>1.65</v>
          </cell>
        </row>
        <row r="2729">
          <cell r="A2729">
            <v>2639</v>
          </cell>
          <cell r="B2729" t="str">
            <v>LUVA PARA ELETRODUTO, EM ACO GALVANIZADO ELETROLITICO, COM ROSCA, DIAMETRO DE 32 MM (1 1/4")</v>
          </cell>
          <cell r="C2729" t="str">
            <v>UN</v>
          </cell>
          <cell r="D2729">
            <v>2.94</v>
          </cell>
        </row>
        <row r="2730">
          <cell r="A2730">
            <v>2644</v>
          </cell>
          <cell r="B2730" t="str">
            <v>LUVA PARA ELETRODUTO, EM ACO GALVANIZADO ELETROLITICO, COM ROSCA, DIAMETRO DE 40 MM (1 1/2")</v>
          </cell>
          <cell r="C2730" t="str">
            <v>UN</v>
          </cell>
          <cell r="D2730">
            <v>4.25</v>
          </cell>
        </row>
        <row r="2731">
          <cell r="A2731">
            <v>2640</v>
          </cell>
          <cell r="B2731" t="str">
            <v>LUVA PARA ELETRODUTO, EM ACO GALVANIZADO ELETROLITICO, COM ROSCA, DIAMETRO DE 65 MM (2 1/2")</v>
          </cell>
          <cell r="C2731" t="str">
            <v>UN</v>
          </cell>
          <cell r="D2731">
            <v>8.66</v>
          </cell>
        </row>
        <row r="2732">
          <cell r="A2732">
            <v>2642</v>
          </cell>
          <cell r="B2732" t="str">
            <v>LUVA PARA ELETRODUTO, EM ACO GALVANIZADO ELETROLITICO, COM ROSCA, DIAMETRO DE 80 MM (3")</v>
          </cell>
          <cell r="C2732" t="str">
            <v>UN</v>
          </cell>
          <cell r="D2732">
            <v>13.18</v>
          </cell>
        </row>
        <row r="2733">
          <cell r="A2733">
            <v>2643</v>
          </cell>
          <cell r="B2733" t="str">
            <v>LUVA PARA ELETRODUTO, EM ACO GALVANIZADO ELETROLITICO, COM ROSCA,DIAMETRO DE 50 MM (2")</v>
          </cell>
          <cell r="C2733" t="str">
            <v>UN</v>
          </cell>
          <cell r="D2733">
            <v>5.93</v>
          </cell>
        </row>
        <row r="2734">
          <cell r="A2734">
            <v>44281</v>
          </cell>
          <cell r="B2734" t="str">
            <v>LUVA PARA PERFURATRIZ DE ESTEIRA T38, D = 1 1/2"</v>
          </cell>
          <cell r="C2734" t="str">
            <v>UN</v>
          </cell>
          <cell r="D2734">
            <v>269.67</v>
          </cell>
        </row>
        <row r="2735">
          <cell r="A2735">
            <v>39855</v>
          </cell>
          <cell r="B2735" t="str">
            <v>LUVA PASSANTE DE COBRE SEM ANEL DE SOLDA, BOLSA 15 MM</v>
          </cell>
          <cell r="C2735" t="str">
            <v>UN</v>
          </cell>
          <cell r="D2735">
            <v>3.08</v>
          </cell>
        </row>
        <row r="2736">
          <cell r="A2736">
            <v>39856</v>
          </cell>
          <cell r="B2736" t="str">
            <v>LUVA PASSANTE DE COBRE SEM ANEL DE SOLDA, BOLSA 22 MM</v>
          </cell>
          <cell r="C2736" t="str">
            <v>UN</v>
          </cell>
          <cell r="D2736">
            <v>7.26</v>
          </cell>
        </row>
        <row r="2737">
          <cell r="A2737">
            <v>39857</v>
          </cell>
          <cell r="B2737" t="str">
            <v>LUVA PASSANTE DE COBRE SEM ANEL DE SOLDA, BOLSA 28 MM</v>
          </cell>
          <cell r="C2737" t="str">
            <v>UN</v>
          </cell>
          <cell r="D2737">
            <v>11.76</v>
          </cell>
        </row>
        <row r="2738">
          <cell r="A2738">
            <v>39858</v>
          </cell>
          <cell r="B2738" t="str">
            <v>LUVA PASSANTE DE COBRE SEM ANEL DE SOLDA, BOLSA 35 MM</v>
          </cell>
          <cell r="C2738" t="str">
            <v>UN</v>
          </cell>
          <cell r="D2738">
            <v>26.09</v>
          </cell>
        </row>
        <row r="2739">
          <cell r="A2739">
            <v>39859</v>
          </cell>
          <cell r="B2739" t="str">
            <v>LUVA PASSANTE DE COBRE SEM ANEL DE SOLDA, BOLSA 42 MM</v>
          </cell>
          <cell r="C2739" t="str">
            <v>UN</v>
          </cell>
          <cell r="D2739">
            <v>40.22</v>
          </cell>
        </row>
        <row r="2740">
          <cell r="A2740">
            <v>39860</v>
          </cell>
          <cell r="B2740" t="str">
            <v>LUVA PASSANTE DE COBRE SEM ANEL DE SOLDA, BOLSA 54 MM</v>
          </cell>
          <cell r="C2740" t="str">
            <v>UN</v>
          </cell>
          <cell r="D2740">
            <v>61.72</v>
          </cell>
        </row>
        <row r="2741">
          <cell r="A2741">
            <v>39861</v>
          </cell>
          <cell r="B2741" t="str">
            <v>LUVA PASSANTE DE COBRE SEM ANEL DE SOLDA, BOLSA 66 MM</v>
          </cell>
          <cell r="C2741" t="str">
            <v>UN</v>
          </cell>
          <cell r="D2741">
            <v>176.21</v>
          </cell>
        </row>
        <row r="2742">
          <cell r="A2742">
            <v>3867</v>
          </cell>
          <cell r="B2742" t="str">
            <v>LUVA PVC SOLDAVEL, 110 MM, PARA AGUA FRIA PREDIAL</v>
          </cell>
          <cell r="C2742" t="str">
            <v>UN</v>
          </cell>
          <cell r="D2742">
            <v>87.5</v>
          </cell>
        </row>
        <row r="2743">
          <cell r="A2743">
            <v>3861</v>
          </cell>
          <cell r="B2743" t="str">
            <v>LUVA PVC SOLDAVEL, 20 MM, PARA AGUA FRIA PREDIAL</v>
          </cell>
          <cell r="C2743" t="str">
            <v>UN</v>
          </cell>
          <cell r="D2743">
            <v>0.9</v>
          </cell>
        </row>
        <row r="2744">
          <cell r="A2744">
            <v>3904</v>
          </cell>
          <cell r="B2744" t="str">
            <v>LUVA PVC SOLDAVEL, 25 MM, PARA AGUA FRIA PREDIAL</v>
          </cell>
          <cell r="C2744" t="str">
            <v>UN</v>
          </cell>
          <cell r="D2744">
            <v>0.96</v>
          </cell>
        </row>
        <row r="2745">
          <cell r="A2745">
            <v>3903</v>
          </cell>
          <cell r="B2745" t="str">
            <v>LUVA PVC SOLDAVEL, 32 MM, PARA AGUA FRIA PREDIAL</v>
          </cell>
          <cell r="C2745" t="str">
            <v>UN</v>
          </cell>
          <cell r="D2745">
            <v>2.35</v>
          </cell>
        </row>
        <row r="2746">
          <cell r="A2746">
            <v>3862</v>
          </cell>
          <cell r="B2746" t="str">
            <v>LUVA PVC SOLDAVEL, 40 MM, PARA AGUA FRIA PREDIAL</v>
          </cell>
          <cell r="C2746" t="str">
            <v>UN</v>
          </cell>
          <cell r="D2746">
            <v>5</v>
          </cell>
        </row>
        <row r="2747">
          <cell r="A2747">
            <v>3863</v>
          </cell>
          <cell r="B2747" t="str">
            <v>LUVA PVC SOLDAVEL, 50 MM, PARA AGUA FRIA PREDIAL</v>
          </cell>
          <cell r="C2747" t="str">
            <v>UN</v>
          </cell>
          <cell r="D2747">
            <v>5.13</v>
          </cell>
        </row>
        <row r="2748">
          <cell r="A2748">
            <v>3864</v>
          </cell>
          <cell r="B2748" t="str">
            <v>LUVA PVC SOLDAVEL, 60 MM, PARA AGUA FRIA PREDIAL</v>
          </cell>
          <cell r="C2748" t="str">
            <v>UN</v>
          </cell>
          <cell r="D2748">
            <v>15.69</v>
          </cell>
        </row>
        <row r="2749">
          <cell r="A2749">
            <v>3865</v>
          </cell>
          <cell r="B2749" t="str">
            <v>LUVA PVC SOLDAVEL, 75 MM, PARA AGUA FRIA PREDIAL</v>
          </cell>
          <cell r="C2749" t="str">
            <v>UN</v>
          </cell>
          <cell r="D2749">
            <v>22.95</v>
          </cell>
        </row>
        <row r="2750">
          <cell r="A2750">
            <v>3866</v>
          </cell>
          <cell r="B2750" t="str">
            <v>LUVA PVC SOLDAVEL, 85 MM, PARA AGUA FRIA PREDIAL</v>
          </cell>
          <cell r="C2750" t="str">
            <v>UN</v>
          </cell>
          <cell r="D2750">
            <v>51.53</v>
          </cell>
        </row>
        <row r="2751">
          <cell r="A2751">
            <v>3878</v>
          </cell>
          <cell r="B2751" t="str">
            <v>LUVA PVC, ROSCAVEL, 1 1/2", AGUA FRIA PREDIAL</v>
          </cell>
          <cell r="C2751" t="str">
            <v>UN</v>
          </cell>
          <cell r="D2751">
            <v>14.05</v>
          </cell>
        </row>
        <row r="2752">
          <cell r="A2752">
            <v>3876</v>
          </cell>
          <cell r="B2752" t="str">
            <v>LUVA PVC, ROSCAVEL, 1", AGUA FRIA PREDIAL</v>
          </cell>
          <cell r="C2752" t="str">
            <v>UN</v>
          </cell>
          <cell r="D2752">
            <v>5.59</v>
          </cell>
        </row>
        <row r="2753">
          <cell r="A2753">
            <v>3883</v>
          </cell>
          <cell r="B2753" t="str">
            <v>LUVA PVC, ROSCAVEL, 1/2", AGUA FRIA PREDIAL</v>
          </cell>
          <cell r="C2753" t="str">
            <v>UN</v>
          </cell>
          <cell r="D2753">
            <v>1.8</v>
          </cell>
        </row>
        <row r="2754">
          <cell r="A2754">
            <v>3884</v>
          </cell>
          <cell r="B2754" t="str">
            <v>LUVA PVC, ROSCAVEL, 3/4", AGUA FRIA PREDIAL</v>
          </cell>
          <cell r="C2754" t="str">
            <v>UN</v>
          </cell>
          <cell r="D2754">
            <v>2.84</v>
          </cell>
        </row>
        <row r="2755">
          <cell r="A2755">
            <v>12892</v>
          </cell>
          <cell r="B2755" t="str">
            <v>LUVA RASPA DE COURO, CANO CURTO (PUNHO *7* CM)</v>
          </cell>
          <cell r="C2755" t="str">
            <v>PAR</v>
          </cell>
          <cell r="D2755">
            <v>12.49</v>
          </cell>
        </row>
        <row r="2756">
          <cell r="A2756">
            <v>38447</v>
          </cell>
          <cell r="B2756" t="str">
            <v>LUVA SIMPLES PPR, F/F, SOLDAVEL, DN 110 MM, PARA AGUA QUENTE PREDIAL</v>
          </cell>
          <cell r="C2756" t="str">
            <v>UN</v>
          </cell>
          <cell r="D2756">
            <v>99.55</v>
          </cell>
        </row>
        <row r="2757">
          <cell r="A2757">
            <v>36320</v>
          </cell>
          <cell r="B2757" t="str">
            <v>LUVA SIMPLES PPR, F/F, SOLDAVEL, DN 20 MM, PARA AGUA QUENTE PREDIAL</v>
          </cell>
          <cell r="C2757" t="str">
            <v>UN</v>
          </cell>
          <cell r="D2757">
            <v>2.67</v>
          </cell>
        </row>
        <row r="2758">
          <cell r="A2758">
            <v>36324</v>
          </cell>
          <cell r="B2758" t="str">
            <v>LUVA SIMPLES PPR, F/F, SOLDAVEL, DN 25 MM, PARA AGUA QUENTE PREDIAL</v>
          </cell>
          <cell r="C2758" t="str">
            <v>UN</v>
          </cell>
          <cell r="D2758">
            <v>2.44</v>
          </cell>
        </row>
        <row r="2759">
          <cell r="A2759">
            <v>38441</v>
          </cell>
          <cell r="B2759" t="str">
            <v>LUVA SIMPLES PPR, F/F, SOLDAVEL, DN 32 MM, PARA AGUA QUENTE PREDIAL</v>
          </cell>
          <cell r="C2759" t="str">
            <v>UN</v>
          </cell>
          <cell r="D2759">
            <v>4.37</v>
          </cell>
        </row>
        <row r="2760">
          <cell r="A2760">
            <v>38442</v>
          </cell>
          <cell r="B2760" t="str">
            <v>LUVA SIMPLES PPR, F/F, SOLDAVEL, DN 40 MM, PARA AGUA QUENTE PREDIAL</v>
          </cell>
          <cell r="C2760" t="str">
            <v>UN</v>
          </cell>
          <cell r="D2760">
            <v>12.44</v>
          </cell>
        </row>
        <row r="2761">
          <cell r="A2761">
            <v>38443</v>
          </cell>
          <cell r="B2761" t="str">
            <v>LUVA SIMPLES PPR, F/F, SOLDAVEL, DN 50 MM, PARA AGUA QUENTE PREDIAL</v>
          </cell>
          <cell r="C2761" t="str">
            <v>UN</v>
          </cell>
          <cell r="D2761">
            <v>15.09</v>
          </cell>
        </row>
        <row r="2762">
          <cell r="A2762">
            <v>38444</v>
          </cell>
          <cell r="B2762" t="str">
            <v>LUVA SIMPLES PPR, F/F, SOLDAVEL, DN 63 MM, PARA AGUA QUENTE PREDIAL</v>
          </cell>
          <cell r="C2762" t="str">
            <v>UN</v>
          </cell>
          <cell r="D2762">
            <v>25.34</v>
          </cell>
        </row>
        <row r="2763">
          <cell r="A2763">
            <v>38445</v>
          </cell>
          <cell r="B2763" t="str">
            <v>LUVA SIMPLES PPR, F/F, SOLDAVEL, DN 75 MM, PARA AGUA QUENTE PREDIAL</v>
          </cell>
          <cell r="C2763" t="str">
            <v>UN</v>
          </cell>
          <cell r="D2763">
            <v>47</v>
          </cell>
        </row>
        <row r="2764">
          <cell r="A2764">
            <v>38446</v>
          </cell>
          <cell r="B2764" t="str">
            <v>LUVA SIMPLES PPR, F/F, SOLDAVEL, DN 90 MM, PARA AGUA QUENTE PREDIAL</v>
          </cell>
          <cell r="C2764" t="str">
            <v>UN</v>
          </cell>
          <cell r="D2764">
            <v>76.91</v>
          </cell>
        </row>
        <row r="2765">
          <cell r="A2765">
            <v>3837</v>
          </cell>
          <cell r="B2765" t="str">
            <v>LUVA SIMPLES PVC PBA, JE, DN 100 / DE 110 MM, PARA REDE DE AGUA</v>
          </cell>
          <cell r="C2765" t="str">
            <v>UN</v>
          </cell>
          <cell r="D2765">
            <v>51.88</v>
          </cell>
        </row>
        <row r="2766">
          <cell r="A2766">
            <v>3845</v>
          </cell>
          <cell r="B2766" t="str">
            <v>LUVA SIMPLES PVC PBA, JE, DN 50 / DE 60 MM, PARA REDE DE AGUA</v>
          </cell>
          <cell r="C2766" t="str">
            <v>UN</v>
          </cell>
          <cell r="D2766">
            <v>18.95</v>
          </cell>
        </row>
        <row r="2767">
          <cell r="A2767">
            <v>11045</v>
          </cell>
          <cell r="B2767" t="str">
            <v>LUVA SIMPLES PVC PBA, JE, DN 75 / DE 85 MM, PARA REDE DE AGUA</v>
          </cell>
          <cell r="C2767" t="str">
            <v>UN</v>
          </cell>
          <cell r="D2767">
            <v>36.56</v>
          </cell>
        </row>
        <row r="2768">
          <cell r="A2768">
            <v>20170</v>
          </cell>
          <cell r="B2768" t="str">
            <v>LUVA SIMPLES, PVC SERIE R, 100 MM, PARA ESGOTO PREDIAL</v>
          </cell>
          <cell r="C2768" t="str">
            <v>UN</v>
          </cell>
          <cell r="D2768">
            <v>15.49</v>
          </cell>
        </row>
        <row r="2769">
          <cell r="A2769">
            <v>20171</v>
          </cell>
          <cell r="B2769" t="str">
            <v>LUVA SIMPLES, PVC SERIE R, 150 MM, PARA ESGOTO PREDIAL</v>
          </cell>
          <cell r="C2769" t="str">
            <v>UN</v>
          </cell>
          <cell r="D2769">
            <v>44.67</v>
          </cell>
        </row>
        <row r="2770">
          <cell r="A2770">
            <v>20167</v>
          </cell>
          <cell r="B2770" t="str">
            <v>LUVA SIMPLES, PVC SERIE R, 40 MM, PARA ESGOTO PREDIAL</v>
          </cell>
          <cell r="C2770" t="str">
            <v>UN</v>
          </cell>
          <cell r="D2770">
            <v>5.62</v>
          </cell>
        </row>
        <row r="2771">
          <cell r="A2771">
            <v>20168</v>
          </cell>
          <cell r="B2771" t="str">
            <v>LUVA SIMPLES, PVC SERIE R, 50 MM, PARA ESGOTO PREDIAL</v>
          </cell>
          <cell r="C2771" t="str">
            <v>UN</v>
          </cell>
          <cell r="D2771">
            <v>11.56</v>
          </cell>
        </row>
        <row r="2772">
          <cell r="A2772">
            <v>20169</v>
          </cell>
          <cell r="B2772" t="str">
            <v>LUVA SIMPLES, PVC SERIE R, 75 MM, PARA ESGOTO PREDIAL</v>
          </cell>
          <cell r="C2772" t="str">
            <v>UN</v>
          </cell>
          <cell r="D2772">
            <v>13.49</v>
          </cell>
        </row>
        <row r="2773">
          <cell r="A2773">
            <v>3899</v>
          </cell>
          <cell r="B2773" t="str">
            <v>LUVA SIMPLES, PVC, SOLDAVEL, DN 100 MM, SERIE NORMAL, PARA ESGOTO PREDIAL</v>
          </cell>
          <cell r="C2773" t="str">
            <v>UN</v>
          </cell>
          <cell r="D2773">
            <v>7.48</v>
          </cell>
        </row>
        <row r="2774">
          <cell r="A2774">
            <v>38676</v>
          </cell>
          <cell r="B2774" t="str">
            <v>LUVA SIMPLES, PVC, SOLDAVEL, DN 150 MM, SERIE NORMAL, PARA ESGOTO PREDIAL</v>
          </cell>
          <cell r="C2774" t="str">
            <v>UN</v>
          </cell>
          <cell r="D2774">
            <v>37.44</v>
          </cell>
        </row>
        <row r="2775">
          <cell r="A2775">
            <v>3897</v>
          </cell>
          <cell r="B2775" t="str">
            <v>LUVA SIMPLES, PVC, SOLDAVEL, DN 40 MM, SERIE NORMAL, PARA ESGOTO PREDIAL</v>
          </cell>
          <cell r="C2775" t="str">
            <v>UN</v>
          </cell>
          <cell r="D2775">
            <v>1.83</v>
          </cell>
        </row>
        <row r="2776">
          <cell r="A2776">
            <v>3875</v>
          </cell>
          <cell r="B2776" t="str">
            <v>LUVA SIMPLES, PVC, SOLDAVEL, DN 50 MM, SERIE NORMAL, PARA ESGOTO PREDIAL</v>
          </cell>
          <cell r="C2776" t="str">
            <v>UN</v>
          </cell>
          <cell r="D2776">
            <v>3.77</v>
          </cell>
        </row>
        <row r="2777">
          <cell r="A2777">
            <v>3898</v>
          </cell>
          <cell r="B2777" t="str">
            <v>LUVA SIMPLES, PVC, SOLDAVEL, DN 75 MM, SERIE NORMAL, PARA ESGOTO PREDIAL</v>
          </cell>
          <cell r="C2777" t="str">
            <v>UN</v>
          </cell>
          <cell r="D2777">
            <v>7.66</v>
          </cell>
        </row>
        <row r="2778">
          <cell r="A2778">
            <v>3855</v>
          </cell>
          <cell r="B2778" t="str">
            <v>LUVA SOLDAVEL COM BUCHA DE LATAO, PVC, 20 MM X 1/2"</v>
          </cell>
          <cell r="C2778" t="str">
            <v>UN</v>
          </cell>
          <cell r="D2778">
            <v>6.07</v>
          </cell>
        </row>
        <row r="2779">
          <cell r="A2779">
            <v>3874</v>
          </cell>
          <cell r="B2779" t="str">
            <v>LUVA SOLDAVEL COM BUCHA DE LATAO, PVC, 25 MM X 1/2"</v>
          </cell>
          <cell r="C2779" t="str">
            <v>UN</v>
          </cell>
          <cell r="D2779">
            <v>7.03</v>
          </cell>
        </row>
        <row r="2780">
          <cell r="A2780">
            <v>3870</v>
          </cell>
          <cell r="B2780" t="str">
            <v>LUVA SOLDAVEL COM BUCHA DE LATAO, PVC, 25 MM X 3/4"</v>
          </cell>
          <cell r="C2780" t="str">
            <v>UN</v>
          </cell>
          <cell r="D2780">
            <v>7.72</v>
          </cell>
        </row>
        <row r="2781">
          <cell r="A2781">
            <v>38678</v>
          </cell>
          <cell r="B2781" t="str">
            <v>LUVA SOLDAVEL COM BUCHA DE LATAO, PVC, 32 MM X 1"</v>
          </cell>
          <cell r="C2781" t="str">
            <v>UN</v>
          </cell>
          <cell r="D2781">
            <v>20.420000000000002</v>
          </cell>
        </row>
        <row r="2782">
          <cell r="A2782">
            <v>3859</v>
          </cell>
          <cell r="B2782" t="str">
            <v>LUVA SOLDAVEL COM ROSCA, PVC, 20 MM X 1/2", PARA AGUA FRIA PREDIAL</v>
          </cell>
          <cell r="C2782" t="str">
            <v>UN</v>
          </cell>
          <cell r="D2782">
            <v>1.55</v>
          </cell>
        </row>
        <row r="2783">
          <cell r="A2783">
            <v>3856</v>
          </cell>
          <cell r="B2783" t="str">
            <v>LUVA SOLDAVEL COM ROSCA, PVC, 25 MM X 1/2", PARA AGUA FRIA PREDIAL</v>
          </cell>
          <cell r="C2783" t="str">
            <v>UN</v>
          </cell>
          <cell r="D2783">
            <v>2.16</v>
          </cell>
        </row>
        <row r="2784">
          <cell r="A2784">
            <v>3906</v>
          </cell>
          <cell r="B2784" t="str">
            <v>LUVA SOLDAVEL COM ROSCA, PVC, 25 MM X 3/4", PARA AGUA FRIA PREDIAL</v>
          </cell>
          <cell r="C2784" t="str">
            <v>UN</v>
          </cell>
          <cell r="D2784">
            <v>1.78</v>
          </cell>
        </row>
        <row r="2785">
          <cell r="A2785">
            <v>3860</v>
          </cell>
          <cell r="B2785" t="str">
            <v>LUVA SOLDAVEL COM ROSCA, PVC, 32 MM X 1", PARA AGUA FRIA PREDIAL</v>
          </cell>
          <cell r="C2785" t="str">
            <v>UN</v>
          </cell>
          <cell r="D2785">
            <v>5.29</v>
          </cell>
        </row>
        <row r="2786">
          <cell r="A2786">
            <v>3905</v>
          </cell>
          <cell r="B2786" t="str">
            <v>LUVA SOLDAVEL COM ROSCA, PVC, 40 MM X 1 1/4", PARA AGUA FRIA PREDIAL</v>
          </cell>
          <cell r="C2786" t="str">
            <v>UN</v>
          </cell>
          <cell r="D2786">
            <v>12.13</v>
          </cell>
        </row>
        <row r="2787">
          <cell r="A2787">
            <v>3871</v>
          </cell>
          <cell r="B2787" t="str">
            <v>LUVA SOLDAVEL COM ROSCA, PVC, 50 MM X 1 1/2", PARA AGUA FRIA PREDIAL</v>
          </cell>
          <cell r="C2787" t="str">
            <v>UN</v>
          </cell>
          <cell r="D2787">
            <v>21.47</v>
          </cell>
        </row>
        <row r="2788">
          <cell r="A2788">
            <v>37427</v>
          </cell>
          <cell r="B2788" t="str">
            <v>LUVA, PEAD PE 100, DE 125 MM, PARA ELETROFUSAO</v>
          </cell>
          <cell r="C2788" t="str">
            <v>UN</v>
          </cell>
          <cell r="D2788">
            <v>64.819999999999993</v>
          </cell>
        </row>
        <row r="2789">
          <cell r="A2789">
            <v>37424</v>
          </cell>
          <cell r="B2789" t="str">
            <v>LUVA, PEAD PE 100, DE 20 MM, PARA ELETROFUSAO</v>
          </cell>
          <cell r="C2789" t="str">
            <v>UN</v>
          </cell>
          <cell r="D2789">
            <v>12.49</v>
          </cell>
        </row>
        <row r="2790">
          <cell r="A2790">
            <v>37428</v>
          </cell>
          <cell r="B2790" t="str">
            <v>LUVA, PEAD PE 100, DE 200 MM, PARA ELETROFUSAO</v>
          </cell>
          <cell r="C2790" t="str">
            <v>UN</v>
          </cell>
          <cell r="D2790">
            <v>223.39</v>
          </cell>
        </row>
        <row r="2791">
          <cell r="A2791">
            <v>37425</v>
          </cell>
          <cell r="B2791" t="str">
            <v>LUVA, PEAD PE 100, DE 32 MM, PARA ELETROFUSAO</v>
          </cell>
          <cell r="C2791" t="str">
            <v>UN</v>
          </cell>
          <cell r="D2791">
            <v>13.46</v>
          </cell>
        </row>
        <row r="2792">
          <cell r="A2792">
            <v>37429</v>
          </cell>
          <cell r="B2792" t="str">
            <v>LUVA, PEAD PE 100, DE 400 MM, PARA ELETROFUSAO</v>
          </cell>
          <cell r="C2792" t="str">
            <v>UN</v>
          </cell>
          <cell r="D2792">
            <v>2824.89</v>
          </cell>
        </row>
        <row r="2793">
          <cell r="A2793">
            <v>37426</v>
          </cell>
          <cell r="B2793" t="str">
            <v>LUVA, PEAD PE 100, DE 63 MM, PARA ELETROFUSAO</v>
          </cell>
          <cell r="C2793" t="str">
            <v>UN</v>
          </cell>
          <cell r="D2793">
            <v>27.17</v>
          </cell>
        </row>
        <row r="2794">
          <cell r="A2794">
            <v>39292</v>
          </cell>
          <cell r="B2794" t="str">
            <v>LUVA/UNIAO DE REDUCAO METALICA, PARA CONEXAO COM ANEL DESLIZANTE, DN 20 X 16 MM, EM TUBO PEX PARA INST. AGUA QUENTE/FRIA</v>
          </cell>
          <cell r="C2794" t="str">
            <v>UN</v>
          </cell>
          <cell r="D2794">
            <v>8.86</v>
          </cell>
        </row>
        <row r="2795">
          <cell r="A2795">
            <v>39293</v>
          </cell>
          <cell r="B2795" t="str">
            <v>LUVA/UNIAO DE REDUCAO METALICA, PARA CONEXAO COM ANEL DESLIZANTE, DN 25 X 16 MM, EM TUBO PEX PARA INST. AGUA QUENTE/FRIA</v>
          </cell>
          <cell r="C2795" t="str">
            <v>UN</v>
          </cell>
          <cell r="D2795">
            <v>13.77</v>
          </cell>
        </row>
        <row r="2796">
          <cell r="A2796">
            <v>39294</v>
          </cell>
          <cell r="B2796" t="str">
            <v>LUVA/UNIAO DE REDUCAO METALICA, PARA CONEXAO COM ANEL DESLIZANTE, DN 25 X 20 MM, EM TUBO PEX PARA INST. AGUA QUENTE/FRIA</v>
          </cell>
          <cell r="C2796" t="str">
            <v>UN</v>
          </cell>
          <cell r="D2796">
            <v>14.72</v>
          </cell>
        </row>
        <row r="2797">
          <cell r="A2797">
            <v>39295</v>
          </cell>
          <cell r="B2797" t="str">
            <v>LUVA/UNIAO DE REDUCAO METALICA, PARA CONEXAO COM ANEL DESLIZANTE, DN 32 X 25 MM, EM TUBO PEX PARA INST. AGUA QUENTE/FRIA</v>
          </cell>
          <cell r="C2797" t="str">
            <v>UN</v>
          </cell>
          <cell r="D2797">
            <v>20.239999999999998</v>
          </cell>
        </row>
        <row r="2798">
          <cell r="A2798">
            <v>39312</v>
          </cell>
          <cell r="B2798" t="str">
            <v>LUVA/UNIAO DE REDUCAO, PLASTICA, PARA CONEXAO COM CRIMPAGEM, DN 20 X 16 MM, EM TUBO PEX PARA INST. AGUA QUENTE/FRIA</v>
          </cell>
          <cell r="C2798" t="str">
            <v>UN</v>
          </cell>
          <cell r="D2798">
            <v>13.59</v>
          </cell>
        </row>
        <row r="2799">
          <cell r="A2799">
            <v>39313</v>
          </cell>
          <cell r="B2799" t="str">
            <v>LUVA/UNIAO DE REDUCAO, PLASTICA, PARA CONEXAO COM CRIMPAGEM, DN 25 X 16 MM, EM TUBO PEX PARA INST. AGUA QUENTE/FRIA</v>
          </cell>
          <cell r="C2799" t="str">
            <v>UN</v>
          </cell>
          <cell r="D2799">
            <v>18.25</v>
          </cell>
        </row>
        <row r="2800">
          <cell r="A2800">
            <v>39314</v>
          </cell>
          <cell r="B2800" t="str">
            <v>LUVA/UNIAO DE REDUCAO, PLASTICA, PARA CONEXAO COM CRIMPAGEM, DN 32 X 25 MM, EM TUBO PEX PARA INST. AGUA QUENTE/FRIA</v>
          </cell>
          <cell r="C2800" t="str">
            <v>UN</v>
          </cell>
          <cell r="D2800">
            <v>26.85</v>
          </cell>
        </row>
        <row r="2801">
          <cell r="A2801">
            <v>39296</v>
          </cell>
          <cell r="B2801" t="str">
            <v>LUVA/UNIAO METALICA, PARA CONEXAO COM ANEL DESLIZANTE, DN 16 MM, EM TUBO PEX PARA INST. AGUA QUENTE/FRIA</v>
          </cell>
          <cell r="C2801" t="str">
            <v>UN</v>
          </cell>
          <cell r="D2801">
            <v>8.08</v>
          </cell>
        </row>
        <row r="2802">
          <cell r="A2802">
            <v>39297</v>
          </cell>
          <cell r="B2802" t="str">
            <v>LUVA/UNIAO METALICA, PARA CONEXAO COM ANEL DESLIZANTE, DN 20 MM, EM TUBO PEX PARA INST. AGUA QUENTE/FRIA</v>
          </cell>
          <cell r="C2802" t="str">
            <v>UN</v>
          </cell>
          <cell r="D2802">
            <v>10.95</v>
          </cell>
        </row>
        <row r="2803">
          <cell r="A2803">
            <v>39298</v>
          </cell>
          <cell r="B2803" t="str">
            <v>LUVA/UNIAO METALICA, PARA CONEXAO COM ANEL DESLIZANTE, DN 25 MM, EM TUBO PEX PARA INST. AGUA QUENTE/FRIA</v>
          </cell>
          <cell r="C2803" t="str">
            <v>UN</v>
          </cell>
          <cell r="D2803">
            <v>21.03</v>
          </cell>
        </row>
        <row r="2804">
          <cell r="A2804">
            <v>39299</v>
          </cell>
          <cell r="B2804" t="str">
            <v>LUVA/UNIAO METALICA, PARA CONEXAO COM ANEL DESLIZANTE, DN 32 MM, EM TUBO PEX PARA INST. AGUA QUENTE/FRIA</v>
          </cell>
          <cell r="C2804" t="str">
            <v>UN</v>
          </cell>
          <cell r="D2804">
            <v>24.92</v>
          </cell>
        </row>
        <row r="2805">
          <cell r="A2805">
            <v>39308</v>
          </cell>
          <cell r="B2805" t="str">
            <v>LUVA/UNIAO, PLASTICA, PARA CONEXAO COM CRIMPAGEM, DN 16 MM, EM TUBO PEX PARA INST. AGUA QUENTE/FRIA</v>
          </cell>
          <cell r="C2805" t="str">
            <v>UN</v>
          </cell>
          <cell r="D2805">
            <v>6.74</v>
          </cell>
        </row>
        <row r="2806">
          <cell r="A2806">
            <v>39309</v>
          </cell>
          <cell r="B2806" t="str">
            <v>LUVA/UNIAO, PLASTICA, PARA CONEXAO COM CRIMPAGEM, DN 20 MM, EM TUBO PEX PARA INST. AGUA QUENTE/FRIA</v>
          </cell>
          <cell r="C2806" t="str">
            <v>UN</v>
          </cell>
          <cell r="D2806">
            <v>7.68</v>
          </cell>
        </row>
        <row r="2807">
          <cell r="A2807">
            <v>39310</v>
          </cell>
          <cell r="B2807" t="str">
            <v>LUVA/UNIAO, PLASTICA, PARA CONEXAO COM CRIMPAGEM, DN 25 MM, EM TUBO PEX PARA INST. AGUA QUENTE/FRIA</v>
          </cell>
          <cell r="C2807" t="str">
            <v>UN</v>
          </cell>
          <cell r="D2807">
            <v>14.34</v>
          </cell>
        </row>
        <row r="2808">
          <cell r="A2808">
            <v>39311</v>
          </cell>
          <cell r="B2808" t="str">
            <v>LUVA/UNIAO, PLASTICA, PARA CONEXAO COM CRIMPAGEM, DN 32 MM, EM TUBO PEX PARA INST. AGUA QUENTE/FRIA</v>
          </cell>
          <cell r="C2808" t="str">
            <v>UN</v>
          </cell>
          <cell r="D2808">
            <v>20.309999999999999</v>
          </cell>
        </row>
        <row r="2809">
          <cell r="A2809">
            <v>45261</v>
          </cell>
          <cell r="B2809" t="str">
            <v>LUVAS DE PVC, COM COMPRIMENTO DE *35* CM, FORRADAS, ACABAMENTO ASPERO ANTIDERRAPANTE NA FACE PALMAR</v>
          </cell>
          <cell r="C2809" t="str">
            <v>PAR</v>
          </cell>
          <cell r="D2809">
            <v>21.8</v>
          </cell>
        </row>
        <row r="2810">
          <cell r="A2810">
            <v>11519</v>
          </cell>
          <cell r="B2810" t="str">
            <v>MACANETA ALAVANCA RETA OCA, EM ZAMAC COM ACABAMENTO CROMADO, COMPRIMENTO APROX DE 15 CM</v>
          </cell>
          <cell r="C2810" t="str">
            <v>PAR</v>
          </cell>
          <cell r="D2810">
            <v>60.25</v>
          </cell>
        </row>
        <row r="2811">
          <cell r="A2811">
            <v>11520</v>
          </cell>
          <cell r="B2811" t="str">
            <v>MACANETA ALAVANCA, RETA SIMPLES / OCA, CROMADA, COMPRIMENTO DE 10 A 16 CM, ACABAMENTO PADRAO POPULAR - SOMENTE MACANETAS</v>
          </cell>
          <cell r="C2811" t="str">
            <v>PAR</v>
          </cell>
          <cell r="D2811">
            <v>27.85</v>
          </cell>
        </row>
        <row r="2812">
          <cell r="A2812">
            <v>11518</v>
          </cell>
          <cell r="B2812" t="str">
            <v>MACANETA BOLA, EM ZAMAC COM ACABAMENTO CROMADO, DIAMETRO DE APROX 2 1/2"</v>
          </cell>
          <cell r="C2812" t="str">
            <v>PAR</v>
          </cell>
          <cell r="D2812">
            <v>101.27</v>
          </cell>
        </row>
        <row r="2813">
          <cell r="A2813">
            <v>38473</v>
          </cell>
          <cell r="B2813" t="str">
            <v>MACARICO DE SOLDA 201 PARA EXTENSAO GLP OU ACETILENO</v>
          </cell>
          <cell r="C2813" t="str">
            <v>UN</v>
          </cell>
          <cell r="D2813">
            <v>279.17</v>
          </cell>
        </row>
        <row r="2814">
          <cell r="A2814">
            <v>4244</v>
          </cell>
          <cell r="B2814" t="str">
            <v>MACARIQUEIRO (HORISTA)</v>
          </cell>
          <cell r="C2814" t="str">
            <v>H</v>
          </cell>
          <cell r="D2814">
            <v>28.74</v>
          </cell>
        </row>
        <row r="2815">
          <cell r="A2815">
            <v>40977</v>
          </cell>
          <cell r="B2815" t="str">
            <v>MACARIQUEIRO (MENSALISTA)</v>
          </cell>
          <cell r="C2815" t="str">
            <v>MES</v>
          </cell>
          <cell r="D2815">
            <v>5037.99</v>
          </cell>
        </row>
        <row r="2816">
          <cell r="A2816">
            <v>4115</v>
          </cell>
          <cell r="B2816" t="str">
            <v>MADEIRA ROLICA TRATADA, D = 12 A 15 CM, H = 3,00 M, EM EUCALIPTO OU EQUIVALENTE DA REGIAO</v>
          </cell>
          <cell r="C2816" t="str">
            <v>M</v>
          </cell>
          <cell r="D2816">
            <v>29.31</v>
          </cell>
        </row>
        <row r="2817">
          <cell r="A2817">
            <v>4119</v>
          </cell>
          <cell r="B2817" t="str">
            <v>MADEIRA ROLICA TRATADA, D = 16 A 20 CM, H = 6,00 M, EM EUCALIPTO OU EQUIVALENTE DA REGIAO</v>
          </cell>
          <cell r="C2817" t="str">
            <v>M</v>
          </cell>
          <cell r="D2817">
            <v>59.19</v>
          </cell>
        </row>
        <row r="2818">
          <cell r="A2818">
            <v>2794</v>
          </cell>
          <cell r="B2818" t="str">
            <v>MADEIRA ROLICA TRATADA, D = 25 A 29 CM, H = 6,50 M, EM EUCALIPTO OU EQUIVALENTE DA REGIAO</v>
          </cell>
          <cell r="C2818" t="str">
            <v>M</v>
          </cell>
          <cell r="D2818">
            <v>157.02000000000001</v>
          </cell>
        </row>
        <row r="2819">
          <cell r="A2819">
            <v>2788</v>
          </cell>
          <cell r="B2819" t="str">
            <v>MADEIRA ROLICA TRATADA, D = 30 A 34 CM, H = 6,50 M, EM EUCALIPTO OU EQUIVALENTE DA REGIAO</v>
          </cell>
          <cell r="C2819" t="str">
            <v>M</v>
          </cell>
          <cell r="D2819">
            <v>228.75</v>
          </cell>
        </row>
        <row r="2820">
          <cell r="A2820">
            <v>4006</v>
          </cell>
          <cell r="B2820" t="str">
            <v>MADEIRA SERRADA EM PINUS, MISTA OU EQUIVALENTE DA REGIAO - BRUTA</v>
          </cell>
          <cell r="C2820" t="str">
            <v>M3</v>
          </cell>
          <cell r="D2820">
            <v>1832.51</v>
          </cell>
        </row>
        <row r="2821">
          <cell r="A2821">
            <v>45395</v>
          </cell>
          <cell r="B2821" t="str">
            <v>MANGOTE DE SEGURANCA EM RASPA DE COURO</v>
          </cell>
          <cell r="C2821" t="str">
            <v>PAR</v>
          </cell>
          <cell r="D2821">
            <v>33.07</v>
          </cell>
        </row>
        <row r="2822">
          <cell r="A2822">
            <v>37461</v>
          </cell>
          <cell r="B2822" t="str">
            <v>MANGUEIRA CRISTAL TRANCADA, PVC COM REFORCO, COM PRESSAO DE TRABALHO (PT) 250 LBS/POL2, DE 3/4" X *2,8* MM</v>
          </cell>
          <cell r="C2822" t="str">
            <v>M</v>
          </cell>
          <cell r="D2822">
            <v>13.76</v>
          </cell>
        </row>
        <row r="2823">
          <cell r="A2823">
            <v>37460</v>
          </cell>
          <cell r="B2823" t="str">
            <v>MANGUEIRA CRISTAL TRANCADA, PVC COM REFORCO, PRESSAO DE TRABALHO (PT) 250 LBS/POL2, DE 1" X *3,1* MM</v>
          </cell>
          <cell r="C2823" t="str">
            <v>M</v>
          </cell>
          <cell r="D2823">
            <v>24.15</v>
          </cell>
        </row>
        <row r="2824">
          <cell r="A2824">
            <v>37458</v>
          </cell>
          <cell r="B2824" t="str">
            <v>MANGUEIRA CRISTAL, LISA, PVC TRANSPARENTE, 1/2" X 2 MM</v>
          </cell>
          <cell r="C2824" t="str">
            <v>M</v>
          </cell>
          <cell r="D2824">
            <v>5.6</v>
          </cell>
        </row>
        <row r="2825">
          <cell r="A2825">
            <v>37454</v>
          </cell>
          <cell r="B2825" t="str">
            <v>MANGUEIRA CRISTAL, LISA, PVC TRANSPARENTE, 1/4" X1 MM</v>
          </cell>
          <cell r="C2825" t="str">
            <v>M</v>
          </cell>
          <cell r="D2825">
            <v>1.75</v>
          </cell>
        </row>
        <row r="2826">
          <cell r="A2826">
            <v>37455</v>
          </cell>
          <cell r="B2826" t="str">
            <v>MANGUEIRA CRISTAL, LISA, PVC TRANSPARENTE, 1/4" X1,5 MM</v>
          </cell>
          <cell r="C2826" t="str">
            <v>M</v>
          </cell>
          <cell r="D2826">
            <v>2.92</v>
          </cell>
        </row>
        <row r="2827">
          <cell r="A2827">
            <v>37459</v>
          </cell>
          <cell r="B2827" t="str">
            <v>MANGUEIRA CRISTAL, LISA, PVC TRANSPARENTE, 3/4" X 2 MM</v>
          </cell>
          <cell r="C2827" t="str">
            <v>M</v>
          </cell>
          <cell r="D2827">
            <v>9.33</v>
          </cell>
        </row>
        <row r="2828">
          <cell r="A2828">
            <v>37457</v>
          </cell>
          <cell r="B2828" t="str">
            <v>MANGUEIRA CRISTAL, LISA, PVC TRANSPARENTE, 3/8" X 1,5 MM</v>
          </cell>
          <cell r="C2828" t="str">
            <v>M</v>
          </cell>
          <cell r="D2828">
            <v>3.21</v>
          </cell>
        </row>
        <row r="2829">
          <cell r="A2829">
            <v>37456</v>
          </cell>
          <cell r="B2829" t="str">
            <v>MANGUEIRA CRISTAL, LISA, PVC TRANSPARENTE, 5/16" X 1 MM</v>
          </cell>
          <cell r="C2829" t="str">
            <v>M</v>
          </cell>
          <cell r="D2829">
            <v>2.2000000000000002</v>
          </cell>
        </row>
        <row r="2830">
          <cell r="A2830">
            <v>21029</v>
          </cell>
          <cell r="B2830" t="str">
            <v>MANGUEIRA DE INCENDIO, TIPO 1, DE 1 1/2", COMPRIMENTO = 15 M, TECIDO EM FIO DE POLIESTER E TUBO INTERNO EM BORRACHA SINTETICA, COM UNIOES ENGATE RAPIDO</v>
          </cell>
          <cell r="C2830" t="str">
            <v>UN</v>
          </cell>
          <cell r="D2830">
            <v>355.42</v>
          </cell>
        </row>
        <row r="2831">
          <cell r="A2831">
            <v>21030</v>
          </cell>
          <cell r="B2831" t="str">
            <v>MANGUEIRA DE INCENDIO, TIPO 1, DE 1 1/2", COMPRIMENTO = 20 M, TECIDO EM FIO DE POLIESTER E TUBO INTERNO EM BORRACHA SINTETICA, COM UNIOES ENGATE RAPIDO</v>
          </cell>
          <cell r="C2831" t="str">
            <v>UN</v>
          </cell>
          <cell r="D2831">
            <v>438.11</v>
          </cell>
        </row>
        <row r="2832">
          <cell r="A2832">
            <v>21031</v>
          </cell>
          <cell r="B2832" t="str">
            <v>MANGUEIRA DE INCENDIO, TIPO 1, DE 1 1/2", COMPRIMENTO = 25 M, TECIDO EM FIO DE POLIESTER E TUBO INTERNO EM BORRACHA SINTETICA, COM UNIOES ENGATE RAPIDO</v>
          </cell>
          <cell r="C2832" t="str">
            <v>UN</v>
          </cell>
          <cell r="D2832">
            <v>545.44000000000005</v>
          </cell>
        </row>
        <row r="2833">
          <cell r="A2833">
            <v>21032</v>
          </cell>
          <cell r="B2833" t="str">
            <v>MANGUEIRA DE INCENDIO, TIPO 1, DE 1 1/2", COMPRIMENTO = 30 M, TECIDO EM FIO DE POLIESTER E TUBO INTERNO EM BORRACHA SINTETICA, COM UNIOES ENGATE RAPIDO</v>
          </cell>
          <cell r="C2833" t="str">
            <v>UN</v>
          </cell>
          <cell r="D2833">
            <v>582.39</v>
          </cell>
        </row>
        <row r="2834">
          <cell r="A2834">
            <v>37527</v>
          </cell>
          <cell r="B2834" t="str">
            <v>MANGUEIRA DE INCENDIO, TIPO 2, DE 1 1/2", COMPRIMENTO = 15 M, TECIDO EM FIO DE POLIESTER E TUBO INTERNO EM BORRACHA SINTETICA, COM UNIOES ENGATE RAPIDO</v>
          </cell>
          <cell r="C2834" t="str">
            <v>UN</v>
          </cell>
          <cell r="D2834">
            <v>526.09</v>
          </cell>
        </row>
        <row r="2835">
          <cell r="A2835">
            <v>37528</v>
          </cell>
          <cell r="B2835" t="str">
            <v>MANGUEIRA DE INCENDIO, TIPO 2, DE 1 1/2", COMPRIMENTO = 20 M, TECIDO EM FIO DE POLIESTER E TUBO INTERNO EM BORRACHA SINTETICA, COM UNIOES</v>
          </cell>
          <cell r="C2835" t="str">
            <v>UN</v>
          </cell>
          <cell r="D2835">
            <v>627.26</v>
          </cell>
        </row>
        <row r="2836">
          <cell r="A2836">
            <v>37529</v>
          </cell>
          <cell r="B2836" t="str">
            <v>MANGUEIRA DE INCENDIO, TIPO 2, DE 1 1/2", COMPRIMENTO = 25 M, TECIDO EM FIO DE POLIESTER E TUBO INTERNO EM BORRACHA SINTETICA, COM UNIOES</v>
          </cell>
          <cell r="C2836" t="str">
            <v>UN</v>
          </cell>
          <cell r="D2836">
            <v>633.41999999999996</v>
          </cell>
        </row>
        <row r="2837">
          <cell r="A2837">
            <v>37530</v>
          </cell>
          <cell r="B2837" t="str">
            <v>MANGUEIRA DE INCENDIO, TIPO 2, DE 1 1/2", COMPRIMENTO = 30 M, TECIDO EM FIO DE POLIESTER E TUBO INTERNO EM BORRACHA SINTETICA, COM UNIOES</v>
          </cell>
          <cell r="C2837" t="str">
            <v>UN</v>
          </cell>
          <cell r="D2837">
            <v>826.96</v>
          </cell>
        </row>
        <row r="2838">
          <cell r="A2838">
            <v>21034</v>
          </cell>
          <cell r="B2838" t="str">
            <v>MANGUEIRA DE INCENDIO, TIPO 2, DE 2 1/2", COMPRIMENTO = 15 M, TECIDO EM FIO DE POLIESTER E TUBO INTERNO EM BORRACHA SINTETICA, COM UNIOES ENGATE RAPIDO</v>
          </cell>
          <cell r="C2838" t="str">
            <v>UN</v>
          </cell>
          <cell r="D2838">
            <v>705.56</v>
          </cell>
        </row>
        <row r="2839">
          <cell r="A2839">
            <v>37531</v>
          </cell>
          <cell r="B2839" t="str">
            <v>MANGUEIRA DE INCENDIO, TIPO 2, DE 2 1/2", COMPRIMENTO = 20 M, TECIDO EM FIO DE POLIESTER E TUBO INTERNO EM BORRACHA SINTETICA, COM UNIOES</v>
          </cell>
          <cell r="C2839" t="str">
            <v>UN</v>
          </cell>
          <cell r="D2839">
            <v>888.55</v>
          </cell>
        </row>
        <row r="2840">
          <cell r="A2840">
            <v>21036</v>
          </cell>
          <cell r="B2840" t="str">
            <v>MANGUEIRA DE INCENDIO, TIPO 2, DE 2 1/2", COMPRIMENTO = 25 M, TECIDO EM FIO DE POLIESTER E TUBO INTERNO EM BORRACHA SINTETICA, COM UNIOES ENGATE RAPIDO</v>
          </cell>
          <cell r="C2840" t="str">
            <v>UN</v>
          </cell>
          <cell r="D2840">
            <v>1080.33</v>
          </cell>
        </row>
        <row r="2841">
          <cell r="A2841">
            <v>21037</v>
          </cell>
          <cell r="B2841" t="str">
            <v>MANGUEIRA DE INCENDIO, TIPO 2, DE 2 1/2", COMPRIMENTO = 30 M, TECIDO EM FIO DE POLIESTER E TUBO INTERNO EM BORRACHA SINTETICA, COM UNIOES ENGATE RAPIDO</v>
          </cell>
          <cell r="C2841" t="str">
            <v>UN</v>
          </cell>
          <cell r="D2841">
            <v>1231.6500000000001</v>
          </cell>
        </row>
        <row r="2842">
          <cell r="A2842">
            <v>20185</v>
          </cell>
          <cell r="B2842" t="str">
            <v>MANGUEIRA DE PVC FLEXIVEL, TIPO FLAT/ACHATADA, D = 1 1/2" (40 MM), PARA CONDUCAO DE AGUA, SERVICOS LEVES E MEDIOS</v>
          </cell>
          <cell r="C2842" t="str">
            <v>M</v>
          </cell>
          <cell r="D2842">
            <v>14.84</v>
          </cell>
        </row>
        <row r="2843">
          <cell r="A2843">
            <v>44909</v>
          </cell>
          <cell r="B2843" t="str">
            <v>MANGUEIRA FLEXIVEL TRANSPARENTE COM ESPIRAL AZUL, EM PVC, DIAM. 1" (25 MM), PARA SERVICOS LEVES DE SUCCAO E DESCARGA</v>
          </cell>
          <cell r="C2843" t="str">
            <v>M</v>
          </cell>
          <cell r="D2843">
            <v>16.73</v>
          </cell>
        </row>
        <row r="2844">
          <cell r="A2844">
            <v>44115</v>
          </cell>
          <cell r="B2844" t="str">
            <v>MANGUEIRA FLEXIVEL TRANSPARENTE COM ESPIRAL AZUL, EM PVC, DIAM. 2" (50 MM), PARA SERVICOS LEVES DE SUCCAO E DESCARGA</v>
          </cell>
          <cell r="C2844" t="str">
            <v>M</v>
          </cell>
          <cell r="D2844">
            <v>30.77</v>
          </cell>
        </row>
        <row r="2845">
          <cell r="A2845">
            <v>44333</v>
          </cell>
          <cell r="B2845" t="str">
            <v>MANGUEIRA FLEXIVEL TRANSPARENTE COM ESPIRAL AZUL, EM PVC, DIAM. 4" (100 MM), PARA SERVICOS LEVES DE SUCCAO E DESCARGA</v>
          </cell>
          <cell r="C2845" t="str">
            <v>M</v>
          </cell>
          <cell r="D2845">
            <v>101.08</v>
          </cell>
        </row>
        <row r="2846">
          <cell r="A2846">
            <v>44907</v>
          </cell>
          <cell r="B2846" t="str">
            <v>MANGUEIRA PARA AR E AGUA DE PVC/BORRACHA, PRESSAO 300 PSI, DIAMETRO DE 1 POLEGADA</v>
          </cell>
          <cell r="C2846" t="str">
            <v>M</v>
          </cell>
          <cell r="D2846">
            <v>17.73</v>
          </cell>
        </row>
        <row r="2847">
          <cell r="A2847">
            <v>20260</v>
          </cell>
          <cell r="B2847" t="str">
            <v>MANGUEIRA PARA GAS - GLP, PVC, TRANCADA, DIAMETRO DE 3/8", COMPRIMENTO DE 1M (NORMATIZADA)</v>
          </cell>
          <cell r="C2847" t="str">
            <v>UN</v>
          </cell>
          <cell r="D2847">
            <v>16.260000000000002</v>
          </cell>
        </row>
        <row r="2848">
          <cell r="A2848">
            <v>37515</v>
          </cell>
          <cell r="B2848" t="str">
            <v>MANIPULADOR TELESCOPICO, POTENCIA DE 85 HP, CAPACIDADE DE CARGA DE 3.500 KG, ALTURA MAXIMA DE ELEVACAO DE 12,3 M</v>
          </cell>
          <cell r="C2848" t="str">
            <v>UN</v>
          </cell>
          <cell r="D2848">
            <v>605274.81999999995</v>
          </cell>
        </row>
        <row r="2849">
          <cell r="A2849">
            <v>12899</v>
          </cell>
          <cell r="B2849" t="str">
            <v>MANOMETRO COM CAIXA EM ACO PINTADO, ESCALA *10* KGF/CM2 (*10* BAR), DIAMETRO NOMINAL DE *63* MM, CONEXAO DE 1/4"</v>
          </cell>
          <cell r="C2849" t="str">
            <v>UN</v>
          </cell>
          <cell r="D2849">
            <v>127.97</v>
          </cell>
        </row>
        <row r="2850">
          <cell r="A2850">
            <v>12898</v>
          </cell>
          <cell r="B2850" t="str">
            <v>MANOMETRO COM CAIXA EM ACO PINTADO, ESCALA *10* KGF/CM2 (*10* BAR), DIAMETRO NOMINAL DE 100 MM, CONEXAO DE 1/2"</v>
          </cell>
          <cell r="C2850" t="str">
            <v>UN</v>
          </cell>
          <cell r="D2850">
            <v>203</v>
          </cell>
        </row>
        <row r="2851">
          <cell r="A2851">
            <v>39699</v>
          </cell>
          <cell r="B2851" t="str">
            <v>MANTA / LENCOL DE BORRACHA, SBR, ANTIRRUIDO, E = 5 MM</v>
          </cell>
          <cell r="C2851" t="str">
            <v>M2</v>
          </cell>
          <cell r="D2851">
            <v>16.309999999999999</v>
          </cell>
        </row>
        <row r="2852">
          <cell r="A2852">
            <v>39696</v>
          </cell>
          <cell r="B2852" t="str">
            <v>MANTA ALUMINIZADA 1 FACE PARA SUBCOBERTURA, E = *1* MM</v>
          </cell>
          <cell r="C2852" t="str">
            <v>M2</v>
          </cell>
          <cell r="D2852">
            <v>6.43</v>
          </cell>
        </row>
        <row r="2853">
          <cell r="A2853">
            <v>42528</v>
          </cell>
          <cell r="B2853" t="str">
            <v>MANTA ALUMINIZADA NAS DUAS FACES, PARA SUBCOBERTURA, E = *2* MM</v>
          </cell>
          <cell r="C2853" t="str">
            <v>M2</v>
          </cell>
          <cell r="D2853">
            <v>9.14</v>
          </cell>
        </row>
        <row r="2854">
          <cell r="A2854">
            <v>39700</v>
          </cell>
          <cell r="B2854" t="str">
            <v>MANTA ANTIRRUIDO DE POLIESTER (PET) PARA CONTRAPISO E = *8* MM</v>
          </cell>
          <cell r="C2854" t="str">
            <v>M2</v>
          </cell>
          <cell r="D2854">
            <v>27.37</v>
          </cell>
        </row>
        <row r="2855">
          <cell r="A2855">
            <v>4014</v>
          </cell>
          <cell r="B2855" t="str">
            <v>MANTA ASFALTICA ELASTOMERICA EM POLIESTER 3 MM, TIPO III, CLASSE B, ACABAMENTO PP (NBR 9952)</v>
          </cell>
          <cell r="C2855" t="str">
            <v>M2</v>
          </cell>
          <cell r="D2855">
            <v>56.35</v>
          </cell>
        </row>
        <row r="2856">
          <cell r="A2856">
            <v>4015</v>
          </cell>
          <cell r="B2856" t="str">
            <v>MANTA ASFALTICA ELASTOMERICA EM POLIESTER 4 MM, TIPO III, CLASSE B, ACABAMENTO PP (NBR 9952)</v>
          </cell>
          <cell r="C2856" t="str">
            <v>M2</v>
          </cell>
          <cell r="D2856">
            <v>69.2</v>
          </cell>
        </row>
        <row r="2857">
          <cell r="A2857">
            <v>4017</v>
          </cell>
          <cell r="B2857" t="str">
            <v>MANTA ASFALTICA ELASTOMERICA EM POLIESTER 5 MM, TIPO III, CLASSE B, ACABAMENTO PP (NBR 9952)</v>
          </cell>
          <cell r="C2857" t="str">
            <v>M2</v>
          </cell>
          <cell r="D2857">
            <v>100.69</v>
          </cell>
        </row>
        <row r="2858">
          <cell r="A2858">
            <v>11621</v>
          </cell>
          <cell r="B2858" t="str">
            <v>MANTA ASFALTICA ELASTOMERICA EM POLIESTER ALUMINIZADA 3 MM, TIPO III, CLASSE B (NBR 9952)</v>
          </cell>
          <cell r="C2858" t="str">
            <v>M2</v>
          </cell>
          <cell r="D2858">
            <v>54.46</v>
          </cell>
        </row>
        <row r="2859">
          <cell r="A2859">
            <v>4016</v>
          </cell>
          <cell r="B2859" t="str">
            <v>MANTA ASFALTICA ELASTOMERICA TIPO GLASS 3 MM, TIPO II, CLASSE C, ACABAMENTO PP (NBR 9952)</v>
          </cell>
          <cell r="C2859" t="str">
            <v>M2</v>
          </cell>
          <cell r="D2859">
            <v>39.770000000000003</v>
          </cell>
        </row>
        <row r="2860">
          <cell r="A2860">
            <v>38544</v>
          </cell>
          <cell r="B2860" t="str">
            <v>MANTA DE POLIETILENO EXPANDIDO (PEBD) ANTICHAMAS, E = 8 MM</v>
          </cell>
          <cell r="C2860" t="str">
            <v>M2</v>
          </cell>
          <cell r="D2860">
            <v>10.199999999999999</v>
          </cell>
        </row>
        <row r="2861">
          <cell r="A2861">
            <v>38545</v>
          </cell>
          <cell r="B2861" t="str">
            <v>MANTA DE POLIETILENO EXPANDIDO (PEBD), E = 5 MM</v>
          </cell>
          <cell r="C2861" t="str">
            <v>M2</v>
          </cell>
          <cell r="D2861">
            <v>6.56</v>
          </cell>
        </row>
        <row r="2862">
          <cell r="A2862">
            <v>42527</v>
          </cell>
          <cell r="B2862" t="str">
            <v>MANTA DE POLIETILENO EXPANDIDO, COM 1 FACE METALIZADA PARA SUBCOBERTURA, E = *5* MM</v>
          </cell>
          <cell r="C2862" t="str">
            <v>M2</v>
          </cell>
          <cell r="D2862">
            <v>24.16</v>
          </cell>
        </row>
        <row r="2863">
          <cell r="A2863">
            <v>39323</v>
          </cell>
          <cell r="B2863" t="str">
            <v>MANTA GEOTEXTIL TECIDO DE LAMINETES DE POLIPROPILENO, RESISTENCIA A TRACAO = *25* KN/M</v>
          </cell>
          <cell r="C2863" t="str">
            <v>M2</v>
          </cell>
          <cell r="D2863">
            <v>25.02</v>
          </cell>
        </row>
        <row r="2864">
          <cell r="A2864">
            <v>626</v>
          </cell>
          <cell r="B2864" t="str">
            <v>MANTA LIQUIDA DE BASE ASFALTICA MODIFICADA COM A ADICAO DE ELASTOMEROS DILUIDOS EM SOLVENTE ORGANICO, APLICACAO A FRIO (MEMBRANA DE EMULSAO ASFALTICA PARA IMPERMEABILIZACAO FLEXIVEL)</v>
          </cell>
          <cell r="C2864" t="str">
            <v>KG</v>
          </cell>
          <cell r="D2864">
            <v>17.77</v>
          </cell>
        </row>
        <row r="2865">
          <cell r="A2865">
            <v>44504</v>
          </cell>
          <cell r="B2865" t="str">
            <v>MANTA TERMOPLASTICA, PEAD, GEOMEMBRANA LISA, E = 0,50 MM (NBR 15352)</v>
          </cell>
          <cell r="C2865" t="str">
            <v>M2</v>
          </cell>
          <cell r="D2865">
            <v>14.26</v>
          </cell>
        </row>
        <row r="2866">
          <cell r="A2866">
            <v>44505</v>
          </cell>
          <cell r="B2866" t="str">
            <v>MANTA TERMOPLASTICA, PEAD, GEOMEMBRANA LISA, E = 0,75 MM (NBR 15352)</v>
          </cell>
          <cell r="C2866" t="str">
            <v>M2</v>
          </cell>
          <cell r="D2866">
            <v>21.51</v>
          </cell>
        </row>
        <row r="2867">
          <cell r="A2867">
            <v>44506</v>
          </cell>
          <cell r="B2867" t="str">
            <v>MANTA TERMOPLASTICA, PEAD, GEOMEMBRANA LISA, E = 0,80 MM (NBR 15352)</v>
          </cell>
          <cell r="C2867" t="str">
            <v>M2</v>
          </cell>
          <cell r="D2867">
            <v>22.83</v>
          </cell>
        </row>
        <row r="2868">
          <cell r="A2868">
            <v>44507</v>
          </cell>
          <cell r="B2868" t="str">
            <v>MANTA TERMOPLASTICA, PEAD, GEOMEMBRANA LISA, E = 1,00 MM (NBR 15352)</v>
          </cell>
          <cell r="C2868" t="str">
            <v>M2</v>
          </cell>
          <cell r="D2868">
            <v>28.54</v>
          </cell>
        </row>
        <row r="2869">
          <cell r="A2869">
            <v>44508</v>
          </cell>
          <cell r="B2869" t="str">
            <v>MANTA TERMOPLASTICA, PEAD, GEOMEMBRANA LISA, E = 1,50 MM (NBR 15352)</v>
          </cell>
          <cell r="C2869" t="str">
            <v>M2</v>
          </cell>
          <cell r="D2869">
            <v>42.8</v>
          </cell>
        </row>
        <row r="2870">
          <cell r="A2870">
            <v>44509</v>
          </cell>
          <cell r="B2870" t="str">
            <v>MANTA TERMOPLASTICA, PEAD, GEOMEMBRANA LISA, E = 2,00 MM (NBR 15352)</v>
          </cell>
          <cell r="C2870" t="str">
            <v>M2</v>
          </cell>
          <cell r="D2870">
            <v>57.34</v>
          </cell>
        </row>
        <row r="2871">
          <cell r="A2871">
            <v>44510</v>
          </cell>
          <cell r="B2871" t="str">
            <v>MANTA TERMOPLASTICA, PEAD, GEOMEMBRANA LISA, E = 2,50 MM (NBR 15352)</v>
          </cell>
          <cell r="C2871" t="str">
            <v>M2</v>
          </cell>
          <cell r="D2871">
            <v>71.2</v>
          </cell>
        </row>
        <row r="2872">
          <cell r="A2872">
            <v>44512</v>
          </cell>
          <cell r="B2872" t="str">
            <v>MANTA TERMOPLASTICA, PEAD, GEOMEMBRANA TEXTURIZADA EM AMBAS AS FACES, E = 0,50 MM (NBR 15352)</v>
          </cell>
          <cell r="C2872" t="str">
            <v>M2</v>
          </cell>
          <cell r="D2872">
            <v>15.89</v>
          </cell>
        </row>
        <row r="2873">
          <cell r="A2873">
            <v>44513</v>
          </cell>
          <cell r="B2873" t="str">
            <v>MANTA TERMOPLASTICA, PEAD, GEOMEMBRANA TEXTURIZADA EM AMBAS AS FACES, E = 0,75 MM (NBR 15352)</v>
          </cell>
          <cell r="C2873" t="str">
            <v>M2</v>
          </cell>
          <cell r="D2873">
            <v>22.43</v>
          </cell>
        </row>
        <row r="2874">
          <cell r="A2874">
            <v>44514</v>
          </cell>
          <cell r="B2874" t="str">
            <v>MANTA TERMOPLASTICA, PEAD, GEOMEMBRANA TEXTURIZADA EM AMBAS AS FACES, E = 0,80 MM (NBR 15352)</v>
          </cell>
          <cell r="C2874" t="str">
            <v>M2</v>
          </cell>
          <cell r="D2874">
            <v>25.43</v>
          </cell>
        </row>
        <row r="2875">
          <cell r="A2875">
            <v>44515</v>
          </cell>
          <cell r="B2875" t="str">
            <v>MANTA TERMOPLASTICA, PEAD, GEOMEMBRANA TEXTURIZADA EM AMBAS AS FACES, E = 1,00 MM (NBR 15352)</v>
          </cell>
          <cell r="C2875" t="str">
            <v>M2</v>
          </cell>
          <cell r="D2875">
            <v>31.22</v>
          </cell>
        </row>
        <row r="2876">
          <cell r="A2876">
            <v>44511</v>
          </cell>
          <cell r="B2876" t="str">
            <v>MANTA TERMOPLASTICA, PEAD, GEOMEMBRANA TEXTURIZADA EM AMBAS AS FACES, E = 1,50 MM (NBR 15352)</v>
          </cell>
          <cell r="C2876" t="str">
            <v>M2</v>
          </cell>
          <cell r="D2876">
            <v>46.22</v>
          </cell>
        </row>
        <row r="2877">
          <cell r="A2877">
            <v>44516</v>
          </cell>
          <cell r="B2877" t="str">
            <v>MANTA TERMOPLASTICA, PEAD, GEOMEMBRANA TEXTURIZADA EM AMBAS AS FACES, E = 2,00 MM (NBR 15352)</v>
          </cell>
          <cell r="C2877" t="str">
            <v>M2</v>
          </cell>
          <cell r="D2877">
            <v>62.46</v>
          </cell>
        </row>
        <row r="2878">
          <cell r="A2878">
            <v>44517</v>
          </cell>
          <cell r="B2878" t="str">
            <v>MANTA TERMOPLASTICA, PEAD, GEOMEMBRANA TEXTURIZADA EM AMBAS AS FACES, E = 2,50 MM (NBR 15352)</v>
          </cell>
          <cell r="C2878" t="str">
            <v>M2</v>
          </cell>
          <cell r="D2878">
            <v>77.91</v>
          </cell>
        </row>
        <row r="2879">
          <cell r="A2879">
            <v>11479</v>
          </cell>
          <cell r="B2879" t="str">
            <v>MAQUINA DE 40 MM PARA FECHADURA DE EMBUTIR EXTERNA, EM ACO INOX</v>
          </cell>
          <cell r="C2879" t="str">
            <v>UN</v>
          </cell>
          <cell r="D2879">
            <v>42.3</v>
          </cell>
        </row>
        <row r="2880">
          <cell r="A2880">
            <v>11481</v>
          </cell>
          <cell r="B2880" t="str">
            <v>MAQUINA DE 40 MM PARA FECHADURA, PARA PORTA DE BANHEIRO, EM ACO INOX</v>
          </cell>
          <cell r="C2880" t="str">
            <v>UN</v>
          </cell>
          <cell r="D2880">
            <v>38.270000000000003</v>
          </cell>
        </row>
        <row r="2881">
          <cell r="A2881">
            <v>43609</v>
          </cell>
          <cell r="B2881" t="str">
            <v>MAQUINA DE 40 MM PARA FECHADURA, PARA PORTA INTERNA, EM ACO INOX</v>
          </cell>
          <cell r="C2881" t="str">
            <v>UN</v>
          </cell>
          <cell r="D2881">
            <v>38.270000000000003</v>
          </cell>
        </row>
        <row r="2882">
          <cell r="A2882">
            <v>11478</v>
          </cell>
          <cell r="B2882" t="str">
            <v>MAQUINA DE 55 MM PARA FECHADURA DE EMBUTIR EXTERNA, EM ACO INOX</v>
          </cell>
          <cell r="C2882" t="str">
            <v>UN</v>
          </cell>
          <cell r="D2882">
            <v>72.58</v>
          </cell>
        </row>
        <row r="2883">
          <cell r="A2883">
            <v>43608</v>
          </cell>
          <cell r="B2883" t="str">
            <v>MAQUINA DE 55 MM PARA FECHADURA, PARA PORTA DE BANHEIRO, EM ACO INOX</v>
          </cell>
          <cell r="C2883" t="str">
            <v>UN</v>
          </cell>
          <cell r="D2883">
            <v>55.38</v>
          </cell>
        </row>
        <row r="2884">
          <cell r="A2884">
            <v>11476</v>
          </cell>
          <cell r="B2884" t="str">
            <v>MAQUINA DE 55 MM PARA FECHADURA, PARA PORTA INTERNA, EM ACO INOX</v>
          </cell>
          <cell r="C2884" t="str">
            <v>UN</v>
          </cell>
          <cell r="D2884">
            <v>55.38</v>
          </cell>
        </row>
        <row r="2885">
          <cell r="A2885">
            <v>40637</v>
          </cell>
          <cell r="B2885" t="str">
            <v>MAQUINA DEMARCADORA DE FAIXA DE TRAFEGO A FRIO, AUTOPROPELIDA, MOTOR DIESEL 38 HP</v>
          </cell>
          <cell r="C2885" t="str">
            <v>UN</v>
          </cell>
          <cell r="D2885">
            <v>959890.6</v>
          </cell>
        </row>
        <row r="2886">
          <cell r="A2886">
            <v>13836</v>
          </cell>
          <cell r="B2886" t="str">
            <v>MAQUINA EXTRUSORA DE CONCRETO PARA GUIAS E SARJETAS, COM MOTOR A DIESEL E POTENCIA DE 14 CV</v>
          </cell>
          <cell r="C2886" t="str">
            <v>UN</v>
          </cell>
          <cell r="D2886">
            <v>68434.17</v>
          </cell>
        </row>
        <row r="2887">
          <cell r="A2887">
            <v>39813</v>
          </cell>
          <cell r="B2887" t="str">
            <v>MAQUINA TIPO VASO/TANQUE/JATO DE PRESSAO PORTATIL P/ JATEAMENTO, CONTROLE AUTOMATICO E REMOTO, CAMARA DE 1 SAIDA, 280 L, DIAM. *670* MM, BICO JATO CURTO VENTURI 5/16", MANGUEIRA 1" DE 10 M, COMPLETA (VALVULAS POP UP E DOSADORA, FUNDO CONICO ETC)</v>
          </cell>
          <cell r="C2887" t="str">
            <v>UN</v>
          </cell>
          <cell r="D2887">
            <v>38997.879999999997</v>
          </cell>
        </row>
        <row r="2888">
          <cell r="A2888">
            <v>12868</v>
          </cell>
          <cell r="B2888" t="str">
            <v>MARCENEIRO (HORISTA)</v>
          </cell>
          <cell r="C2888" t="str">
            <v>H</v>
          </cell>
          <cell r="D2888">
            <v>26.09</v>
          </cell>
        </row>
        <row r="2889">
          <cell r="A2889">
            <v>40916</v>
          </cell>
          <cell r="B2889" t="str">
            <v>MARCENEIRO (MENSALISTA)</v>
          </cell>
          <cell r="C2889" t="str">
            <v>MES</v>
          </cell>
          <cell r="D2889">
            <v>4570.16</v>
          </cell>
        </row>
        <row r="2890">
          <cell r="A2890">
            <v>4755</v>
          </cell>
          <cell r="B2890" t="str">
            <v>MARMORISTA / GRANITEIRO (HORISTA)</v>
          </cell>
          <cell r="C2890" t="str">
            <v>H</v>
          </cell>
          <cell r="D2890">
            <v>27.02</v>
          </cell>
        </row>
        <row r="2891">
          <cell r="A2891">
            <v>41067</v>
          </cell>
          <cell r="B2891" t="str">
            <v>MARMORISTA / GRANITEIRO (MENSALISTA)</v>
          </cell>
          <cell r="C2891" t="str">
            <v>MES</v>
          </cell>
          <cell r="D2891">
            <v>4735.82</v>
          </cell>
        </row>
        <row r="2892">
          <cell r="A2892">
            <v>45240</v>
          </cell>
          <cell r="B2892" t="str">
            <v>MARRETA DE ACO, OITAVADA, 500 G, COM CABO DE MADEIRA</v>
          </cell>
          <cell r="C2892" t="str">
            <v>UN</v>
          </cell>
          <cell r="D2892">
            <v>34.72</v>
          </cell>
        </row>
        <row r="2893">
          <cell r="A2893">
            <v>45228</v>
          </cell>
          <cell r="B2893" t="str">
            <v>MARTELO DE BORRACHA PRETO 450 G, CABO DE MADEIRA *60* MM DE DIAMETRO</v>
          </cell>
          <cell r="C2893" t="str">
            <v>UN</v>
          </cell>
          <cell r="D2893">
            <v>29.67</v>
          </cell>
        </row>
        <row r="2894">
          <cell r="A2894">
            <v>45241</v>
          </cell>
          <cell r="B2894" t="str">
            <v>MARTELO DE PEDREIRO, 1 CORTE, EM ACO, *500* G, COMPRIMENTO TOTAL DE *28* CM, COM CABO DE MADEIRA</v>
          </cell>
          <cell r="C2894" t="str">
            <v>UN</v>
          </cell>
          <cell r="D2894">
            <v>42.69</v>
          </cell>
        </row>
        <row r="2895">
          <cell r="A2895">
            <v>38463</v>
          </cell>
          <cell r="B2895" t="str">
            <v>MARTELO DE SOLDADOR/PICADOR DE SOLDA</v>
          </cell>
          <cell r="C2895" t="str">
            <v>UN</v>
          </cell>
          <cell r="D2895">
            <v>45.83</v>
          </cell>
        </row>
        <row r="2896">
          <cell r="A2896">
            <v>40703</v>
          </cell>
          <cell r="B2896" t="str">
            <v>MARTELO DEMOLIDOR ELETRICO, COM POTENCIA DE 2.000 W, FREQUENCIA DE 1.000 IMPACTOS POR MINUTO, FORCA DE IMPACTO ENTRE 60 E 65 J, PESO DE 30 KG</v>
          </cell>
          <cell r="C2896" t="str">
            <v>UN</v>
          </cell>
          <cell r="D2896">
            <v>10449</v>
          </cell>
        </row>
        <row r="2897">
          <cell r="A2897">
            <v>11616</v>
          </cell>
          <cell r="B2897" t="str">
            <v>MARTELO DEMOLIDOR PNEUMATICO MANUAL, PADRAO, PESO DE 32 KG</v>
          </cell>
          <cell r="C2897" t="str">
            <v>UN</v>
          </cell>
          <cell r="D2897">
            <v>12480.84</v>
          </cell>
        </row>
        <row r="2898">
          <cell r="A2898">
            <v>41898</v>
          </cell>
          <cell r="B2898" t="str">
            <v>MARTELO DEMOLIDOR PNEUMATICO MANUAL, PESO DE 28 KG, COM SILENCIADOR</v>
          </cell>
          <cell r="C2898" t="str">
            <v>UN</v>
          </cell>
          <cell r="D2898">
            <v>6164.14</v>
          </cell>
        </row>
        <row r="2899">
          <cell r="A2899">
            <v>45304</v>
          </cell>
          <cell r="B2899" t="str">
            <v>MARTELO PERFURADOR PNEUMATICO MANUAL, HASTE 19 X 108 MM, *11* KG</v>
          </cell>
          <cell r="C2899" t="str">
            <v>UN</v>
          </cell>
          <cell r="D2899">
            <v>10604.16</v>
          </cell>
        </row>
        <row r="2900">
          <cell r="A2900">
            <v>36141</v>
          </cell>
          <cell r="B2900" t="str">
            <v>MASCARA DE SEGURANCA PARA SOLDA COM ESCUDO DE CELERON E CARNEIRA DE PLASTICO COM REGULAGEM</v>
          </cell>
          <cell r="C2900" t="str">
            <v>UN</v>
          </cell>
          <cell r="D2900">
            <v>103.89</v>
          </cell>
        </row>
        <row r="2901">
          <cell r="A2901">
            <v>45211</v>
          </cell>
          <cell r="B2901" t="str">
            <v>MASCARA DE SOLDA AUTOMATICA, COM GRAU DE ESCURECIMENTO DIN 9 A 13</v>
          </cell>
          <cell r="C2901" t="str">
            <v>UN</v>
          </cell>
          <cell r="D2901">
            <v>94.42</v>
          </cell>
        </row>
        <row r="2902">
          <cell r="A2902">
            <v>43651</v>
          </cell>
          <cell r="B2902" t="str">
            <v>MASSA ACRILICA PARA SUPERFICIES INTERNAS E EXTERNAS</v>
          </cell>
          <cell r="C2902" t="str">
            <v>KG</v>
          </cell>
          <cell r="D2902">
            <v>7.19</v>
          </cell>
        </row>
        <row r="2903">
          <cell r="A2903">
            <v>43626</v>
          </cell>
          <cell r="B2903" t="str">
            <v>MASSA CORRIDA PARA SUPERFICIES DE AMBIENTES INTERNOS</v>
          </cell>
          <cell r="C2903" t="str">
            <v>KG</v>
          </cell>
          <cell r="D2903">
            <v>4</v>
          </cell>
        </row>
        <row r="2904">
          <cell r="A2904">
            <v>39434</v>
          </cell>
          <cell r="B2904" t="str">
            <v>MASSA DE REJUNTE EM PO PARA DRYWALL, A BASE DE GESSO, SECAGEM RAPIDA, PARA TRATAMENTO DE JUNTAS DE CHAPA DE GESSO (NECESSITA ADICAO DE AGUA)</v>
          </cell>
          <cell r="C2904" t="str">
            <v>KG</v>
          </cell>
          <cell r="D2904">
            <v>3.44</v>
          </cell>
        </row>
        <row r="2905">
          <cell r="A2905">
            <v>39433</v>
          </cell>
          <cell r="B2905" t="str">
            <v>MASSA DE REJUNTE PRONTA PARA TRATAMENTO DE JUNTAS DE CHAPA DE GESSO PARA DRYWALL, SEM ADICAO DE AGUA</v>
          </cell>
          <cell r="C2905" t="str">
            <v>KG</v>
          </cell>
          <cell r="D2905">
            <v>2.73</v>
          </cell>
        </row>
        <row r="2906">
          <cell r="A2906">
            <v>4049</v>
          </cell>
          <cell r="B2906" t="str">
            <v>MASSA EPOXI BICOMPONENTE (MASSA + CATALISADOR)</v>
          </cell>
          <cell r="C2906" t="str">
            <v>L</v>
          </cell>
          <cell r="D2906">
            <v>80.28</v>
          </cell>
        </row>
        <row r="2907">
          <cell r="A2907">
            <v>38120</v>
          </cell>
          <cell r="B2907" t="str">
            <v>MASSA EPOXI BICOMPONENTE PARA REPAROS</v>
          </cell>
          <cell r="C2907" t="str">
            <v>KG</v>
          </cell>
          <cell r="D2907">
            <v>126.46</v>
          </cell>
        </row>
        <row r="2908">
          <cell r="A2908">
            <v>43652</v>
          </cell>
          <cell r="B2908" t="str">
            <v>MASSA PARA MADEIRA - INTERIOR E EXTERIOR</v>
          </cell>
          <cell r="C2908" t="str">
            <v>KG</v>
          </cell>
          <cell r="D2908">
            <v>16.12</v>
          </cell>
        </row>
        <row r="2909">
          <cell r="A2909">
            <v>10498</v>
          </cell>
          <cell r="B2909" t="str">
            <v>MASSA PARA VIDRO</v>
          </cell>
          <cell r="C2909" t="str">
            <v>KG</v>
          </cell>
          <cell r="D2909">
            <v>11.46</v>
          </cell>
        </row>
        <row r="2910">
          <cell r="A2910">
            <v>4823</v>
          </cell>
          <cell r="B2910" t="str">
            <v>MASSA PLASTICA PARA MARMORE/GRANITO</v>
          </cell>
          <cell r="C2910" t="str">
            <v>KG</v>
          </cell>
          <cell r="D2910">
            <v>35.76</v>
          </cell>
        </row>
        <row r="2911">
          <cell r="A2911">
            <v>38877</v>
          </cell>
          <cell r="B2911" t="str">
            <v>MASSA PREMIUM PARA TEXTURA LISA DE BASE ACRILICA, USO INTERNO E EXTERNO</v>
          </cell>
          <cell r="C2911" t="str">
            <v>KG</v>
          </cell>
          <cell r="D2911">
            <v>8.11</v>
          </cell>
        </row>
        <row r="2912">
          <cell r="A2912">
            <v>34546</v>
          </cell>
          <cell r="B2912" t="str">
            <v>MASSA PREMIUM PARA TEXTURA RUSTICA DE BASE ACRILICA, COR BRANCA, USO INTERNO E EXTERNO</v>
          </cell>
          <cell r="C2912" t="str">
            <v>KG</v>
          </cell>
          <cell r="D2912">
            <v>8.34</v>
          </cell>
        </row>
        <row r="2913">
          <cell r="A2913">
            <v>41387</v>
          </cell>
          <cell r="B2913" t="str">
            <v>MASTRO SIMPLES GALVANIZADO DIAMETRO NOMINAL 1 1/2"</v>
          </cell>
          <cell r="C2913" t="str">
            <v>M</v>
          </cell>
          <cell r="D2913">
            <v>52.02</v>
          </cell>
        </row>
        <row r="2914">
          <cell r="A2914">
            <v>41388</v>
          </cell>
          <cell r="B2914" t="str">
            <v>MASTRO SIMPLES GALVANIZADO DIAMETRO NOMINAL 2"</v>
          </cell>
          <cell r="C2914" t="str">
            <v>M</v>
          </cell>
          <cell r="D2914">
            <v>62.41</v>
          </cell>
        </row>
        <row r="2915">
          <cell r="A2915">
            <v>41380</v>
          </cell>
          <cell r="B2915" t="str">
            <v>MASTRO TELESCOPICO DE 4 METROS (3 M X DN= 2" + 1 M X DN= 1 1/2")</v>
          </cell>
          <cell r="C2915" t="str">
            <v>UN</v>
          </cell>
          <cell r="D2915">
            <v>415.26</v>
          </cell>
        </row>
        <row r="2916">
          <cell r="A2916">
            <v>41381</v>
          </cell>
          <cell r="B2916" t="str">
            <v>MASTRO TELESCOPICO GALVANIZADO 5 METROS (3 M X DN= 2" + 2 M X DN= 1 1/2")</v>
          </cell>
          <cell r="C2916" t="str">
            <v>UN</v>
          </cell>
          <cell r="D2916">
            <v>435.04</v>
          </cell>
        </row>
        <row r="2917">
          <cell r="A2917">
            <v>41382</v>
          </cell>
          <cell r="B2917" t="str">
            <v>MASTRO TELESCOPICO GALVANIZADO 6 METROS (3 M X DN= 2" + 3 M X DN= 1 1/2")</v>
          </cell>
          <cell r="C2917" t="str">
            <v>UN</v>
          </cell>
          <cell r="D2917">
            <v>421.09</v>
          </cell>
        </row>
        <row r="2918">
          <cell r="A2918">
            <v>41383</v>
          </cell>
          <cell r="B2918" t="str">
            <v>MASTRO TELESCOPICO GALVANIZADO 7 METROS (6 M X DN= 2" + 1 M X DN= 1 1/2")</v>
          </cell>
          <cell r="C2918" t="str">
            <v>UN</v>
          </cell>
          <cell r="D2918">
            <v>571.54</v>
          </cell>
        </row>
        <row r="2919">
          <cell r="A2919">
            <v>41385</v>
          </cell>
          <cell r="B2919" t="str">
            <v>MASTRO TELESCOPICO GALVANIZADO 9 METROS (6 M X DN= 2" + 3 M X DN= 1 1/2")</v>
          </cell>
          <cell r="C2919" t="str">
            <v>UN</v>
          </cell>
          <cell r="D2919">
            <v>711.21</v>
          </cell>
        </row>
        <row r="2920">
          <cell r="A2920">
            <v>4058</v>
          </cell>
          <cell r="B2920" t="str">
            <v>MECANICO DE EQUIPAMENTOS PESADOS (HORISTA)</v>
          </cell>
          <cell r="C2920" t="str">
            <v>H</v>
          </cell>
          <cell r="D2920">
            <v>41.78</v>
          </cell>
        </row>
        <row r="2921">
          <cell r="A2921">
            <v>40974</v>
          </cell>
          <cell r="B2921" t="str">
            <v>MECANICO DE EQUIPAMENTOS PESADOS (MENSALISTA)</v>
          </cell>
          <cell r="C2921" t="str">
            <v>MES</v>
          </cell>
          <cell r="D2921">
            <v>7319.47</v>
          </cell>
        </row>
        <row r="2922">
          <cell r="A2922">
            <v>34794</v>
          </cell>
          <cell r="B2922" t="str">
            <v>MECANICO DE REFRIGERACAO (HORISTA)</v>
          </cell>
          <cell r="C2922" t="str">
            <v>H</v>
          </cell>
          <cell r="D2922">
            <v>34.56</v>
          </cell>
        </row>
        <row r="2923">
          <cell r="A2923">
            <v>40925</v>
          </cell>
          <cell r="B2923" t="str">
            <v>MECANICO DE REFRIGERACAO (MENSALISTA)</v>
          </cell>
          <cell r="C2923" t="str">
            <v>MES</v>
          </cell>
          <cell r="D2923">
            <v>6056.78</v>
          </cell>
        </row>
        <row r="2924">
          <cell r="A2924">
            <v>13741</v>
          </cell>
          <cell r="B2924" t="str">
            <v>MEDIDOR DE NIVEL ESTATICO E DINAMICO PARA POCO, COMPRIMENTO DE 200 M</v>
          </cell>
          <cell r="C2924" t="str">
            <v>UN</v>
          </cell>
          <cell r="D2924">
            <v>2378.02</v>
          </cell>
        </row>
        <row r="2925">
          <cell r="A2925">
            <v>3288</v>
          </cell>
          <cell r="B2925" t="str">
            <v>MEIA CANA DE MADEIRA CEDRINHO OU EQUIVALENTE DA REGIAO, ACABAMENTO PARA FORRO PAULISTA, *2,5 X 2,5* CM</v>
          </cell>
          <cell r="C2925" t="str">
            <v>M</v>
          </cell>
          <cell r="D2925">
            <v>7.5</v>
          </cell>
        </row>
        <row r="2926">
          <cell r="A2926">
            <v>13587</v>
          </cell>
          <cell r="B2926" t="str">
            <v>MEIA CANA DE MADEIRA PINUS OU EQUIVALENTE DA REGIAO, ACABAMENTO PARA FORRO PAULISTA, *2,5 X 2,5* CM</v>
          </cell>
          <cell r="C2926" t="str">
            <v>M</v>
          </cell>
          <cell r="D2926">
            <v>4.53</v>
          </cell>
        </row>
        <row r="2927">
          <cell r="A2927">
            <v>38598</v>
          </cell>
          <cell r="B2927" t="str">
            <v>MEIA CANALETA DE CONCRETO ESTRUTURAL 14 X 19 X 19 CM, FBK 14 MPA (NBR 6136)</v>
          </cell>
          <cell r="C2927" t="str">
            <v>UN</v>
          </cell>
          <cell r="D2927">
            <v>3.41</v>
          </cell>
        </row>
        <row r="2928">
          <cell r="A2928">
            <v>38595</v>
          </cell>
          <cell r="B2928" t="str">
            <v>MEIA CANALETA DE CONCRETO ESTRUTURAL 14 X 19 X 19 CM, FBK 4,5 MPA (NBR 6136)</v>
          </cell>
          <cell r="C2928" t="str">
            <v>UN</v>
          </cell>
          <cell r="D2928">
            <v>2.89</v>
          </cell>
        </row>
        <row r="2929">
          <cell r="A2929">
            <v>38592</v>
          </cell>
          <cell r="B2929" t="str">
            <v>MEIO BLOCO DE CONCRETO ESTRUTURAL 14 X 19 X 14 CM, FBK 14 MPA (NBR 6136)</v>
          </cell>
          <cell r="C2929" t="str">
            <v>UN</v>
          </cell>
          <cell r="D2929">
            <v>2.92</v>
          </cell>
        </row>
        <row r="2930">
          <cell r="A2930">
            <v>38588</v>
          </cell>
          <cell r="B2930" t="str">
            <v>MEIO BLOCO DE CONCRETO ESTRUTURAL 14 X 19 X 14 CM, FBK 4,5 MPA (NBR 6136)</v>
          </cell>
          <cell r="C2930" t="str">
            <v>UN</v>
          </cell>
          <cell r="D2930">
            <v>2.34</v>
          </cell>
        </row>
        <row r="2931">
          <cell r="A2931">
            <v>38593</v>
          </cell>
          <cell r="B2931" t="str">
            <v>MEIO BLOCO DE CONCRETO ESTRUTURAL 14 X 19 X 19 CM, FBK 14 MPA (NBR 6136)</v>
          </cell>
          <cell r="C2931" t="str">
            <v>UN</v>
          </cell>
          <cell r="D2931">
            <v>3.23</v>
          </cell>
        </row>
        <row r="2932">
          <cell r="A2932">
            <v>38589</v>
          </cell>
          <cell r="B2932" t="str">
            <v>MEIO BLOCO DE CONCRETO ESTRUTURAL 14 X 19 X 19 CM, FBK 4,5 MPA (NBR 6136)</v>
          </cell>
          <cell r="C2932" t="str">
            <v>UN</v>
          </cell>
          <cell r="D2932">
            <v>2.4500000000000002</v>
          </cell>
        </row>
        <row r="2933">
          <cell r="A2933">
            <v>38594</v>
          </cell>
          <cell r="B2933" t="str">
            <v>MEIO BLOCO DE CONCRETO ESTRUTURAL 14 X 19 X 34 CM, FBK 14 MPA (NBR 6136)</v>
          </cell>
          <cell r="C2933" t="str">
            <v>UN</v>
          </cell>
          <cell r="D2933">
            <v>5.09</v>
          </cell>
        </row>
        <row r="2934">
          <cell r="A2934">
            <v>34774</v>
          </cell>
          <cell r="B2934" t="str">
            <v>MEIO BLOCO DE VEDACAO DE CONCRETO 14 X 19 X 19 CM (CLASSE C - NBR 6136)</v>
          </cell>
          <cell r="C2934" t="str">
            <v>UN</v>
          </cell>
          <cell r="D2934">
            <v>2.29</v>
          </cell>
        </row>
        <row r="2935">
          <cell r="A2935">
            <v>34771</v>
          </cell>
          <cell r="B2935" t="str">
            <v>MEIO BLOCO DE VEDACAO DE CONCRETO 19 X 19 X 19 CM (CLASSE C - NBR 6136)</v>
          </cell>
          <cell r="C2935" t="str">
            <v>UN</v>
          </cell>
          <cell r="D2935">
            <v>2.76</v>
          </cell>
        </row>
        <row r="2936">
          <cell r="A2936">
            <v>34764</v>
          </cell>
          <cell r="B2936" t="str">
            <v>MEIO BLOCO DE VEDACAO DE CONCRETO 9 X 19 X 19 CM (CLASSE C - NBR 6136)</v>
          </cell>
          <cell r="C2936" t="str">
            <v>UN</v>
          </cell>
          <cell r="D2936">
            <v>1.81</v>
          </cell>
        </row>
        <row r="2937">
          <cell r="A2937">
            <v>34773</v>
          </cell>
          <cell r="B2937" t="str">
            <v>MEIO BLOCO DE VEDACAO DE CONCRETO APARENTE 14 X 19 X 19 CM (CLASSE C - NBR 6136)</v>
          </cell>
          <cell r="C2937" t="str">
            <v>UN</v>
          </cell>
          <cell r="D2937">
            <v>2.41</v>
          </cell>
        </row>
        <row r="2938">
          <cell r="A2938">
            <v>34769</v>
          </cell>
          <cell r="B2938" t="str">
            <v>MEIO BLOCO DE VEDACAO DE CONCRETO APARENTE 19 X 19 X 19 CM (CLASSE C - NBR 6136)</v>
          </cell>
          <cell r="C2938" t="str">
            <v>UN</v>
          </cell>
          <cell r="D2938">
            <v>2.98</v>
          </cell>
        </row>
        <row r="2939">
          <cell r="A2939">
            <v>34763</v>
          </cell>
          <cell r="B2939" t="str">
            <v>MEIO BLOCO DE VEDACAO DE CONCRETO APARENTE 9 X 19 X 19 CM (CLASSE C - NBR 6136)</v>
          </cell>
          <cell r="C2939" t="str">
            <v>UN</v>
          </cell>
          <cell r="D2939">
            <v>1.84</v>
          </cell>
        </row>
        <row r="2940">
          <cell r="A2940">
            <v>34788</v>
          </cell>
          <cell r="B2940" t="str">
            <v>MEIO BLOCO ESTRUTURAL CERAMICO DE 14 X 19 X 14 CM (L X A X C) E 6,0 MPA</v>
          </cell>
          <cell r="C2940" t="str">
            <v>UN</v>
          </cell>
          <cell r="D2940">
            <v>1.24</v>
          </cell>
        </row>
        <row r="2941">
          <cell r="A2941">
            <v>34781</v>
          </cell>
          <cell r="B2941" t="str">
            <v>MEIO BLOCO ESTRUTURAL CERAMICO DE 14 X 19 X 19 CM (L X A X C) E 6,0 MPA</v>
          </cell>
          <cell r="C2941" t="str">
            <v>UN</v>
          </cell>
          <cell r="D2941">
            <v>1.71</v>
          </cell>
        </row>
        <row r="2942">
          <cell r="A2942">
            <v>41682</v>
          </cell>
          <cell r="B2942" t="str">
            <v>MEIO-FIO OU GUIA DE CONCRETO PRE MOLDADO, COMP 1 M, *30 X 10/12* CM (H X L1/L2)</v>
          </cell>
          <cell r="C2942" t="str">
            <v>UN</v>
          </cell>
          <cell r="D2942">
            <v>29.47</v>
          </cell>
        </row>
        <row r="2943">
          <cell r="A2943">
            <v>41683</v>
          </cell>
          <cell r="B2943" t="str">
            <v>MEIO-FIO OU GUIA DE CONCRETO PRE MOLDADO, COMP 80 CM, *30 X 10/10* (H X L1/L2)</v>
          </cell>
          <cell r="C2943" t="str">
            <v>UN</v>
          </cell>
          <cell r="D2943">
            <v>21.68</v>
          </cell>
        </row>
        <row r="2944">
          <cell r="A2944">
            <v>41680</v>
          </cell>
          <cell r="B2944" t="str">
            <v>MEIO-FIO OU GUIA DE CONCRETO PRE-MOLDADO, COMP *39* CM, *19 X 6,5/6,5* CM (H X L1/L2)</v>
          </cell>
          <cell r="C2944" t="str">
            <v>UN</v>
          </cell>
          <cell r="D2944">
            <v>11.67</v>
          </cell>
        </row>
        <row r="2945">
          <cell r="A2945">
            <v>41679</v>
          </cell>
          <cell r="B2945" t="str">
            <v>MEIO-FIO OU GUIA DE CONCRETO PRE-MOLDADO, COMP 1 M, *20 X 12/15* CM (H X L1/L2)</v>
          </cell>
          <cell r="C2945" t="str">
            <v>UN</v>
          </cell>
          <cell r="D2945">
            <v>26.69</v>
          </cell>
        </row>
        <row r="2946">
          <cell r="A2946">
            <v>41681</v>
          </cell>
          <cell r="B2946" t="str">
            <v>MEIO-FIO OU GUIA DE CONCRETO PRE-MOLDADO, COMP 80 CM, *25 X 08/08* CM (H X L1/L2)</v>
          </cell>
          <cell r="C2946" t="str">
            <v>UN</v>
          </cell>
          <cell r="D2946">
            <v>18.260000000000002</v>
          </cell>
        </row>
        <row r="2947">
          <cell r="A2947">
            <v>43386</v>
          </cell>
          <cell r="B2947" t="str">
            <v>MEIO-FIO OU GUIA DE CONCRETO PRE-MOLDADO, TIPO CHAPEU PARA BOCA DE LOBO, DIMENSOES *1,20* X 0,15 X 0,30 M</v>
          </cell>
          <cell r="C2947" t="str">
            <v>UN</v>
          </cell>
          <cell r="D2947">
            <v>41.7</v>
          </cell>
        </row>
        <row r="2948">
          <cell r="A2948">
            <v>4059</v>
          </cell>
          <cell r="B2948" t="str">
            <v>MEIO-FIO OU GUIA DE CONCRETO, PRE-MOLDADO, COMP 1 M, *30 X 12/15* CM (H X L1/L2)</v>
          </cell>
          <cell r="C2948" t="str">
            <v>M</v>
          </cell>
          <cell r="D2948">
            <v>29.47</v>
          </cell>
        </row>
        <row r="2949">
          <cell r="A2949">
            <v>4062</v>
          </cell>
          <cell r="B2949" t="str">
            <v>MEIO-FIO OU GUIA DE CONCRETO, PRE-MOLDADO, COMP 1 M, *30 X 15* CM (H X L)</v>
          </cell>
          <cell r="C2949" t="str">
            <v>UN</v>
          </cell>
          <cell r="D2949">
            <v>29.47</v>
          </cell>
        </row>
        <row r="2950">
          <cell r="A2950">
            <v>4061</v>
          </cell>
          <cell r="B2950" t="str">
            <v>MEIO-FIO OU GUIA DE CONCRETO, PRE-MOLDADO, COMP 80 CM, *45 X 12/18* CM (H X L1/L2)</v>
          </cell>
          <cell r="C2950" t="str">
            <v>UN</v>
          </cell>
          <cell r="D2950">
            <v>36.700000000000003</v>
          </cell>
        </row>
        <row r="2951">
          <cell r="A2951">
            <v>41315</v>
          </cell>
          <cell r="B2951" t="str">
            <v>MEMBRANA IMPERMEABILIZANTE A BASE DE POLIUREIA, BICOMPONENTE, APLICACAO A FRIO</v>
          </cell>
          <cell r="C2951" t="str">
            <v>KG</v>
          </cell>
          <cell r="D2951">
            <v>82.35</v>
          </cell>
        </row>
        <row r="2952">
          <cell r="A2952">
            <v>43148</v>
          </cell>
          <cell r="B2952" t="str">
            <v>MEMBRANA IMPERMEABILIZANTE A BASE DE POLIURETANO</v>
          </cell>
          <cell r="C2952" t="str">
            <v>KG</v>
          </cell>
          <cell r="D2952">
            <v>55.89</v>
          </cell>
        </row>
        <row r="2953">
          <cell r="A2953">
            <v>43147</v>
          </cell>
          <cell r="B2953" t="str">
            <v>MEMBRANA IMPERMEABILIZANTE ACRILICA MONOCOMPONENTE</v>
          </cell>
          <cell r="C2953" t="str">
            <v>KG</v>
          </cell>
          <cell r="D2953">
            <v>21.65</v>
          </cell>
        </row>
        <row r="2954">
          <cell r="A2954">
            <v>10608</v>
          </cell>
          <cell r="B2954" t="str">
            <v>MESA VIBRATORIA COM DIMENSOES DE 2,0 X 1,0 M, COM MOTOR ELETRICO DE 2 POLOS E POTENCIA DE 3 CV</v>
          </cell>
          <cell r="C2954" t="str">
            <v>UN</v>
          </cell>
          <cell r="D2954">
            <v>9789.7999999999993</v>
          </cell>
        </row>
        <row r="2955">
          <cell r="A2955">
            <v>4069</v>
          </cell>
          <cell r="B2955" t="str">
            <v>MESTRE DE OBRAS (HORISTA)</v>
          </cell>
          <cell r="C2955" t="str">
            <v>H</v>
          </cell>
          <cell r="D2955">
            <v>75.2</v>
          </cell>
        </row>
        <row r="2956">
          <cell r="A2956">
            <v>40819</v>
          </cell>
          <cell r="B2956" t="str">
            <v>MESTRE DE OBRAS (MENSALISTA)</v>
          </cell>
          <cell r="C2956" t="str">
            <v>MES</v>
          </cell>
          <cell r="D2956">
            <v>13174.08</v>
          </cell>
        </row>
        <row r="2957">
          <cell r="A2957">
            <v>34361</v>
          </cell>
          <cell r="B2957" t="str">
            <v>METACAULIM DE ALTA REATIVIDADE/CAULIM CALCINADO</v>
          </cell>
          <cell r="C2957" t="str">
            <v>KG</v>
          </cell>
          <cell r="D2957">
            <v>15.76</v>
          </cell>
        </row>
        <row r="2958">
          <cell r="A2958">
            <v>44478</v>
          </cell>
          <cell r="B2958" t="str">
            <v>MICROESFERAS DE VIDRO PARA SINALIZACAO HORIZONTAL VIARIA, TIPO I-B (PREMIX) - NBR 16184</v>
          </cell>
          <cell r="C2958" t="str">
            <v>KG</v>
          </cell>
          <cell r="D2958">
            <v>14.99</v>
          </cell>
        </row>
        <row r="2959">
          <cell r="A2959">
            <v>44477</v>
          </cell>
          <cell r="B2959" t="str">
            <v>MICROESFERAS DE VIDRO PARA SINALIZACAO HORIZONTAL VIARIA, TIPO II-A (DROP-ON) - NBR 16184</v>
          </cell>
          <cell r="C2959" t="str">
            <v>KG</v>
          </cell>
          <cell r="D2959">
            <v>14.99</v>
          </cell>
        </row>
        <row r="2960">
          <cell r="A2960">
            <v>11697</v>
          </cell>
          <cell r="B2960" t="str">
            <v>MICTORIO COLETIVO ACO INOX (AISI 304), E = 0,8 MM, DE *100 X 40 X 30* CM (C X A X P)</v>
          </cell>
          <cell r="C2960" t="str">
            <v>UN</v>
          </cell>
          <cell r="D2960">
            <v>710.3</v>
          </cell>
        </row>
        <row r="2961">
          <cell r="A2961">
            <v>11698</v>
          </cell>
          <cell r="B2961" t="str">
            <v>MICTORIO COLETIVO ACO INOX (AISI 304), E = 0,8 MM, DE *100 X 50 X 35* CM (C X A X P)</v>
          </cell>
          <cell r="C2961" t="str">
            <v>UN</v>
          </cell>
          <cell r="D2961">
            <v>847.34</v>
          </cell>
        </row>
        <row r="2962">
          <cell r="A2962">
            <v>11699</v>
          </cell>
          <cell r="B2962" t="str">
            <v>MICTORIO INDIVIDUAL ACO INOX (AISI 304), E = 0,8 MM, DE *50 X 45 X 35* (C X A X P)</v>
          </cell>
          <cell r="C2962" t="str">
            <v>UN</v>
          </cell>
          <cell r="D2962">
            <v>936.51</v>
          </cell>
        </row>
        <row r="2963">
          <cell r="A2963">
            <v>10432</v>
          </cell>
          <cell r="B2963" t="str">
            <v>MICTORIO INDIVIDUAL, SIFONADO, DE LOUCA BRANCA, SEM COMPLEMENTOS</v>
          </cell>
          <cell r="C2963" t="str">
            <v>UN</v>
          </cell>
          <cell r="D2963">
            <v>375.03</v>
          </cell>
        </row>
        <row r="2964">
          <cell r="A2964">
            <v>44020</v>
          </cell>
          <cell r="B2964" t="str">
            <v>MICTORIO INDIVIDUAL, SIFONADO, VALVULA EMBUTIDA, DE LOUCA BRANCA, SEM COMPLEMENTOS - PADRAO ALTO</v>
          </cell>
          <cell r="C2964" t="str">
            <v>UN</v>
          </cell>
          <cell r="D2964">
            <v>925.24</v>
          </cell>
        </row>
        <row r="2965">
          <cell r="A2965">
            <v>41419</v>
          </cell>
          <cell r="B2965" t="str">
            <v>MINICAPTOR, EM ACO GALVANIZADO A FOGO, FIXACAO COM ROSCA SOBERBA OU MECANICA, H=300 MM X DN=10 MM</v>
          </cell>
          <cell r="C2965" t="str">
            <v>UN</v>
          </cell>
          <cell r="D2965">
            <v>7.78</v>
          </cell>
        </row>
        <row r="2966">
          <cell r="A2966">
            <v>41420</v>
          </cell>
          <cell r="B2966" t="str">
            <v>MINICAPTOR, EM ACO GALVANIZADO A FOGO, FIXACAO COM ROSCA SOBERBA OU MECANICA, H=600 MM X DN=10 MM</v>
          </cell>
          <cell r="C2966" t="str">
            <v>UN</v>
          </cell>
          <cell r="D2966">
            <v>10.59</v>
          </cell>
        </row>
        <row r="2967">
          <cell r="A2967">
            <v>41421</v>
          </cell>
          <cell r="B2967" t="str">
            <v>MINICAPTOR, EM ACO GALVANIZADO A FOGO, FIXACAO HORIZONTAL COM BANDEIRA A 20 CM, H=300 MM E X DN=10 MM</v>
          </cell>
          <cell r="C2967" t="str">
            <v>UN</v>
          </cell>
          <cell r="D2967">
            <v>10.56</v>
          </cell>
        </row>
        <row r="2968">
          <cell r="A2968">
            <v>41422</v>
          </cell>
          <cell r="B2968" t="str">
            <v>MINICAPTOR, EM ACO GALVANIZADO A FOGO, FIXACAO HORIZONTAL COM BANDEIRA A 20 CM, H=600 MM E X DN=10 MM</v>
          </cell>
          <cell r="C2968" t="str">
            <v>UN</v>
          </cell>
          <cell r="D2968">
            <v>14.46</v>
          </cell>
        </row>
        <row r="2969">
          <cell r="A2969">
            <v>41425</v>
          </cell>
          <cell r="B2969" t="str">
            <v>MINICAPTOR, EM ACO GALVANIZADO A FOGO, FIXACAO HORIZONTAL DE 1 FUROS, SEM BANDEIRA, H=300 MM X DN=10 MM</v>
          </cell>
          <cell r="C2969" t="str">
            <v>UN</v>
          </cell>
          <cell r="D2969">
            <v>7.4</v>
          </cell>
        </row>
        <row r="2970">
          <cell r="A2970">
            <v>41426</v>
          </cell>
          <cell r="B2970" t="str">
            <v>MINICAPTOR, EM ACO GALVANIZADO A FOGO, FIXACAO HORIZONTAL DE 2 FUROS, SEM BANDEIRA, H=600 MM X DN=10 MM</v>
          </cell>
          <cell r="C2970" t="str">
            <v>UN</v>
          </cell>
          <cell r="D2970">
            <v>13.34</v>
          </cell>
        </row>
        <row r="2971">
          <cell r="A2971">
            <v>41414</v>
          </cell>
          <cell r="B2971" t="str">
            <v>MINICAPTORES DE INSERCAO, EM ACO GALVANIZADO A FOGO, H=300 MM X DN=10 MM</v>
          </cell>
          <cell r="C2971" t="str">
            <v>UN</v>
          </cell>
          <cell r="D2971">
            <v>24.48</v>
          </cell>
        </row>
        <row r="2972">
          <cell r="A2972">
            <v>41415</v>
          </cell>
          <cell r="B2972" t="str">
            <v>MINICAPTORES DE INSERCAO, EM ACO GALVANIZADO A FOGO, H=600,MM X DN=10,MM</v>
          </cell>
          <cell r="C2972" t="str">
            <v>UN</v>
          </cell>
          <cell r="D2972">
            <v>28.51</v>
          </cell>
        </row>
        <row r="2973">
          <cell r="A2973">
            <v>37514</v>
          </cell>
          <cell r="B2973" t="str">
            <v>MINICARREGADEIRA SOBRE RODAS, POTENCIA LIQUIDA DE *47* HP, CAPACIDADE NOMINAL DE OPERACAO DE *646* KG</v>
          </cell>
          <cell r="C2973" t="str">
            <v>UN</v>
          </cell>
          <cell r="D2973">
            <v>360000</v>
          </cell>
        </row>
        <row r="2974">
          <cell r="A2974">
            <v>37520</v>
          </cell>
          <cell r="B2974" t="str">
            <v>MINIESCAVADEIRA SOBRE ESTEIRAS, POTENCIA LIQUIDA DE *30* HP, PESO OPERACIONAL DE *3.500* KG</v>
          </cell>
          <cell r="C2974" t="str">
            <v>UN</v>
          </cell>
          <cell r="D2974">
            <v>546477.66</v>
          </cell>
        </row>
        <row r="2975">
          <cell r="A2975">
            <v>37546</v>
          </cell>
          <cell r="B2975" t="str">
            <v>MISTURADOR DE ARGAMASSA, EIXO HORIZONTAL, CAPACIDADE DE MISTURA 160 KG, MOTOR ELETRICO TRIFASICO 220/380 V, POTENCIA 3 CV</v>
          </cell>
          <cell r="C2975" t="str">
            <v>UN</v>
          </cell>
          <cell r="D2975">
            <v>12987.36</v>
          </cell>
        </row>
        <row r="2976">
          <cell r="A2976">
            <v>37544</v>
          </cell>
          <cell r="B2976" t="str">
            <v>MISTURADOR DE ARGAMASSA, EIXO HORIZONTAL, CAPACIDADE DE MISTURA 300 KG, MOTOR ELETRICO TRIFASICO 220/380 V, POTENCIA 5 CV</v>
          </cell>
          <cell r="C2976" t="str">
            <v>UN</v>
          </cell>
          <cell r="D2976">
            <v>13736.32</v>
          </cell>
        </row>
        <row r="2977">
          <cell r="A2977">
            <v>37545</v>
          </cell>
          <cell r="B2977" t="str">
            <v>MISTURADOR DE ARGAMASSA, EIXO HORIZONTAL, CAPACIDADE DE MISTURA 600 KG, MOTOR ELETRICO TRIFASICO 220/380 V, POTENCIA 7,5 CV</v>
          </cell>
          <cell r="C2977" t="str">
            <v>UN</v>
          </cell>
          <cell r="D2977">
            <v>16344.38</v>
          </cell>
        </row>
        <row r="2978">
          <cell r="A2978">
            <v>36793</v>
          </cell>
          <cell r="B2978" t="str">
            <v>MISTURADOR DE METAL CROMADO DE PAREDE PARA LAVATORIO</v>
          </cell>
          <cell r="C2978" t="str">
            <v>UN</v>
          </cell>
          <cell r="D2978">
            <v>773.4</v>
          </cell>
        </row>
        <row r="2979">
          <cell r="A2979">
            <v>11769</v>
          </cell>
          <cell r="B2979" t="str">
            <v>MISTURADOR DE METAL CROMADO, DE MESA/BANCADA, COM BICA BAIXA, PARA LAVATORIO</v>
          </cell>
          <cell r="C2979" t="str">
            <v>UN</v>
          </cell>
          <cell r="D2979">
            <v>341.78</v>
          </cell>
        </row>
        <row r="2980">
          <cell r="A2980">
            <v>11771</v>
          </cell>
          <cell r="B2980" t="str">
            <v>MISTURADOR DE PAREDE, DE METAL CROMADO, PARA COZINHA, BICA ALTA MOVEL, COM AREJADOR ARTICULADO</v>
          </cell>
          <cell r="C2980" t="str">
            <v>UN</v>
          </cell>
          <cell r="D2980">
            <v>418.64</v>
          </cell>
        </row>
        <row r="2981">
          <cell r="A2981">
            <v>39919</v>
          </cell>
          <cell r="B2981" t="str">
            <v>MISTURADOR DUPLO HORIZONTAL DE ALTA TURBULENCIA, CAPACIDADE / VOLUME 2 X 500 LITROS, MOTORES ELETRICOS MINIMO 5 CV CADA, PARA NATA CIMENTO, ARGAMASSA E OUTROS</v>
          </cell>
          <cell r="C2981" t="str">
            <v>UN</v>
          </cell>
          <cell r="D2981">
            <v>65008.95</v>
          </cell>
        </row>
        <row r="2982">
          <cell r="A2982">
            <v>38385</v>
          </cell>
          <cell r="B2982" t="str">
            <v>MISTURADOR MANUAL DE TINTAS PARA FURADEIRA, HASTE METALICA *60* CM, COM HELICE (MEXEDOR DE TINTA)</v>
          </cell>
          <cell r="C2982" t="str">
            <v>UN</v>
          </cell>
          <cell r="D2982">
            <v>40.46</v>
          </cell>
        </row>
        <row r="2983">
          <cell r="A2983">
            <v>36800</v>
          </cell>
          <cell r="B2983" t="str">
            <v>MISTURADOR METALICO, BASE PARA CHUVEIRO/BANHEIRA, 1/2" OU 3/4", SOLDAVEL OU ROSCAVEL (NAO INCLUI ACABAMENTOS)</v>
          </cell>
          <cell r="C2983" t="str">
            <v>UN</v>
          </cell>
          <cell r="D2983">
            <v>205.37</v>
          </cell>
        </row>
        <row r="2984">
          <cell r="A2984">
            <v>37587</v>
          </cell>
          <cell r="B2984" t="str">
            <v>MISTURADOR MONOCOMANDO PARA CHUVEIRO, BASE BRUTA, METALICO COM ACABAMENTO CROMADO</v>
          </cell>
          <cell r="C2984" t="str">
            <v>UN</v>
          </cell>
          <cell r="D2984">
            <v>451.2</v>
          </cell>
        </row>
        <row r="2985">
          <cell r="A2985">
            <v>11561</v>
          </cell>
          <cell r="B2985" t="str">
            <v>MOLA HIDRAULICA AEREA, PARA PORTAS DE ATE 1.100 MM E PESO DE ATE 85 KG, COM CORPO EM ALUMINIO E BRACO EM ACO, SEM BRACO DE PARADA</v>
          </cell>
          <cell r="C2985" t="str">
            <v>UN</v>
          </cell>
          <cell r="D2985">
            <v>231.59</v>
          </cell>
        </row>
        <row r="2986">
          <cell r="A2986">
            <v>43604</v>
          </cell>
          <cell r="B2986" t="str">
            <v>MOLA HIDRAULICA AEREA, PARA PORTAS DE ATE 850 MM E PESO DE ATE 50 KG, COM CORPO EM ALUMINIO E BRACO EM ACO, SEM BRACO DE PARADA</v>
          </cell>
          <cell r="C2986" t="str">
            <v>UN</v>
          </cell>
          <cell r="D2986">
            <v>123.46</v>
          </cell>
        </row>
        <row r="2987">
          <cell r="A2987">
            <v>11560</v>
          </cell>
          <cell r="B2987" t="str">
            <v>MOLA HIDRAULICA AEREA, PARA PORTAS DE ATE 950 MM E PESO DE ATE 65 KG, COM CORPO EM ALUMINIO E BRACO EM ACO, SEM BRACO DE PARADA</v>
          </cell>
          <cell r="C2987" t="str">
            <v>UN</v>
          </cell>
          <cell r="D2987">
            <v>178.75</v>
          </cell>
        </row>
        <row r="2988">
          <cell r="A2988">
            <v>11499</v>
          </cell>
          <cell r="B2988" t="str">
            <v>MOLA HIDRAULICA DE PISO, PARA PORTAS DE ATE 1100 MM E PESO DE ATE 120 KG, COM CORPO EM ACO INOX</v>
          </cell>
          <cell r="C2988" t="str">
            <v>UN</v>
          </cell>
          <cell r="D2988">
            <v>999.9</v>
          </cell>
        </row>
        <row r="2989">
          <cell r="A2989">
            <v>34761</v>
          </cell>
          <cell r="B2989" t="str">
            <v>MONTADOR DE ELETROELETRONICOS (HORISTA)</v>
          </cell>
          <cell r="C2989" t="str">
            <v>H</v>
          </cell>
          <cell r="D2989">
            <v>34.11</v>
          </cell>
        </row>
        <row r="2990">
          <cell r="A2990">
            <v>40924</v>
          </cell>
          <cell r="B2990" t="str">
            <v>MONTADOR DE ELETROELETRONICOS (MENSALISTA)</v>
          </cell>
          <cell r="C2990" t="str">
            <v>MES</v>
          </cell>
          <cell r="D2990">
            <v>5976.62</v>
          </cell>
        </row>
        <row r="2991">
          <cell r="A2991">
            <v>40983</v>
          </cell>
          <cell r="B2991" t="str">
            <v>MONTADOR DE ESTRUTURAS METALICAS (MENSALISTA)</v>
          </cell>
          <cell r="C2991" t="str">
            <v>MES</v>
          </cell>
          <cell r="D2991">
            <v>4650.9799999999996</v>
          </cell>
        </row>
        <row r="2992">
          <cell r="A2992">
            <v>44497</v>
          </cell>
          <cell r="B2992" t="str">
            <v>MONTADOR DE ESTRUTURAS METALICAS HORISTA</v>
          </cell>
          <cell r="C2992" t="str">
            <v>H</v>
          </cell>
          <cell r="D2992">
            <v>26.54</v>
          </cell>
        </row>
        <row r="2993">
          <cell r="A2993">
            <v>2437</v>
          </cell>
          <cell r="B2993" t="str">
            <v>MONTADOR DE MAQUINAS (HORISTA)</v>
          </cell>
          <cell r="C2993" t="str">
            <v>H</v>
          </cell>
          <cell r="D2993">
            <v>31.8</v>
          </cell>
        </row>
        <row r="2994">
          <cell r="A2994">
            <v>40921</v>
          </cell>
          <cell r="B2994" t="str">
            <v>MONTADOR DE MAQUINAS (MENSALISTA)</v>
          </cell>
          <cell r="C2994" t="str">
            <v>MES</v>
          </cell>
          <cell r="D2994">
            <v>5573.3</v>
          </cell>
        </row>
        <row r="2995">
          <cell r="A2995">
            <v>36502</v>
          </cell>
          <cell r="B2995" t="str">
            <v>MOTOBOMBA CENTRIFUGA, MOTOR A GASOLINA, POTENCIA 5,42 HP, BOCAIS 1 1/2" X 1", DIAMETRO ROTOR 143 MM HM/Q = 6 MCA / 16,8 M3/H A 38 MCA / 6,6 M3/H</v>
          </cell>
          <cell r="C2995" t="str">
            <v>UN</v>
          </cell>
          <cell r="D2995">
            <v>3342.58</v>
          </cell>
        </row>
        <row r="2996">
          <cell r="A2996">
            <v>36503</v>
          </cell>
          <cell r="B2996" t="str">
            <v>MOTOBOMBA TRASH (PARA AGUA SUJA) AUTO ESCORVANTE, MOTOR GASOLINA DE 6,41 HP, DIAMETROS DE SUCCAO X RECALQUE: 3" X 3", HM/Q: 10/60 A 23/0</v>
          </cell>
          <cell r="C2996" t="str">
            <v>UN</v>
          </cell>
          <cell r="D2996">
            <v>4121.8</v>
          </cell>
        </row>
        <row r="2997">
          <cell r="A2997">
            <v>4090</v>
          </cell>
          <cell r="B2997" t="str">
            <v>MOTONIVELADORA POTENCIA BASICA LIQUIDA (PRIMEIRA MARCHA) 125 HP, PESO BRUTO 13843 KG, LARGURA DA LAMINA DE 3,7 M</v>
          </cell>
          <cell r="C2997" t="str">
            <v>UN</v>
          </cell>
          <cell r="D2997">
            <v>1195000</v>
          </cell>
        </row>
        <row r="2998">
          <cell r="A2998">
            <v>4093</v>
          </cell>
          <cell r="B2998" t="str">
            <v>MOTORISTA DE CAMINHAO (HORISTA)</v>
          </cell>
          <cell r="C2998" t="str">
            <v>H</v>
          </cell>
          <cell r="D2998">
            <v>29.39</v>
          </cell>
        </row>
        <row r="2999">
          <cell r="A2999">
            <v>10512</v>
          </cell>
          <cell r="B2999" t="str">
            <v>MOTORISTA DE CAMINHAO (MENSALISTA)</v>
          </cell>
          <cell r="C2999" t="str">
            <v>MES</v>
          </cell>
          <cell r="D2999">
            <v>5147.57</v>
          </cell>
        </row>
        <row r="3000">
          <cell r="A3000">
            <v>4243</v>
          </cell>
          <cell r="B3000" t="str">
            <v>MOTORISTA DE CAMINHAO BETONEIRA (HORISTA)</v>
          </cell>
          <cell r="C3000" t="str">
            <v>H</v>
          </cell>
          <cell r="D3000">
            <v>28.65</v>
          </cell>
        </row>
        <row r="3001">
          <cell r="A3001">
            <v>20020</v>
          </cell>
          <cell r="B3001" t="str">
            <v>MOTORISTA DE CAMINHAO-BASCULANTE (HORISTA)</v>
          </cell>
          <cell r="C3001" t="str">
            <v>H</v>
          </cell>
          <cell r="D3001">
            <v>30.53</v>
          </cell>
        </row>
        <row r="3002">
          <cell r="A3002">
            <v>41038</v>
          </cell>
          <cell r="B3002" t="str">
            <v>MOTORISTA DE CAMINHAO-BASCULANTE (MENSALISTA)</v>
          </cell>
          <cell r="C3002" t="str">
            <v>MES</v>
          </cell>
          <cell r="D3002">
            <v>5349.37</v>
          </cell>
        </row>
        <row r="3003">
          <cell r="A3003">
            <v>4094</v>
          </cell>
          <cell r="B3003" t="str">
            <v>MOTORISTA DE CAMINHAO-CARRETA (HORISTA)</v>
          </cell>
          <cell r="C3003" t="str">
            <v>H</v>
          </cell>
          <cell r="D3003">
            <v>36.54</v>
          </cell>
        </row>
        <row r="3004">
          <cell r="A3004">
            <v>40988</v>
          </cell>
          <cell r="B3004" t="str">
            <v>MOTORISTA DE CAMINHAO-CARRETA (MENSALISTA)</v>
          </cell>
          <cell r="C3004" t="str">
            <v>MES</v>
          </cell>
          <cell r="D3004">
            <v>6402.66</v>
          </cell>
        </row>
        <row r="3005">
          <cell r="A3005">
            <v>4095</v>
          </cell>
          <cell r="B3005" t="str">
            <v>MOTORISTA DE CARRO DE PASSEIO (HORISTA)</v>
          </cell>
          <cell r="C3005" t="str">
            <v>H</v>
          </cell>
          <cell r="D3005">
            <v>24.47</v>
          </cell>
        </row>
        <row r="3006">
          <cell r="A3006">
            <v>40990</v>
          </cell>
          <cell r="B3006" t="str">
            <v>MOTORISTA DE CARRO DE PASSEIO (MENSALISTA)</v>
          </cell>
          <cell r="C3006" t="str">
            <v>MES</v>
          </cell>
          <cell r="D3006">
            <v>4287.79</v>
          </cell>
        </row>
        <row r="3007">
          <cell r="A3007">
            <v>4096</v>
          </cell>
          <cell r="B3007" t="str">
            <v>MOTORISTA OPERADOR DE CAMINHAO COM MUNCK (HORISTA)</v>
          </cell>
          <cell r="C3007" t="str">
            <v>H</v>
          </cell>
          <cell r="D3007">
            <v>32.94</v>
          </cell>
        </row>
        <row r="3008">
          <cell r="A3008">
            <v>40992</v>
          </cell>
          <cell r="B3008" t="str">
            <v>MOTORISTA OPERADOR DE CAMINHAO COM MUNCK (MENSALISTA)</v>
          </cell>
          <cell r="C3008" t="str">
            <v>MES</v>
          </cell>
          <cell r="D3008">
            <v>5772.35</v>
          </cell>
        </row>
        <row r="3009">
          <cell r="A3009">
            <v>4114</v>
          </cell>
          <cell r="B3009" t="str">
            <v>MOURAO CONCRETO CURVO, SECAO "T", H = 2,80 M + CURVA COM 0,45 M, COM FUROS PARA FIOS</v>
          </cell>
          <cell r="C3009" t="str">
            <v>UN</v>
          </cell>
          <cell r="D3009">
            <v>67.56</v>
          </cell>
        </row>
        <row r="3010">
          <cell r="A3010">
            <v>36797</v>
          </cell>
          <cell r="B3010" t="str">
            <v>MOURAO DE CONCRETO CURVO, *10 X 10* CM, H= *2,60* M + CURVA DE 0,40 M</v>
          </cell>
          <cell r="C3010" t="str">
            <v>UN</v>
          </cell>
          <cell r="D3010">
            <v>60.15</v>
          </cell>
        </row>
        <row r="3011">
          <cell r="A3011">
            <v>4107</v>
          </cell>
          <cell r="B3011" t="str">
            <v>MOURAO DE CONCRETO RETO, SECAO QUADRADA *10 X 10* CM, H= *2,30* M</v>
          </cell>
          <cell r="C3011" t="str">
            <v>UN</v>
          </cell>
          <cell r="D3011">
            <v>56.71</v>
          </cell>
        </row>
        <row r="3012">
          <cell r="A3012">
            <v>4102</v>
          </cell>
          <cell r="B3012" t="str">
            <v>MOURAO DE CONCRETO RETO, SECAO QUADRADA, *10 X 10* CM, H= 3,00 M</v>
          </cell>
          <cell r="C3012" t="str">
            <v>UN</v>
          </cell>
          <cell r="D3012">
            <v>69.23</v>
          </cell>
        </row>
        <row r="3013">
          <cell r="A3013">
            <v>36799</v>
          </cell>
          <cell r="B3013" t="str">
            <v>MOURAO DE CONCRETO RETO, TIPO ESTICADOR, *10 X 10* CM, H= 2,50 M</v>
          </cell>
          <cell r="C3013" t="str">
            <v>UN</v>
          </cell>
          <cell r="D3013">
            <v>58.38</v>
          </cell>
        </row>
        <row r="3014">
          <cell r="A3014">
            <v>2747</v>
          </cell>
          <cell r="B3014" t="str">
            <v>MOURAO ROLICO DE MADEIRA TRATADA, D = 16 A 20 CM, H = 2,20 M, EM EUCALIPTO OU EQUIVALENTE DA REGIAO (PARA CERCA)</v>
          </cell>
          <cell r="C3014" t="str">
            <v>M</v>
          </cell>
          <cell r="D3014">
            <v>33.22</v>
          </cell>
        </row>
        <row r="3015">
          <cell r="A3015">
            <v>21138</v>
          </cell>
          <cell r="B3015" t="str">
            <v>MOURAO ROLICO DE MADEIRA TRATADA, D = 8 A 11 CM, H = 2,20 M, EM EUCALIPTO OU EQUIVALENTE DA REGIAO (PARA CERCA)</v>
          </cell>
          <cell r="C3015" t="str">
            <v>M</v>
          </cell>
          <cell r="D3015">
            <v>10.53</v>
          </cell>
        </row>
        <row r="3016">
          <cell r="A3016">
            <v>10826</v>
          </cell>
          <cell r="B3016" t="str">
            <v>MUDA DE ARBUSTO FLORIFERO, CLUSIA/GARDENIA/MOREIA BRANCA/ AZALEIA OU EQUIVALENTE DA REGIAO, H= *50 A 70* CM</v>
          </cell>
          <cell r="C3016" t="str">
            <v>UN</v>
          </cell>
          <cell r="D3016">
            <v>80.17</v>
          </cell>
        </row>
        <row r="3017">
          <cell r="A3017">
            <v>365</v>
          </cell>
          <cell r="B3017" t="str">
            <v>MUDA DE ARBUSTO FOLHAGEM, SANSAO-DO-CAMPO OU EQUIVALENTE DA REGIAO, H= *50 A 70* CM</v>
          </cell>
          <cell r="C3017" t="str">
            <v>UN</v>
          </cell>
          <cell r="D3017">
            <v>49.7</v>
          </cell>
        </row>
        <row r="3018">
          <cell r="A3018">
            <v>38639</v>
          </cell>
          <cell r="B3018" t="str">
            <v>MUDA DE ARBUSTO, BUXINHO, H= *50* CM</v>
          </cell>
          <cell r="C3018" t="str">
            <v>UN</v>
          </cell>
          <cell r="D3018">
            <v>192.41</v>
          </cell>
        </row>
        <row r="3019">
          <cell r="A3019">
            <v>38640</v>
          </cell>
          <cell r="B3019" t="str">
            <v>MUDA DE ARBUSTO, PINGO DE OURO/ VIOLETEIRA, H = *10 A 20* CM</v>
          </cell>
          <cell r="C3019" t="str">
            <v>UN</v>
          </cell>
          <cell r="D3019">
            <v>2.88</v>
          </cell>
        </row>
        <row r="3020">
          <cell r="A3020">
            <v>358</v>
          </cell>
          <cell r="B3020" t="str">
            <v>MUDA DE ARVORE ORNAMENTAL, OITI/AROEIRA SALSA/ANGICO/IPE/JACARANDA OU EQUIVALENTE DA REGIAO, H= *1* M</v>
          </cell>
          <cell r="C3020" t="str">
            <v>UN</v>
          </cell>
          <cell r="D3020">
            <v>59.32</v>
          </cell>
        </row>
        <row r="3021">
          <cell r="A3021">
            <v>359</v>
          </cell>
          <cell r="B3021" t="str">
            <v>MUDA DE ARVORE ORNAMENTAL, OITI/AROEIRA SALSA/ANGICO/IPE/JACARANDA OU EQUIVALENTE DA REGIAO, H= *2* M</v>
          </cell>
          <cell r="C3021" t="str">
            <v>UN</v>
          </cell>
          <cell r="D3021">
            <v>121.86</v>
          </cell>
        </row>
        <row r="3022">
          <cell r="A3022">
            <v>38641</v>
          </cell>
          <cell r="B3022" t="str">
            <v>MUDA DE PALMEIRA ARECA, H= *1,50* M</v>
          </cell>
          <cell r="C3022" t="str">
            <v>UN</v>
          </cell>
          <cell r="D3022">
            <v>120.25</v>
          </cell>
        </row>
        <row r="3023">
          <cell r="A3023">
            <v>360</v>
          </cell>
          <cell r="B3023" t="str">
            <v>MUDA DE RASTEIRA/FORRACAO, AMENDOIM RASTEIRO/ONZE HORAS/AZULZINHA/IMPATIENS OU EQUIVALENTE DA REGIAO</v>
          </cell>
          <cell r="C3023" t="str">
            <v>UN</v>
          </cell>
          <cell r="D3023">
            <v>2.79</v>
          </cell>
        </row>
        <row r="3024">
          <cell r="A3024">
            <v>42430</v>
          </cell>
          <cell r="B3024" t="str">
            <v>MULTIEXERCITADOR COM SEIS FUNCOES, EM TUBO DE ACO CARBONO, PINTURA NO PROCESSO ELETROSTATICO - EQUIPAMENTO DE GINASTICA PARA ACADEMIA AO AR LIVRE / ACADEMIA DA TERCEIRA IDADE - ATI</v>
          </cell>
          <cell r="C3024" t="str">
            <v>UN</v>
          </cell>
          <cell r="D3024">
            <v>6434.22</v>
          </cell>
        </row>
        <row r="3025">
          <cell r="A3025">
            <v>4209</v>
          </cell>
          <cell r="B3025" t="str">
            <v>NIPLE DE FERRO GALVANIZADO, COM ROSCA BSP, DE 1 1/2"</v>
          </cell>
          <cell r="C3025" t="str">
            <v>UN</v>
          </cell>
          <cell r="D3025">
            <v>23.56</v>
          </cell>
        </row>
        <row r="3026">
          <cell r="A3026">
            <v>4180</v>
          </cell>
          <cell r="B3026" t="str">
            <v>NIPLE DE FERRO GALVANIZADO, COM ROSCA BSP, DE 1 1/4"</v>
          </cell>
          <cell r="C3026" t="str">
            <v>UN</v>
          </cell>
          <cell r="D3026">
            <v>17.739999999999998</v>
          </cell>
        </row>
        <row r="3027">
          <cell r="A3027">
            <v>4179</v>
          </cell>
          <cell r="B3027" t="str">
            <v>NIPLE DE FERRO GALVANIZADO, COM ROSCA BSP, DE 1"</v>
          </cell>
          <cell r="C3027" t="str">
            <v>UN</v>
          </cell>
          <cell r="D3027">
            <v>12.05</v>
          </cell>
        </row>
        <row r="3028">
          <cell r="A3028">
            <v>4177</v>
          </cell>
          <cell r="B3028" t="str">
            <v>NIPLE DE FERRO GALVANIZADO, COM ROSCA BSP, DE 1/2"</v>
          </cell>
          <cell r="C3028" t="str">
            <v>UN</v>
          </cell>
          <cell r="D3028">
            <v>5.89</v>
          </cell>
        </row>
        <row r="3029">
          <cell r="A3029">
            <v>4208</v>
          </cell>
          <cell r="B3029" t="str">
            <v>NIPLE DE FERRO GALVANIZADO, COM ROSCA BSP, DE 2 1/2"</v>
          </cell>
          <cell r="C3029" t="str">
            <v>UN</v>
          </cell>
          <cell r="D3029">
            <v>56.08</v>
          </cell>
        </row>
        <row r="3030">
          <cell r="A3030">
            <v>4181</v>
          </cell>
          <cell r="B3030" t="str">
            <v>NIPLE DE FERRO GALVANIZADO, COM ROSCA BSP, DE 2"</v>
          </cell>
          <cell r="C3030" t="str">
            <v>UN</v>
          </cell>
          <cell r="D3030">
            <v>36.64</v>
          </cell>
        </row>
        <row r="3031">
          <cell r="A3031">
            <v>4182</v>
          </cell>
          <cell r="B3031" t="str">
            <v>NIPLE DE FERRO GALVANIZADO, COM ROSCA BSP, DE 3"</v>
          </cell>
          <cell r="C3031" t="str">
            <v>UN</v>
          </cell>
          <cell r="D3031">
            <v>91.23</v>
          </cell>
        </row>
        <row r="3032">
          <cell r="A3032">
            <v>4178</v>
          </cell>
          <cell r="B3032" t="str">
            <v>NIPLE DE FERRO GALVANIZADO, COM ROSCA BSP, DE 3/4"</v>
          </cell>
          <cell r="C3032" t="str">
            <v>UN</v>
          </cell>
          <cell r="D3032">
            <v>8.16</v>
          </cell>
        </row>
        <row r="3033">
          <cell r="A3033">
            <v>4183</v>
          </cell>
          <cell r="B3033" t="str">
            <v>NIPLE DE FERRO GALVANIZADO, COM ROSCA BSP, DE 4"</v>
          </cell>
          <cell r="C3033" t="str">
            <v>UN</v>
          </cell>
          <cell r="D3033">
            <v>146.87</v>
          </cell>
        </row>
        <row r="3034">
          <cell r="A3034">
            <v>4184</v>
          </cell>
          <cell r="B3034" t="str">
            <v>NIPLE DE FERRO GALVANIZADO, COM ROSCA BSP, DE 5"</v>
          </cell>
          <cell r="C3034" t="str">
            <v>UN</v>
          </cell>
          <cell r="D3034">
            <v>324.20999999999998</v>
          </cell>
        </row>
        <row r="3035">
          <cell r="A3035">
            <v>4185</v>
          </cell>
          <cell r="B3035" t="str">
            <v>NIPLE DE FERRO GALVANIZADO, COM ROSCA BSP, DE 6"</v>
          </cell>
          <cell r="C3035" t="str">
            <v>UN</v>
          </cell>
          <cell r="D3035">
            <v>538.69000000000005</v>
          </cell>
        </row>
        <row r="3036">
          <cell r="A3036">
            <v>4205</v>
          </cell>
          <cell r="B3036" t="str">
            <v>NIPLE DE REDUCAO DE FERRO GALVANIZADO, COM ROSCA BSP, DE 1 1/2" X 1 1/4"</v>
          </cell>
          <cell r="C3036" t="str">
            <v>UN</v>
          </cell>
          <cell r="D3036">
            <v>31.11</v>
          </cell>
        </row>
        <row r="3037">
          <cell r="A3037">
            <v>4192</v>
          </cell>
          <cell r="B3037" t="str">
            <v>NIPLE DE REDUCAO DE FERRO GALVANIZADO, COM ROSCA BSP, DE 1 1/2" X 1"</v>
          </cell>
          <cell r="C3037" t="str">
            <v>UN</v>
          </cell>
          <cell r="D3037">
            <v>31.11</v>
          </cell>
        </row>
        <row r="3038">
          <cell r="A3038">
            <v>4191</v>
          </cell>
          <cell r="B3038" t="str">
            <v>NIPLE DE REDUCAO DE FERRO GALVANIZADO, COM ROSCA BSP, DE 1 1/2" X 3/4"</v>
          </cell>
          <cell r="C3038" t="str">
            <v>UN</v>
          </cell>
          <cell r="D3038">
            <v>31.11</v>
          </cell>
        </row>
        <row r="3039">
          <cell r="A3039">
            <v>4206</v>
          </cell>
          <cell r="B3039" t="str">
            <v>NIPLE DE REDUCAO DE FERRO GALVANIZADO, COM ROSCA BSP, DE 1 1/4" X 1"</v>
          </cell>
          <cell r="C3039" t="str">
            <v>UN</v>
          </cell>
          <cell r="D3039">
            <v>24.31</v>
          </cell>
        </row>
        <row r="3040">
          <cell r="A3040">
            <v>4207</v>
          </cell>
          <cell r="B3040" t="str">
            <v>NIPLE DE REDUCAO DE FERRO GALVANIZADO, COM ROSCA BSP, DE 1 1/4" X 1/2"</v>
          </cell>
          <cell r="C3040" t="str">
            <v>UN</v>
          </cell>
          <cell r="D3040">
            <v>25.03</v>
          </cell>
        </row>
        <row r="3041">
          <cell r="A3041">
            <v>4190</v>
          </cell>
          <cell r="B3041" t="str">
            <v>NIPLE DE REDUCAO DE FERRO GALVANIZADO, COM ROSCA BSP, DE 1 1/4" X 3/4"</v>
          </cell>
          <cell r="C3041" t="str">
            <v>UN</v>
          </cell>
          <cell r="D3041">
            <v>24.31</v>
          </cell>
        </row>
        <row r="3042">
          <cell r="A3042">
            <v>4188</v>
          </cell>
          <cell r="B3042" t="str">
            <v>NIPLE DE REDUCAO DE FERRO GALVANIZADO, COM ROSCA BSP, DE 1" X 1/2"</v>
          </cell>
          <cell r="C3042" t="str">
            <v>UN</v>
          </cell>
          <cell r="D3042">
            <v>14.67</v>
          </cell>
        </row>
        <row r="3043">
          <cell r="A3043">
            <v>4189</v>
          </cell>
          <cell r="B3043" t="str">
            <v>NIPLE DE REDUCAO DE FERRO GALVANIZADO, COM ROSCA BSP, DE 1" X 3/4"</v>
          </cell>
          <cell r="C3043" t="str">
            <v>UN</v>
          </cell>
          <cell r="D3043">
            <v>14.67</v>
          </cell>
        </row>
        <row r="3044">
          <cell r="A3044">
            <v>4186</v>
          </cell>
          <cell r="B3044" t="str">
            <v>NIPLE DE REDUCAO DE FERRO GALVANIZADO, COM ROSCA BSP, DE 1/2" X 1/4"</v>
          </cell>
          <cell r="C3044" t="str">
            <v>UN</v>
          </cell>
          <cell r="D3044">
            <v>7.18</v>
          </cell>
        </row>
        <row r="3045">
          <cell r="A3045">
            <v>4197</v>
          </cell>
          <cell r="B3045" t="str">
            <v>NIPLE DE REDUCAO DE FERRO GALVANIZADO, COM ROSCA BSP, DE 2 1/2" X 2"</v>
          </cell>
          <cell r="C3045" t="str">
            <v>UN</v>
          </cell>
          <cell r="D3045">
            <v>77.680000000000007</v>
          </cell>
        </row>
        <row r="3046">
          <cell r="A3046">
            <v>4194</v>
          </cell>
          <cell r="B3046" t="str">
            <v>NIPLE DE REDUCAO DE FERRO GALVANIZADO, COM ROSCA BSP, DE 2" X 1 1/2"</v>
          </cell>
          <cell r="C3046" t="str">
            <v>UN</v>
          </cell>
          <cell r="D3046">
            <v>46.94</v>
          </cell>
        </row>
        <row r="3047">
          <cell r="A3047">
            <v>4193</v>
          </cell>
          <cell r="B3047" t="str">
            <v>NIPLE DE REDUCAO DE FERRO GALVANIZADO, COM ROSCA BSP, DE 2" X 1 1/4"</v>
          </cell>
          <cell r="C3047" t="str">
            <v>UN</v>
          </cell>
          <cell r="D3047">
            <v>46.94</v>
          </cell>
        </row>
        <row r="3048">
          <cell r="A3048">
            <v>4204</v>
          </cell>
          <cell r="B3048" t="str">
            <v>NIPLE DE REDUCAO DE FERRO GALVANIZADO, COM ROSCA BSP, DE 2" X 1"</v>
          </cell>
          <cell r="C3048" t="str">
            <v>UN</v>
          </cell>
          <cell r="D3048">
            <v>46.94</v>
          </cell>
        </row>
        <row r="3049">
          <cell r="A3049">
            <v>4202</v>
          </cell>
          <cell r="B3049" t="str">
            <v>NIPLE DE REDUCAO DE FERRO GALVANIZADO, COM ROSCA BSP, DE 3" X 2 1/2"</v>
          </cell>
          <cell r="C3049" t="str">
            <v>UN</v>
          </cell>
          <cell r="D3049">
            <v>141.86000000000001</v>
          </cell>
        </row>
        <row r="3050">
          <cell r="A3050">
            <v>4203</v>
          </cell>
          <cell r="B3050" t="str">
            <v>NIPLE DE REDUCAO DE FERRO GALVANIZADO, COM ROSCA BSP, DE 3" X 2"</v>
          </cell>
          <cell r="C3050" t="str">
            <v>UN</v>
          </cell>
          <cell r="D3050">
            <v>125.29</v>
          </cell>
        </row>
        <row r="3051">
          <cell r="A3051">
            <v>4187</v>
          </cell>
          <cell r="B3051" t="str">
            <v>NIPLE DE REDUCAO DE FERRO GALVANIZADO, COM ROSCA BSP, DE 3/4" X 1/2"</v>
          </cell>
          <cell r="C3051" t="str">
            <v>UN</v>
          </cell>
          <cell r="D3051">
            <v>9.35</v>
          </cell>
        </row>
        <row r="3052">
          <cell r="A3052">
            <v>40368</v>
          </cell>
          <cell r="B3052" t="str">
            <v>NIPLE SEXTAVADO EM ACO CARBONO, COM ROSCA BSP, PRESSAO 3.000 LBS, DN 1 1/2"</v>
          </cell>
          <cell r="C3052" t="str">
            <v>UN</v>
          </cell>
          <cell r="D3052">
            <v>56.95</v>
          </cell>
        </row>
        <row r="3053">
          <cell r="A3053">
            <v>40365</v>
          </cell>
          <cell r="B3053" t="str">
            <v>NIPLE SEXTAVADO EM ACO CARBONO, COM ROSCA BSP, PRESSAO 3.000 LBS, DN 1 1/4"</v>
          </cell>
          <cell r="C3053" t="str">
            <v>UN</v>
          </cell>
          <cell r="D3053">
            <v>38.42</v>
          </cell>
        </row>
        <row r="3054">
          <cell r="A3054">
            <v>40362</v>
          </cell>
          <cell r="B3054" t="str">
            <v>NIPLE SEXTAVADO EM ACO CARBONO, COM ROSCA BSP, PRESSAO 3.000 LBS, DN 1"</v>
          </cell>
          <cell r="C3054" t="str">
            <v>UN</v>
          </cell>
          <cell r="D3054">
            <v>25.45</v>
          </cell>
        </row>
        <row r="3055">
          <cell r="A3055">
            <v>40356</v>
          </cell>
          <cell r="B3055" t="str">
            <v>NIPLE SEXTAVADO EM ACO CARBONO, COM ROSCA BSP, PRESSAO 3.000 LBS, DN 1/2"</v>
          </cell>
          <cell r="C3055" t="str">
            <v>UN</v>
          </cell>
          <cell r="D3055">
            <v>13.13</v>
          </cell>
        </row>
        <row r="3056">
          <cell r="A3056">
            <v>40374</v>
          </cell>
          <cell r="B3056" t="str">
            <v>NIPLE SEXTAVADO EM ACO CARBONO, COM ROSCA BSP, PRESSAO 3.000 LBS, DN 2 1/2"</v>
          </cell>
          <cell r="C3056" t="str">
            <v>UN</v>
          </cell>
          <cell r="D3056">
            <v>148.85</v>
          </cell>
        </row>
        <row r="3057">
          <cell r="A3057">
            <v>40371</v>
          </cell>
          <cell r="B3057" t="str">
            <v>NIPLE SEXTAVADO EM ACO CARBONO, COM ROSCA BSP, PRESSAO 3.000 LBS, DN 2"</v>
          </cell>
          <cell r="C3057" t="str">
            <v>UN</v>
          </cell>
          <cell r="D3057">
            <v>93.7</v>
          </cell>
        </row>
        <row r="3058">
          <cell r="A3058">
            <v>40359</v>
          </cell>
          <cell r="B3058" t="str">
            <v>NIPLE SEXTAVADO EM ACO CARBONO, COM ROSCA BSP, PRESSAO 3.000 LBS, DN 3/4"</v>
          </cell>
          <cell r="C3058" t="str">
            <v>UN</v>
          </cell>
          <cell r="D3058">
            <v>16.96</v>
          </cell>
        </row>
        <row r="3059">
          <cell r="A3059">
            <v>45201</v>
          </cell>
          <cell r="B3059" t="str">
            <v>NIVEL DE ALUMINIO 350 MM (14"), COM 3 BOLHAS</v>
          </cell>
          <cell r="C3059" t="str">
            <v>UN</v>
          </cell>
          <cell r="D3059">
            <v>65.67</v>
          </cell>
        </row>
        <row r="3060">
          <cell r="A3060">
            <v>7595</v>
          </cell>
          <cell r="B3060" t="str">
            <v>NIVELADOR (HORISTA)</v>
          </cell>
          <cell r="C3060" t="str">
            <v>H</v>
          </cell>
          <cell r="D3060">
            <v>23.98</v>
          </cell>
        </row>
        <row r="3061">
          <cell r="A3061">
            <v>41094</v>
          </cell>
          <cell r="B3061" t="str">
            <v>NIVELADOR (MENSALISTA)</v>
          </cell>
          <cell r="C3061" t="str">
            <v>MES</v>
          </cell>
          <cell r="D3061">
            <v>4203.34</v>
          </cell>
        </row>
        <row r="3062">
          <cell r="A3062">
            <v>38175</v>
          </cell>
          <cell r="B3062" t="str">
            <v>NUMERO / ALGARISMO PARA RESIDENCIA (FACHADA), EM ZAMAC, COM ALTURA DE APROX *45* MM, INCLUSIVE PARAFUSOS</v>
          </cell>
          <cell r="C3062" t="str">
            <v>UN</v>
          </cell>
          <cell r="D3062">
            <v>4.6399999999999997</v>
          </cell>
        </row>
        <row r="3063">
          <cell r="A3063">
            <v>38176</v>
          </cell>
          <cell r="B3063" t="str">
            <v>NUMERO / ALGARISMO PARA RESIDENCIA (FACHADA), EM ZAMAC, COM ALTURA DE APROX 125 MM, INCLUSIVE PARAFUSOS</v>
          </cell>
          <cell r="C3063" t="str">
            <v>UN</v>
          </cell>
          <cell r="D3063">
            <v>13.66</v>
          </cell>
        </row>
        <row r="3064">
          <cell r="A3064">
            <v>36152</v>
          </cell>
          <cell r="B3064" t="str">
            <v>OCULOS DE SEGURANCA CONTRA IMPACTOS COM LENTE INCOLOR, ARMACAO NYLON, COM PROTECAO UVA E UVB</v>
          </cell>
          <cell r="C3064" t="str">
            <v>UN</v>
          </cell>
          <cell r="D3064">
            <v>5.95</v>
          </cell>
        </row>
        <row r="3065">
          <cell r="A3065">
            <v>45212</v>
          </cell>
          <cell r="B3065" t="str">
            <v>OCULOS DE SOLDA COM ESCURECIMENTO AUTOMATICO</v>
          </cell>
          <cell r="C3065" t="str">
            <v>UN</v>
          </cell>
          <cell r="D3065">
            <v>59.56</v>
          </cell>
        </row>
        <row r="3066">
          <cell r="A3066">
            <v>4221</v>
          </cell>
          <cell r="B3066" t="str">
            <v>OLEO DIESEL COMBUSTIVEL COMUM METROPOLITANO S-10 OU S-500</v>
          </cell>
          <cell r="C3066" t="str">
            <v>L</v>
          </cell>
          <cell r="D3066">
            <v>6.02</v>
          </cell>
        </row>
        <row r="3067">
          <cell r="A3067">
            <v>4227</v>
          </cell>
          <cell r="B3067" t="str">
            <v>OLEO LUBRIFICANTE MINERAL MONOVISCOSO, SAE 40, PARA MOTORES DE EQUIPAMENTOS PESADOS (CAMINHOES, TRATORES, RETROS E ETC)</v>
          </cell>
          <cell r="C3067" t="str">
            <v>L</v>
          </cell>
          <cell r="D3067">
            <v>28.07</v>
          </cell>
        </row>
        <row r="3068">
          <cell r="A3068">
            <v>38170</v>
          </cell>
          <cell r="B3068" t="str">
            <v>OLHO MAGICO PARA PORTAS, EM LATAO, COM LENTE DE POLICARBONATO, ANGULO DE *200* GRAUS, ESPESSURA ENTRE *25 E 46* MM, INCLUINDO FECHO JANELA</v>
          </cell>
          <cell r="C3068" t="str">
            <v>UN</v>
          </cell>
          <cell r="D3068">
            <v>20.3</v>
          </cell>
        </row>
        <row r="3069">
          <cell r="A3069">
            <v>4252</v>
          </cell>
          <cell r="B3069" t="str">
            <v>OPERADOR DE BATE-ESTACAS (HORISTA)</v>
          </cell>
          <cell r="C3069" t="str">
            <v>H</v>
          </cell>
          <cell r="D3069">
            <v>31.13</v>
          </cell>
        </row>
        <row r="3070">
          <cell r="A3070">
            <v>40980</v>
          </cell>
          <cell r="B3070" t="str">
            <v>OPERADOR DE BATE-ESTACAS (MENSALISTA)</v>
          </cell>
          <cell r="C3070" t="str">
            <v>MES</v>
          </cell>
          <cell r="D3070">
            <v>5454.26</v>
          </cell>
        </row>
        <row r="3071">
          <cell r="A3071">
            <v>41031</v>
          </cell>
          <cell r="B3071" t="str">
            <v>OPERADOR DE BETONEIRA (CAMINHAO) (MENSALISTA)</v>
          </cell>
          <cell r="C3071" t="str">
            <v>MES</v>
          </cell>
          <cell r="D3071">
            <v>5021.38</v>
          </cell>
        </row>
        <row r="3072">
          <cell r="A3072">
            <v>37666</v>
          </cell>
          <cell r="B3072" t="str">
            <v>OPERADOR DE BETONEIRA ESTACIONARIA / MISTURADOR (HORISTA)</v>
          </cell>
          <cell r="C3072" t="str">
            <v>H</v>
          </cell>
          <cell r="D3072">
            <v>25.98</v>
          </cell>
        </row>
        <row r="3073">
          <cell r="A3073">
            <v>40986</v>
          </cell>
          <cell r="B3073" t="str">
            <v>OPERADOR DE BETONEIRA ESTACIONARIA / MISTURADOR (MENSALISTA)</v>
          </cell>
          <cell r="C3073" t="str">
            <v>MES</v>
          </cell>
          <cell r="D3073">
            <v>4553.2</v>
          </cell>
        </row>
        <row r="3074">
          <cell r="A3074">
            <v>4250</v>
          </cell>
          <cell r="B3074" t="str">
            <v>OPERADOR DE COMPRESSOR DE AR OU COMPRESSORISTA (HORISTA)</v>
          </cell>
          <cell r="C3074" t="str">
            <v>H</v>
          </cell>
          <cell r="D3074">
            <v>24.32</v>
          </cell>
        </row>
        <row r="3075">
          <cell r="A3075">
            <v>40978</v>
          </cell>
          <cell r="B3075" t="str">
            <v>OPERADOR DE COMPRESSOR DE AR OU COMPRESSORISTA (MENSALISTA)</v>
          </cell>
          <cell r="C3075" t="str">
            <v>MES</v>
          </cell>
          <cell r="D3075">
            <v>4263.4799999999996</v>
          </cell>
        </row>
        <row r="3076">
          <cell r="A3076">
            <v>44501</v>
          </cell>
          <cell r="B3076" t="str">
            <v>OPERADOR DE DEMARCADORA DE FAIXAS DE TRAFEGO (HORISTA)</v>
          </cell>
          <cell r="C3076" t="str">
            <v>H</v>
          </cell>
          <cell r="D3076">
            <v>28.65</v>
          </cell>
        </row>
        <row r="3077">
          <cell r="A3077">
            <v>41043</v>
          </cell>
          <cell r="B3077" t="str">
            <v>OPERADOR DE DEMARCADORA DE FAIXAS DE TRAFEGO (MENSALISTA)</v>
          </cell>
          <cell r="C3077" t="str">
            <v>MES</v>
          </cell>
          <cell r="D3077">
            <v>5021.38</v>
          </cell>
        </row>
        <row r="3078">
          <cell r="A3078">
            <v>4234</v>
          </cell>
          <cell r="B3078" t="str">
            <v>OPERADOR DE ESCAVADEIRA (HORISTA)</v>
          </cell>
          <cell r="C3078" t="str">
            <v>H</v>
          </cell>
          <cell r="D3078">
            <v>38.24</v>
          </cell>
        </row>
        <row r="3079">
          <cell r="A3079">
            <v>40987</v>
          </cell>
          <cell r="B3079" t="str">
            <v>OPERADOR DE ESCAVADEIRA (MENSALISTA)</v>
          </cell>
          <cell r="C3079" t="str">
            <v>MES</v>
          </cell>
          <cell r="D3079">
            <v>6698.63</v>
          </cell>
        </row>
        <row r="3080">
          <cell r="A3080">
            <v>4253</v>
          </cell>
          <cell r="B3080" t="str">
            <v>OPERADOR DE GUINCHO OU GUINCHEIRO (HORISTA)</v>
          </cell>
          <cell r="C3080" t="str">
            <v>H</v>
          </cell>
          <cell r="D3080">
            <v>26.54</v>
          </cell>
        </row>
        <row r="3081">
          <cell r="A3081">
            <v>40981</v>
          </cell>
          <cell r="B3081" t="str">
            <v>OPERADOR DE GUINCHO OU GUINCHEIRO (MENSALISTA)</v>
          </cell>
          <cell r="C3081" t="str">
            <v>MES</v>
          </cell>
          <cell r="D3081">
            <v>4650.9799999999996</v>
          </cell>
        </row>
        <row r="3082">
          <cell r="A3082">
            <v>4254</v>
          </cell>
          <cell r="B3082" t="str">
            <v>OPERADOR DE GUINDASTE (HORISTA)</v>
          </cell>
          <cell r="C3082" t="str">
            <v>H</v>
          </cell>
          <cell r="D3082">
            <v>27.45</v>
          </cell>
        </row>
        <row r="3083">
          <cell r="A3083">
            <v>41036</v>
          </cell>
          <cell r="B3083" t="str">
            <v>OPERADOR DE GUINDASTE (MENSALISTA)</v>
          </cell>
          <cell r="C3083" t="str">
            <v>MES</v>
          </cell>
          <cell r="D3083">
            <v>4810.8999999999996</v>
          </cell>
        </row>
        <row r="3084">
          <cell r="A3084">
            <v>4251</v>
          </cell>
          <cell r="B3084" t="str">
            <v>OPERADOR DE JATO ABRASIVO OU JATISTA (HORISTA)</v>
          </cell>
          <cell r="C3084" t="str">
            <v>H</v>
          </cell>
          <cell r="D3084">
            <v>21.26</v>
          </cell>
        </row>
        <row r="3085">
          <cell r="A3085">
            <v>40979</v>
          </cell>
          <cell r="B3085" t="str">
            <v>OPERADOR DE JATO ABRASIVO OU JATISTA (MENSALISTA)</v>
          </cell>
          <cell r="C3085" t="str">
            <v>MES</v>
          </cell>
          <cell r="D3085">
            <v>3727.3</v>
          </cell>
        </row>
        <row r="3086">
          <cell r="A3086">
            <v>4230</v>
          </cell>
          <cell r="B3086" t="str">
            <v>OPERADOR DE MAQUINAS E TRATORES DIVERSOS - TERRAPLANAGEM (HORISTA)</v>
          </cell>
          <cell r="C3086" t="str">
            <v>H</v>
          </cell>
          <cell r="D3086">
            <v>30.74</v>
          </cell>
        </row>
        <row r="3087">
          <cell r="A3087">
            <v>40998</v>
          </cell>
          <cell r="B3087" t="str">
            <v>OPERADOR DE MAQUINAS E TRATORES DIVERSOS - TERRAPLANAGEM (MENSALISTA)</v>
          </cell>
          <cell r="C3087" t="str">
            <v>MES</v>
          </cell>
          <cell r="D3087">
            <v>5387.76</v>
          </cell>
        </row>
        <row r="3088">
          <cell r="A3088">
            <v>4257</v>
          </cell>
          <cell r="B3088" t="str">
            <v>OPERADOR DE MARTELETE OU MARTELETEIRO (HORISTA)</v>
          </cell>
          <cell r="C3088" t="str">
            <v>H</v>
          </cell>
          <cell r="D3088">
            <v>26.54</v>
          </cell>
        </row>
        <row r="3089">
          <cell r="A3089">
            <v>40982</v>
          </cell>
          <cell r="B3089" t="str">
            <v>OPERADOR DE MARTELETE OU MARTELETEIRO (MENSALISTA)</v>
          </cell>
          <cell r="C3089" t="str">
            <v>MES</v>
          </cell>
          <cell r="D3089">
            <v>4650.9799999999996</v>
          </cell>
        </row>
        <row r="3090">
          <cell r="A3090">
            <v>4240</v>
          </cell>
          <cell r="B3090" t="str">
            <v>OPERADOR DE MOTO SCRAPER (HORISTA)</v>
          </cell>
          <cell r="C3090" t="str">
            <v>H</v>
          </cell>
          <cell r="D3090">
            <v>39.6</v>
          </cell>
        </row>
        <row r="3091">
          <cell r="A3091">
            <v>41026</v>
          </cell>
          <cell r="B3091" t="str">
            <v>OPERADOR DE MOTO SCRAPER (MENSALISTA)</v>
          </cell>
          <cell r="C3091" t="str">
            <v>MES</v>
          </cell>
          <cell r="D3091">
            <v>6940.09</v>
          </cell>
        </row>
        <row r="3092">
          <cell r="A3092">
            <v>4239</v>
          </cell>
          <cell r="B3092" t="str">
            <v>OPERADOR DE MOTONIVELADORA (HORISTA)</v>
          </cell>
          <cell r="C3092" t="str">
            <v>H</v>
          </cell>
          <cell r="D3092">
            <v>39.6</v>
          </cell>
        </row>
        <row r="3093">
          <cell r="A3093">
            <v>41024</v>
          </cell>
          <cell r="B3093" t="str">
            <v>OPERADOR DE MOTONIVELADORA (MENSALISTA)</v>
          </cell>
          <cell r="C3093" t="str">
            <v>MES</v>
          </cell>
          <cell r="D3093">
            <v>6940.09</v>
          </cell>
        </row>
        <row r="3094">
          <cell r="A3094">
            <v>4248</v>
          </cell>
          <cell r="B3094" t="str">
            <v>OPERADOR DE PA CARREGADEIRA (HORISTA)</v>
          </cell>
          <cell r="C3094" t="str">
            <v>H</v>
          </cell>
          <cell r="D3094">
            <v>28.65</v>
          </cell>
        </row>
        <row r="3095">
          <cell r="A3095">
            <v>41033</v>
          </cell>
          <cell r="B3095" t="str">
            <v>OPERADOR DE PA CARREGADEIRA (MENSALISTA)</v>
          </cell>
          <cell r="C3095" t="str">
            <v>MES</v>
          </cell>
          <cell r="D3095">
            <v>5021.38</v>
          </cell>
        </row>
        <row r="3096">
          <cell r="A3096">
            <v>44500</v>
          </cell>
          <cell r="B3096" t="str">
            <v>OPERADOR DE PAVIMENTADORA / MESA VIBROACABADORA (HORISTA)</v>
          </cell>
          <cell r="C3096" t="str">
            <v>H</v>
          </cell>
          <cell r="D3096">
            <v>28.65</v>
          </cell>
        </row>
        <row r="3097">
          <cell r="A3097">
            <v>41040</v>
          </cell>
          <cell r="B3097" t="str">
            <v>OPERADOR DE PAVIMENTADORA / MESA VIBROACABADORA (MENSALISTA)</v>
          </cell>
          <cell r="C3097" t="str">
            <v>MES</v>
          </cell>
          <cell r="D3097">
            <v>5021.38</v>
          </cell>
        </row>
        <row r="3098">
          <cell r="A3098">
            <v>4238</v>
          </cell>
          <cell r="B3098" t="str">
            <v>OPERADOR DE ROLO COMPACTADOR (HORISTA)</v>
          </cell>
          <cell r="C3098" t="str">
            <v>H</v>
          </cell>
          <cell r="D3098">
            <v>29.17</v>
          </cell>
        </row>
        <row r="3099">
          <cell r="A3099">
            <v>41012</v>
          </cell>
          <cell r="B3099" t="str">
            <v>OPERADOR DE ROLO COMPACTADOR (MENSALISTA)</v>
          </cell>
          <cell r="C3099" t="str">
            <v>MES</v>
          </cell>
          <cell r="D3099">
            <v>5110.57</v>
          </cell>
        </row>
        <row r="3100">
          <cell r="A3100">
            <v>4233</v>
          </cell>
          <cell r="B3100" t="str">
            <v>OPERADOR DE USINA DE ASFALTO, DE SOLOS OU DE CONCRETO (HORISTA)</v>
          </cell>
          <cell r="C3100" t="str">
            <v>H</v>
          </cell>
          <cell r="D3100">
            <v>39.6</v>
          </cell>
        </row>
        <row r="3101">
          <cell r="A3101">
            <v>41001</v>
          </cell>
          <cell r="B3101" t="str">
            <v>OPERADOR DE USINA DE ASFALTO, DE SOLOS OU DE CONCRETO (MENSALISTA)</v>
          </cell>
          <cell r="C3101" t="str">
            <v>MES</v>
          </cell>
          <cell r="D3101">
            <v>6940.09</v>
          </cell>
        </row>
        <row r="3102">
          <cell r="A3102">
            <v>2</v>
          </cell>
          <cell r="B3102" t="str">
            <v>OXIGENIO - RECARGA DE GAS PARA CILINDRO (NAO INCLUI TROCA/MANUTENCAO DO CILINDRO)</v>
          </cell>
          <cell r="C3102" t="str">
            <v>M3</v>
          </cell>
          <cell r="D3102">
            <v>24.1</v>
          </cell>
        </row>
        <row r="3103">
          <cell r="A3103">
            <v>4262</v>
          </cell>
          <cell r="B3103" t="str">
            <v>PA CARREGADEIRA SOBRE RODAS, POTENCIA LIQUIDA 128 HP, CAPACIDADE DA CACAMBA DE 1,7 A 2,8 M3, PESO OPERACIONAL MAXIMO DE 11632 KG</v>
          </cell>
          <cell r="C3103" t="str">
            <v>UN</v>
          </cell>
          <cell r="D3103">
            <v>665000</v>
          </cell>
        </row>
        <row r="3104">
          <cell r="A3104">
            <v>4263</v>
          </cell>
          <cell r="B3104" t="str">
            <v>PA CARREGADEIRA SOBRE RODAS, POTENCIA LIQUIDA 197 HP, CAPACIDADE DA CACAMBA DE 2,5 A 3,5 M3, PESO OPERACIONAL MAXIMO DE 18338 KG</v>
          </cell>
          <cell r="C3104" t="str">
            <v>UN</v>
          </cell>
          <cell r="D3104">
            <v>922133.28</v>
          </cell>
        </row>
        <row r="3105">
          <cell r="A3105">
            <v>38402</v>
          </cell>
          <cell r="B3105" t="str">
            <v>PA DE LIXO PLASTICA, CABO LONGO</v>
          </cell>
          <cell r="C3105" t="str">
            <v>UN</v>
          </cell>
          <cell r="D3105">
            <v>42.08</v>
          </cell>
        </row>
        <row r="3106">
          <cell r="A3106">
            <v>45234</v>
          </cell>
          <cell r="B3106" t="str">
            <v>PA QUADRADA COM CABO DE MADEIRA EM Y DE 71 CM</v>
          </cell>
          <cell r="C3106" t="str">
            <v>UN</v>
          </cell>
          <cell r="D3106">
            <v>44.66</v>
          </cell>
        </row>
        <row r="3107">
          <cell r="A3107">
            <v>3412</v>
          </cell>
          <cell r="B3107" t="str">
            <v>PAINEL DE LA DE VIDRO SEM REVESTIMENTO PSI 20, E = 25 MM, DE 1200 X 600 MM</v>
          </cell>
          <cell r="C3107" t="str">
            <v>M2</v>
          </cell>
          <cell r="D3107">
            <v>20.37</v>
          </cell>
        </row>
        <row r="3108">
          <cell r="A3108">
            <v>3413</v>
          </cell>
          <cell r="B3108" t="str">
            <v>PAINEL DE LA DE VIDRO SEM REVESTIMENTO PSI 20, E = 50 MM, DE 1200 X 600 MM</v>
          </cell>
          <cell r="C3108" t="str">
            <v>M2</v>
          </cell>
          <cell r="D3108">
            <v>45.86</v>
          </cell>
        </row>
        <row r="3109">
          <cell r="A3109">
            <v>39744</v>
          </cell>
          <cell r="B3109" t="str">
            <v>PAINEL DE LA DE VIDRO SEM REVESTIMENTO PSI 40, E = 25 MM, DE 1200 X 600 MM</v>
          </cell>
          <cell r="C3109" t="str">
            <v>M2</v>
          </cell>
          <cell r="D3109">
            <v>35.61</v>
          </cell>
        </row>
        <row r="3110">
          <cell r="A3110">
            <v>39745</v>
          </cell>
          <cell r="B3110" t="str">
            <v>PAINEL DE LA DE VIDRO SEM REVESTIMENTO PSI 40, E = 50 MM, DE 1200 X 600 MM</v>
          </cell>
          <cell r="C3110" t="str">
            <v>M2</v>
          </cell>
          <cell r="D3110">
            <v>75.150000000000006</v>
          </cell>
        </row>
        <row r="3111">
          <cell r="A3111">
            <v>39639</v>
          </cell>
          <cell r="B3111" t="str">
            <v>PAINEL ESTRUTURAL PARA LAJE SECA REVESTIDO EM PLACA CIMENTICIA, DE *1,20 X 2,50* M, E = 55 MM</v>
          </cell>
          <cell r="C3111" t="str">
            <v>M2</v>
          </cell>
          <cell r="D3111">
            <v>146.94999999999999</v>
          </cell>
        </row>
        <row r="3112">
          <cell r="A3112">
            <v>39637</v>
          </cell>
          <cell r="B3112" t="str">
            <v>PAINEL ESTRUTURAL PARA LAJE SECA REVESTIDO EM PLACA CIMENTICIA, DE 1,20 X 2,50 M, E = 23 MM</v>
          </cell>
          <cell r="C3112" t="str">
            <v>M2</v>
          </cell>
          <cell r="D3112">
            <v>86.08</v>
          </cell>
        </row>
        <row r="3113">
          <cell r="A3113">
            <v>39638</v>
          </cell>
          <cell r="B3113" t="str">
            <v>PAINEL ESTRUTURAL PARA LAJE SECA REVESTIDO EM PLACA CIMENTICIA, DE 1,20 X 2,50 M, E = 40 MM</v>
          </cell>
          <cell r="C3113" t="str">
            <v>M2</v>
          </cell>
          <cell r="D3113">
            <v>97.4</v>
          </cell>
        </row>
        <row r="3114">
          <cell r="A3114">
            <v>39517</v>
          </cell>
          <cell r="B3114" t="str">
            <v>PAINEL TERMOISOLANTE PARA FECHAMENTOS VERTICAIS (INCLUI PARAFUSOS DE FIXACAO) REVESTIDO EM ACO GALVALUME, LARGURA UTIL DE 1100 MM, REVESTIMENTO COM ESPESSURA DE 0,50 MM, COM PRE-PINTURA NAS DUAS FACES, NUCLEO EM POLIURETANO (PUR) COM ESPESSURA 40/50 MM</v>
          </cell>
          <cell r="C3114" t="str">
            <v>M2</v>
          </cell>
          <cell r="D3114">
            <v>217.88</v>
          </cell>
        </row>
        <row r="3115">
          <cell r="A3115">
            <v>39518</v>
          </cell>
          <cell r="B3115" t="str">
            <v>PAINEL TERMOISOLANTE PARA FECHAMENTOS VERTICAIS (INCLUI PARAFUSOS DE FIXACAO) REVESTIDO EM ACO GALVALUME, LARGURA UTIL DE 1100 MM, REVESTIMENTO COM ESPESSURA DE 0,50 MM, COM PRE-PINTURA NAS DUAS FACES, NUCLEO EM POLIURETANO (PUR) COM ESPESSURA 70/80 MM</v>
          </cell>
          <cell r="C3115" t="str">
            <v>M2</v>
          </cell>
          <cell r="D3115">
            <v>258.3</v>
          </cell>
        </row>
        <row r="3116">
          <cell r="A3116">
            <v>38366</v>
          </cell>
          <cell r="B3116" t="str">
            <v>PAPEL KRAFT BETUMADO</v>
          </cell>
          <cell r="C3116" t="str">
            <v>M2</v>
          </cell>
          <cell r="D3116">
            <v>5.78</v>
          </cell>
        </row>
        <row r="3117">
          <cell r="A3117">
            <v>11703</v>
          </cell>
          <cell r="B3117" t="str">
            <v>PAPELEIRA DE PAREDE EM METAL CROMADO SEM TAMPA</v>
          </cell>
          <cell r="C3117" t="str">
            <v>UN</v>
          </cell>
          <cell r="D3117">
            <v>47.19</v>
          </cell>
        </row>
        <row r="3118">
          <cell r="A3118">
            <v>37400</v>
          </cell>
          <cell r="B3118" t="str">
            <v>PAPELEIRA PLASTICA TIPO DISPENSER PARA PAPEL HIGIENICO ROLAO</v>
          </cell>
          <cell r="C3118" t="str">
            <v>UN</v>
          </cell>
          <cell r="D3118">
            <v>60.13</v>
          </cell>
        </row>
        <row r="3119">
          <cell r="A3119">
            <v>25400</v>
          </cell>
          <cell r="B3119" t="str">
            <v>PAR DE TABELAS DE BASQUETE EM COMPENSADO NAVAL, OFICIAL, 1800 X 1200 MM, INCLUINDO ARO DE METAL E REDE EM POLIPROPILENO 100% (SEM SUPORTE DE FIXACAO)</v>
          </cell>
          <cell r="C3119" t="str">
            <v>UN</v>
          </cell>
          <cell r="D3119">
            <v>2558.37</v>
          </cell>
        </row>
        <row r="3120">
          <cell r="A3120">
            <v>4276</v>
          </cell>
          <cell r="B3120" t="str">
            <v>PARA-RAIOS DE DISTRIBUICAO, TENSAO NOMINAL 15 KV, CORRENTE NOMINAL DE DESCARGA 5 KA</v>
          </cell>
          <cell r="C3120" t="str">
            <v>UN</v>
          </cell>
          <cell r="D3120">
            <v>197.06</v>
          </cell>
        </row>
        <row r="3121">
          <cell r="A3121">
            <v>4273</v>
          </cell>
          <cell r="B3121" t="str">
            <v>PARA-RAIOS DE DISTRIBUICAO, TENSAO NOMINAL 30 KV, CORRENTE NOMINAL DE DESCARGA 10 KA</v>
          </cell>
          <cell r="C3121" t="str">
            <v>UN</v>
          </cell>
          <cell r="D3121">
            <v>357.78</v>
          </cell>
        </row>
        <row r="3122">
          <cell r="A3122">
            <v>4274</v>
          </cell>
          <cell r="B3122" t="str">
            <v>PARA-RAIOS TIPO FRANKLIN 350 MM, EM LATAO CROMADO, DUAS DESCIDAS, PARA PROTECAO DE EDIFICACOES CONTRA DESCARGAS ATMOSFERICAS</v>
          </cell>
          <cell r="C3122" t="str">
            <v>UN</v>
          </cell>
          <cell r="D3122">
            <v>130.88999999999999</v>
          </cell>
        </row>
        <row r="3123">
          <cell r="A3123">
            <v>39438</v>
          </cell>
          <cell r="B3123" t="str">
            <v>PARAFUSO CABECA TROMBETA E PONTA AGULHA (GN55), COMPRIMENTO 55 MM, EM ACO FOSFATIZADO, PARA FIXAR CHAPA DE GESSO EM PERFIL DRYWALL METALICO MAXIMO 0,7 MM</v>
          </cell>
          <cell r="C3123" t="str">
            <v>UN</v>
          </cell>
          <cell r="D3123">
            <v>0.25</v>
          </cell>
        </row>
        <row r="3124">
          <cell r="A3124">
            <v>4379</v>
          </cell>
          <cell r="B3124" t="str">
            <v>PARAFUSO DE ACO ZINCADO COM ROSCA SOBERBA, CABECA CHATA E FENDA SIMPLES, DIAMETRO 2,5 MM, COMPRIMENTO * 9,5 * MM</v>
          </cell>
          <cell r="C3124" t="str">
            <v>UN</v>
          </cell>
          <cell r="D3124">
            <v>0.05</v>
          </cell>
        </row>
        <row r="3125">
          <cell r="A3125">
            <v>4377</v>
          </cell>
          <cell r="B3125" t="str">
            <v>PARAFUSO DE ACO ZINCADO COM ROSCA SOBERBA, CABECA CHATA E FENDA SIMPLES, DIAMETRO 4,2 MM, COMPRIMENTO * 32 * MM</v>
          </cell>
          <cell r="C3125" t="str">
            <v>UN</v>
          </cell>
          <cell r="D3125">
            <v>0.18</v>
          </cell>
        </row>
        <row r="3126">
          <cell r="A3126">
            <v>4356</v>
          </cell>
          <cell r="B3126" t="str">
            <v>PARAFUSO DE ACO ZINCADO COM ROSCA SOBERBA, CABECA CHATA E FENDA SIMPLES, DIAMETRO 4,8 MM, COMPRIMENTO 45 MM</v>
          </cell>
          <cell r="C3126" t="str">
            <v>UN</v>
          </cell>
          <cell r="D3126">
            <v>0.25</v>
          </cell>
        </row>
        <row r="3127">
          <cell r="A3127">
            <v>13246</v>
          </cell>
          <cell r="B3127" t="str">
            <v>PARAFUSO DE ACO ZINCADO, SEXTAVADO, COM ROSCA INTEIRA, DIAMETRO 5/16", COMPRIMENTO 3/4", COM PORCA E ARRUELA LISA LEVE</v>
          </cell>
          <cell r="C3127" t="str">
            <v>UN</v>
          </cell>
          <cell r="D3127">
            <v>0.43</v>
          </cell>
        </row>
        <row r="3128">
          <cell r="A3128">
            <v>13294</v>
          </cell>
          <cell r="B3128" t="str">
            <v>PARAFUSO DE ACO ZINCADO, SEXTAVADO, COM ROSCA SOBERBA, DIAMETRO 3/8", COMPRIMENTO 80 MM</v>
          </cell>
          <cell r="C3128" t="str">
            <v>UN</v>
          </cell>
          <cell r="D3128">
            <v>1.46</v>
          </cell>
        </row>
        <row r="3129">
          <cell r="A3129">
            <v>11963</v>
          </cell>
          <cell r="B3129" t="str">
            <v>PARAFUSO DE ACO ZINCADO, TIPO CHUMBADOR PARABOLT, DIAMETRO 1/2", COMPRIMENTO 75 MM</v>
          </cell>
          <cell r="C3129" t="str">
            <v>UN</v>
          </cell>
          <cell r="D3129">
            <v>9.18</v>
          </cell>
        </row>
        <row r="3130">
          <cell r="A3130">
            <v>11964</v>
          </cell>
          <cell r="B3130" t="str">
            <v>PARAFUSO DE ACO ZINCADO, TIPO CHUMBADOR PARABOLT, DIAMETRO 3/8", COMPRIMENTO 75 MM</v>
          </cell>
          <cell r="C3130" t="str">
            <v>UN</v>
          </cell>
          <cell r="D3130">
            <v>2.31</v>
          </cell>
        </row>
        <row r="3131">
          <cell r="A3131">
            <v>4346</v>
          </cell>
          <cell r="B3131" t="str">
            <v>PARAFUSO DE FERRO POLIDO, SEXTAVADO, COM ROSCA PARCIAL, DIAMETRO 5/8", COMPRIMENTO 6", COM PORCA E ARRUELA DE PRESSAO MEDIA</v>
          </cell>
          <cell r="C3131" t="str">
            <v>UN</v>
          </cell>
          <cell r="D3131">
            <v>9.84</v>
          </cell>
        </row>
        <row r="3132">
          <cell r="A3132">
            <v>11955</v>
          </cell>
          <cell r="B3132" t="str">
            <v>PARAFUSO DE LATAO COM ACABAMENTO CROMADO PARA FIXAR PECA SANITARIA, INCLUI PORCA CEGA, ARRUELA E BUCHA DE NYLON TAMANHO S-10</v>
          </cell>
          <cell r="C3132" t="str">
            <v>UN</v>
          </cell>
          <cell r="D3132">
            <v>4.3</v>
          </cell>
        </row>
        <row r="3133">
          <cell r="A3133">
            <v>11960</v>
          </cell>
          <cell r="B3133" t="str">
            <v>PARAFUSO DE LATAO COM ROSCA SOBERBA, CABECA CHATA E FENDA SIMPLES, DIAMETRO 2,5 MM, COMPRIMENTO 12 MM</v>
          </cell>
          <cell r="C3133" t="str">
            <v>UN</v>
          </cell>
          <cell r="D3133">
            <v>0.14000000000000001</v>
          </cell>
        </row>
        <row r="3134">
          <cell r="A3134">
            <v>4333</v>
          </cell>
          <cell r="B3134" t="str">
            <v>PARAFUSO DE LATAO COM ROSCA SOBERBA, CABECA CHATA E FENDA SIMPLES, DIAMETRO 3,2 MM, COMPRIMENTO 16 MM</v>
          </cell>
          <cell r="C3134" t="str">
            <v>UN</v>
          </cell>
          <cell r="D3134">
            <v>0.25</v>
          </cell>
        </row>
        <row r="3135">
          <cell r="A3135">
            <v>4358</v>
          </cell>
          <cell r="B3135" t="str">
            <v>PARAFUSO DE LATAO COM ROSCA SOBERBA, CABECA CHATA E FENDA SIMPLES, DIAMETRO 4,8 MM, COMPRIMENTO 65 MM</v>
          </cell>
          <cell r="C3135" t="str">
            <v>UN</v>
          </cell>
          <cell r="D3135">
            <v>1.97</v>
          </cell>
        </row>
        <row r="3136">
          <cell r="A3136">
            <v>39435</v>
          </cell>
          <cell r="B3136" t="str">
            <v>PARAFUSO DRY WALL, EM ACO FOSFATIZADO, CABECA TROMBETA E PONTA AGULHA (TA), COMPRIMENTO 25 MM</v>
          </cell>
          <cell r="C3136" t="str">
            <v>UN</v>
          </cell>
          <cell r="D3136">
            <v>0.1</v>
          </cell>
        </row>
        <row r="3137">
          <cell r="A3137">
            <v>39436</v>
          </cell>
          <cell r="B3137" t="str">
            <v>PARAFUSO DRY WALL, EM ACO FOSFATIZADO, CABECA TROMBETA E PONTA AGULHA (TA), COMPRIMENTO 35 MM</v>
          </cell>
          <cell r="C3137" t="str">
            <v>UN</v>
          </cell>
          <cell r="D3137">
            <v>0.17</v>
          </cell>
        </row>
        <row r="3138">
          <cell r="A3138">
            <v>39437</v>
          </cell>
          <cell r="B3138" t="str">
            <v>PARAFUSO DRY WALL, EM ACO FOSFATIZADO, CABECA TROMBETA E PONTA AGULHA (TA), COMPRIMENTO 45 MM</v>
          </cell>
          <cell r="C3138" t="str">
            <v>UN</v>
          </cell>
          <cell r="D3138">
            <v>0.22</v>
          </cell>
        </row>
        <row r="3139">
          <cell r="A3139">
            <v>39439</v>
          </cell>
          <cell r="B3139" t="str">
            <v>PARAFUSO DRY WALL, EM ACO FOSFATIZADO, CABECA TROMBETA E PONTA BROCA (TB), COMPRIMENTO 25 MM</v>
          </cell>
          <cell r="C3139" t="str">
            <v>UN</v>
          </cell>
          <cell r="D3139">
            <v>0.15</v>
          </cell>
        </row>
        <row r="3140">
          <cell r="A3140">
            <v>39440</v>
          </cell>
          <cell r="B3140" t="str">
            <v>PARAFUSO DRY WALL, EM ACO FOSFATIZADO, CABECA TROMBETA E PONTA BROCA (TB), COMPRIMENTO 35 MM</v>
          </cell>
          <cell r="C3140" t="str">
            <v>UN</v>
          </cell>
          <cell r="D3140">
            <v>0.19</v>
          </cell>
        </row>
        <row r="3141">
          <cell r="A3141">
            <v>39441</v>
          </cell>
          <cell r="B3141" t="str">
            <v>PARAFUSO DRY WALL, EM ACO FOSFATIZADO, CABECA TROMBETA E PONTA BROCA (TB), COMPRIMENTO 45 MM</v>
          </cell>
          <cell r="C3141" t="str">
            <v>UN</v>
          </cell>
          <cell r="D3141">
            <v>0.25</v>
          </cell>
        </row>
        <row r="3142">
          <cell r="A3142">
            <v>39442</v>
          </cell>
          <cell r="B3142" t="str">
            <v>PARAFUSO DRY WALL, EM ACO ZINCADO, CABECA LENTILHA E PONTA AGULHA (LA), LARGURA 4,2 MM, COMPRIMENTO 13 MM</v>
          </cell>
          <cell r="C3142" t="str">
            <v>UN</v>
          </cell>
          <cell r="D3142">
            <v>0.18</v>
          </cell>
        </row>
        <row r="3143">
          <cell r="A3143">
            <v>39443</v>
          </cell>
          <cell r="B3143" t="str">
            <v>PARAFUSO DRY WALL, EM ACO ZINCADO, CABECA LENTILHA E PONTA BROCA (LB), LARGURA 4,2 MM, COMPRIMENTO 13 MM</v>
          </cell>
          <cell r="C3143" t="str">
            <v>UN</v>
          </cell>
          <cell r="D3143">
            <v>0.23</v>
          </cell>
        </row>
        <row r="3144">
          <cell r="A3144">
            <v>4329</v>
          </cell>
          <cell r="B3144" t="str">
            <v>PARAFUSO EM ACO GALVANIZADO, TIPO MAQUINA, SEXTAVADO, SEM PORCA, DIAMETRO 1/2", COMPRIMENTO 2"</v>
          </cell>
          <cell r="C3144" t="str">
            <v>UN</v>
          </cell>
          <cell r="D3144">
            <v>2.1</v>
          </cell>
        </row>
        <row r="3145">
          <cell r="A3145">
            <v>436</v>
          </cell>
          <cell r="B3145" t="str">
            <v>PARAFUSO FRANCES M16 EM ACO GALVANIZADO, COMPRIMENTO = 150 MM, DIAMETRO = 16 MM, CABECA ABAULADA</v>
          </cell>
          <cell r="C3145" t="str">
            <v>UN</v>
          </cell>
          <cell r="D3145">
            <v>12.1</v>
          </cell>
        </row>
        <row r="3146">
          <cell r="A3146">
            <v>442</v>
          </cell>
          <cell r="B3146" t="str">
            <v>PARAFUSO FRANCES M16 EM ACO GALVANIZADO, COMPRIMENTO = 45 MM, DIAMETRO = 16 MM, CABECA ABAULADA</v>
          </cell>
          <cell r="C3146" t="str">
            <v>UN</v>
          </cell>
          <cell r="D3146">
            <v>7.16</v>
          </cell>
        </row>
        <row r="3147">
          <cell r="A3147">
            <v>4383</v>
          </cell>
          <cell r="B3147" t="str">
            <v>PARAFUSO FRANCES METRICO ZINCADO, DIAMETRO 12 MM, COMPRIMENTO 140MM, COM PORCA SEXTAVADA E ARRUELA DE PRESSAO MEDIA</v>
          </cell>
          <cell r="C3147" t="str">
            <v>UN</v>
          </cell>
          <cell r="D3147">
            <v>18.989999999999998</v>
          </cell>
        </row>
        <row r="3148">
          <cell r="A3148">
            <v>4344</v>
          </cell>
          <cell r="B3148" t="str">
            <v>PARAFUSO FRANCES METRICO ZINCADO, DIAMETRO 12 MM, COMPRIMENTO 150 MM, COM PORCA SEXTAVADA E ARRUELA DE PRESSAO MEDIA</v>
          </cell>
          <cell r="C3148" t="str">
            <v>UN</v>
          </cell>
          <cell r="D3148">
            <v>19.899999999999999</v>
          </cell>
        </row>
        <row r="3149">
          <cell r="A3149">
            <v>4335</v>
          </cell>
          <cell r="B3149" t="str">
            <v>PARAFUSO FRANCES ZINCADO, DIAMETRO 1/2", COMPRIMENTO 12", COM PORCA E ARRUELA LISA MEDIA</v>
          </cell>
          <cell r="C3149" t="str">
            <v>UN</v>
          </cell>
          <cell r="D3149">
            <v>13.36</v>
          </cell>
        </row>
        <row r="3150">
          <cell r="A3150">
            <v>4334</v>
          </cell>
          <cell r="B3150" t="str">
            <v>PARAFUSO FRANCES ZINCADO, DIAMETRO 1/2", COMPRIMENTO 15", COM PORCA E ARRUELA LISA MEDIA</v>
          </cell>
          <cell r="C3150" t="str">
            <v>UN</v>
          </cell>
          <cell r="D3150">
            <v>18.329999999999998</v>
          </cell>
        </row>
        <row r="3151">
          <cell r="A3151">
            <v>11953</v>
          </cell>
          <cell r="B3151" t="str">
            <v>PARAFUSO FRANCES ZINCADO, DIAMETRO 1/2", COMPRIMENTO 2", COM PORCA E ARRUELA</v>
          </cell>
          <cell r="C3151" t="str">
            <v>UN</v>
          </cell>
          <cell r="D3151">
            <v>3.15</v>
          </cell>
        </row>
        <row r="3152">
          <cell r="A3152">
            <v>4343</v>
          </cell>
          <cell r="B3152" t="str">
            <v>PARAFUSO FRANCES ZINCADO, DIAMETRO 1/2", COMPRIMENTO 4", COM PORCA E ARRUELA</v>
          </cell>
          <cell r="C3152" t="str">
            <v>UN</v>
          </cell>
          <cell r="D3152">
            <v>4.51</v>
          </cell>
        </row>
        <row r="3153">
          <cell r="A3153">
            <v>430</v>
          </cell>
          <cell r="B3153" t="str">
            <v>PARAFUSO M16 EM ACO GALVANIZADO, COMPRIMENTO = 125 MM, DIAMETRO = 16 MM, ROSCA MAQUINA, CABECA QUADRADA</v>
          </cell>
          <cell r="C3153" t="str">
            <v>UN</v>
          </cell>
          <cell r="D3153">
            <v>10.83</v>
          </cell>
        </row>
        <row r="3154">
          <cell r="A3154">
            <v>441</v>
          </cell>
          <cell r="B3154" t="str">
            <v>PARAFUSO M16 EM ACO GALVANIZADO, COMPRIMENTO = 150 MM, DIAMETRO = 16 MM, ROSCA MAQUINA, CABECA QUADRADA</v>
          </cell>
          <cell r="C3154" t="str">
            <v>UN</v>
          </cell>
          <cell r="D3154">
            <v>11.92</v>
          </cell>
        </row>
        <row r="3155">
          <cell r="A3155">
            <v>431</v>
          </cell>
          <cell r="B3155" t="str">
            <v>PARAFUSO M16 EM ACO GALVANIZADO, COMPRIMENTO = 200 MM, DIAMETRO = 16 MM, ROSCA MAQUINA, CABECA QUADRADA</v>
          </cell>
          <cell r="C3155" t="str">
            <v>UN</v>
          </cell>
          <cell r="D3155">
            <v>14.4</v>
          </cell>
        </row>
        <row r="3156">
          <cell r="A3156">
            <v>432</v>
          </cell>
          <cell r="B3156" t="str">
            <v>PARAFUSO M16 EM ACO GALVANIZADO, COMPRIMENTO = 250 MM, DIAMETRO = 16 MM, ROSCA MAQUINA, CABECA QUADRADA</v>
          </cell>
          <cell r="C3156" t="str">
            <v>UN</v>
          </cell>
          <cell r="D3156">
            <v>15.89</v>
          </cell>
        </row>
        <row r="3157">
          <cell r="A3157">
            <v>429</v>
          </cell>
          <cell r="B3157" t="str">
            <v>PARAFUSO M16 EM ACO GALVANIZADO, COMPRIMENTO = 300 MM, DIAMETRO = 16 MM, ROSCA DUPLA</v>
          </cell>
          <cell r="C3157" t="str">
            <v>UN</v>
          </cell>
          <cell r="D3157">
            <v>21.41</v>
          </cell>
        </row>
        <row r="3158">
          <cell r="A3158">
            <v>439</v>
          </cell>
          <cell r="B3158" t="str">
            <v>PARAFUSO M16 EM ACO GALVANIZADO, COMPRIMENTO = 300 MM, DIAMETRO = 16 MM, ROSCA MAQUINA, CABECA QUADRADA</v>
          </cell>
          <cell r="C3158" t="str">
            <v>UN</v>
          </cell>
          <cell r="D3158">
            <v>18.25</v>
          </cell>
        </row>
        <row r="3159">
          <cell r="A3159">
            <v>433</v>
          </cell>
          <cell r="B3159" t="str">
            <v>PARAFUSO M16 EM ACO GALVANIZADO, COMPRIMENTO = 350 MM, DIAMETRO = 16 MM, ROSCA MAQUINA, CABECA QUADRADA</v>
          </cell>
          <cell r="C3159" t="str">
            <v>UN</v>
          </cell>
          <cell r="D3159">
            <v>21.3</v>
          </cell>
        </row>
        <row r="3160">
          <cell r="A3160">
            <v>437</v>
          </cell>
          <cell r="B3160" t="str">
            <v>PARAFUSO M16 EM ACO GALVANIZADO, COMPRIMENTO = 400 MM, DIAMETRO = 16 MM, ROSCA DUPLA</v>
          </cell>
          <cell r="C3160" t="str">
            <v>UN</v>
          </cell>
          <cell r="D3160">
            <v>28.3</v>
          </cell>
        </row>
        <row r="3161">
          <cell r="A3161">
            <v>11790</v>
          </cell>
          <cell r="B3161" t="str">
            <v>PARAFUSO M16 EM ACO GALVANIZADO, COMPRIMENTO = 450 MM, DIAMETRO = 16 MM, ROSCA MAQUINA, CABECA QUADRADA</v>
          </cell>
          <cell r="C3161" t="str">
            <v>UN</v>
          </cell>
          <cell r="D3161">
            <v>32.1</v>
          </cell>
        </row>
        <row r="3162">
          <cell r="A3162">
            <v>428</v>
          </cell>
          <cell r="B3162" t="str">
            <v>PARAFUSO M16 EM ACO GALVANIZADO, COMPRIMENTO = 500 MM, DIAMETRO = 16 MM, ROSCA MAQUINA, COM CABECA SEXTAVADA E PORCA</v>
          </cell>
          <cell r="C3162" t="str">
            <v>UN</v>
          </cell>
          <cell r="D3162">
            <v>34.909999999999997</v>
          </cell>
        </row>
        <row r="3163">
          <cell r="A3163">
            <v>4351</v>
          </cell>
          <cell r="B3163" t="str">
            <v>PARAFUSO NIQUELADO 3 1/2" COM ACABAMENTO CROMADO PARA FIXAR PECA SANITARIA, INCLUI PORCA CEGA, ARRUELA E BUCHA DE NYLON TAMANHO S-8</v>
          </cell>
          <cell r="C3163" t="str">
            <v>UN</v>
          </cell>
          <cell r="D3163">
            <v>16.170000000000002</v>
          </cell>
        </row>
        <row r="3164">
          <cell r="A3164">
            <v>4384</v>
          </cell>
          <cell r="B3164" t="str">
            <v>PARAFUSO NIQUELADO COM ACABAMENTO CROMADO PARA FIXAR PECA SANITARIA, INCLUI PORCA CEGA, ARRUELA E BUCHA DE NYLON TAMANHO S-10</v>
          </cell>
          <cell r="C3164" t="str">
            <v>UN</v>
          </cell>
          <cell r="D3164">
            <v>21.82</v>
          </cell>
        </row>
        <row r="3165">
          <cell r="A3165">
            <v>11054</v>
          </cell>
          <cell r="B3165" t="str">
            <v>PARAFUSO ROSCA SOBERBA ZINCADO CABECA CHATA FENDA SIMPLES 3,2 X 20 MM (3/4")</v>
          </cell>
          <cell r="C3165" t="str">
            <v>UN</v>
          </cell>
          <cell r="D3165">
            <v>0.05</v>
          </cell>
        </row>
        <row r="3166">
          <cell r="A3166">
            <v>11055</v>
          </cell>
          <cell r="B3166" t="str">
            <v>PARAFUSO ROSCA SOBERBA ZINCADO CABECA CHATA FENDA SIMPLES 3,5 X 25 MM (1")</v>
          </cell>
          <cell r="C3166" t="str">
            <v>UN</v>
          </cell>
          <cell r="D3166">
            <v>0.08</v>
          </cell>
        </row>
        <row r="3167">
          <cell r="A3167">
            <v>11056</v>
          </cell>
          <cell r="B3167" t="str">
            <v>PARAFUSO ROSCA SOBERBA ZINCADO CABECA CHATA FENDA SIMPLES 3,8 X 30 MM (1.1/4")</v>
          </cell>
          <cell r="C3167" t="str">
            <v>UN</v>
          </cell>
          <cell r="D3167">
            <v>0.09</v>
          </cell>
        </row>
        <row r="3168">
          <cell r="A3168">
            <v>11057</v>
          </cell>
          <cell r="B3168" t="str">
            <v>PARAFUSO ROSCA SOBERBA ZINCADO CABECA CHATA FENDA SIMPLES 4,8 X 40 MM (1.1/2")</v>
          </cell>
          <cell r="C3168" t="str">
            <v>UN</v>
          </cell>
          <cell r="D3168">
            <v>0.18</v>
          </cell>
        </row>
        <row r="3169">
          <cell r="A3169">
            <v>11059</v>
          </cell>
          <cell r="B3169" t="str">
            <v>PARAFUSO ROSCA SOBERBA ZINCADO CABECA CHATA FENDA SIMPLES 5,5 X 50 MM (2")</v>
          </cell>
          <cell r="C3169" t="str">
            <v>UN</v>
          </cell>
          <cell r="D3169">
            <v>0.35</v>
          </cell>
        </row>
        <row r="3170">
          <cell r="A3170">
            <v>11058</v>
          </cell>
          <cell r="B3170" t="str">
            <v>PARAFUSO ROSCA SOBERBA ZINCADO CABECA CHATA FENDA SIMPLES 5,5 X 65 MM (2.1/2")</v>
          </cell>
          <cell r="C3170" t="str">
            <v>UN</v>
          </cell>
          <cell r="D3170">
            <v>0.45</v>
          </cell>
        </row>
        <row r="3171">
          <cell r="A3171">
            <v>4320</v>
          </cell>
          <cell r="B3171" t="str">
            <v>PARAFUSO ZINCADO 5/16" X 250 MM PARA FIXACAO DE TELHA DE FIBROCIMENTO CANALETE 49, INCLUI BUCHA NYLON S-10</v>
          </cell>
          <cell r="C3171" t="str">
            <v>UN</v>
          </cell>
          <cell r="D3171">
            <v>3.63</v>
          </cell>
        </row>
        <row r="3172">
          <cell r="A3172">
            <v>4318</v>
          </cell>
          <cell r="B3172" t="str">
            <v>PARAFUSO ZINCADO 5/16" X 85 MM PARA FIXACAO DE TELHA DE FIBROCIMENTO CANALETE 90, INCLUI BUCHA NYLON S-10</v>
          </cell>
          <cell r="C3172" t="str">
            <v>UN</v>
          </cell>
          <cell r="D3172">
            <v>1.77</v>
          </cell>
        </row>
        <row r="3173">
          <cell r="A3173">
            <v>4380</v>
          </cell>
          <cell r="B3173" t="str">
            <v>PARAFUSO ZINCADO ROSCA SOBERBA 5/16" X 120 MM PARA TELHA FIBROCIMENTO</v>
          </cell>
          <cell r="C3173" t="str">
            <v>UN</v>
          </cell>
          <cell r="D3173">
            <v>1.53</v>
          </cell>
        </row>
        <row r="3174">
          <cell r="A3174">
            <v>4299</v>
          </cell>
          <cell r="B3174" t="str">
            <v>PARAFUSO ZINCADO ROSCA SOBERBA, CABECA SEXTAVADA, 5/16" X 110 MM, PARA FIXACAO DE TELHA EM MADEIRA</v>
          </cell>
          <cell r="C3174" t="str">
            <v>UN</v>
          </cell>
          <cell r="D3174">
            <v>1.44</v>
          </cell>
        </row>
        <row r="3175">
          <cell r="A3175">
            <v>4304</v>
          </cell>
          <cell r="B3175" t="str">
            <v>PARAFUSO ZINCADO ROSCA SOBERBA, CABECA SEXTAVADA, 5/16" X 150 MM, PARA FIXACAO DE TELHA EM MADEIRA</v>
          </cell>
          <cell r="C3175" t="str">
            <v>UN</v>
          </cell>
          <cell r="D3175">
            <v>1.96</v>
          </cell>
        </row>
        <row r="3176">
          <cell r="A3176">
            <v>4305</v>
          </cell>
          <cell r="B3176" t="str">
            <v>PARAFUSO ZINCADO ROSCA SOBERBA, CABECA SEXTAVADA, 5/16" X 180 MM, PARA FIXACAO DE TELHA EM MADEIRA</v>
          </cell>
          <cell r="C3176" t="str">
            <v>UN</v>
          </cell>
          <cell r="D3176">
            <v>2.2799999999999998</v>
          </cell>
        </row>
        <row r="3177">
          <cell r="A3177">
            <v>4306</v>
          </cell>
          <cell r="B3177" t="str">
            <v>PARAFUSO ZINCADO ROSCA SOBERBA, CABECA SEXTAVADA, 5/16" X 200 MM, PARA FIXACAO DE TELHA EM MADEIRA</v>
          </cell>
          <cell r="C3177" t="str">
            <v>UN</v>
          </cell>
          <cell r="D3177">
            <v>2.65</v>
          </cell>
        </row>
        <row r="3178">
          <cell r="A3178">
            <v>4308</v>
          </cell>
          <cell r="B3178" t="str">
            <v>PARAFUSO ZINCADO ROSCA SOBERBA, CABECA SEXTAVADA, 5/16" X 230 MM, PARA FIXACAO DE TELHA EM MADEIRA</v>
          </cell>
          <cell r="C3178" t="str">
            <v>UN</v>
          </cell>
          <cell r="D3178">
            <v>5.48</v>
          </cell>
        </row>
        <row r="3179">
          <cell r="A3179">
            <v>4302</v>
          </cell>
          <cell r="B3179" t="str">
            <v>PARAFUSO ZINCADO ROSCA SOBERBA, CABECA SEXTAVADA, 5/16" X 250 MM, PARA FIXACAO DE TELHA EM MADEIRA</v>
          </cell>
          <cell r="C3179" t="str">
            <v>UN</v>
          </cell>
          <cell r="D3179">
            <v>4.1100000000000003</v>
          </cell>
        </row>
        <row r="3180">
          <cell r="A3180">
            <v>4300</v>
          </cell>
          <cell r="B3180" t="str">
            <v>PARAFUSO ZINCADO ROSCA SOBERBA, CABECA SEXTAVADA, 5/16" X 50 MM, PARA FIXACAO DE TELHA EM MADEIRA</v>
          </cell>
          <cell r="C3180" t="str">
            <v>UN</v>
          </cell>
          <cell r="D3180">
            <v>0.98</v>
          </cell>
        </row>
        <row r="3181">
          <cell r="A3181">
            <v>4301</v>
          </cell>
          <cell r="B3181" t="str">
            <v>PARAFUSO ZINCADO ROSCA SOBERBA, CABECA SEXTAVADA, 5/16" X 85 MM, PARA FIXACAO DE TELHA EM MADEIRA</v>
          </cell>
          <cell r="C3181" t="str">
            <v>UN</v>
          </cell>
          <cell r="D3181">
            <v>1.19</v>
          </cell>
        </row>
        <row r="3182">
          <cell r="A3182">
            <v>40547</v>
          </cell>
          <cell r="B3182" t="str">
            <v>PARAFUSO ZINCADO, AUTOBROCANTE, FLANGEADO, 4,2 MM X 19 MM</v>
          </cell>
          <cell r="C3182" t="str">
            <v>CENTO</v>
          </cell>
          <cell r="D3182">
            <v>26.51</v>
          </cell>
        </row>
        <row r="3183">
          <cell r="A3183">
            <v>11962</v>
          </cell>
          <cell r="B3183" t="str">
            <v>PARAFUSO ZINCADO, SEXTAVADO, COM ROSCA INTEIRA, DIAMETRO 1/4", COMPRIMENTO 1/2"</v>
          </cell>
          <cell r="C3183" t="str">
            <v>UN</v>
          </cell>
          <cell r="D3183">
            <v>0.21</v>
          </cell>
        </row>
        <row r="3184">
          <cell r="A3184">
            <v>4332</v>
          </cell>
          <cell r="B3184" t="str">
            <v>PARAFUSO ZINCADO, SEXTAVADO, COM ROSCA INTEIRA, DIAMETRO 3/8", COMPRIMENTO 2"</v>
          </cell>
          <cell r="C3184" t="str">
            <v>UN</v>
          </cell>
          <cell r="D3184">
            <v>1.05</v>
          </cell>
        </row>
        <row r="3185">
          <cell r="A3185">
            <v>4331</v>
          </cell>
          <cell r="B3185" t="str">
            <v>PARAFUSO ZINCADO, SEXTAVADO, COM ROSCA INTEIRA, DIAMETRO 5/8", COMPRIMENTO 2 1/4"</v>
          </cell>
          <cell r="C3185" t="str">
            <v>UN</v>
          </cell>
          <cell r="D3185">
            <v>3.98</v>
          </cell>
        </row>
        <row r="3186">
          <cell r="A3186">
            <v>4336</v>
          </cell>
          <cell r="B3186" t="str">
            <v>PARAFUSO ZINCADO, SEXTAVADO, COM ROSCA INTEIRA, DIAMETRO 5/8", COMPRIMENTO 3", COM PORCA E ARRUELA DE PRESSAO MEDIA</v>
          </cell>
          <cell r="C3186" t="str">
            <v>UN</v>
          </cell>
          <cell r="D3186">
            <v>5.09</v>
          </cell>
        </row>
        <row r="3187">
          <cell r="A3187">
            <v>11948</v>
          </cell>
          <cell r="B3187" t="str">
            <v>PARAFUSO ZINCADO, SEXTAVADO, COM ROSCA SOBERBA, DIAMETRO 5/16", COMPRIMENTO 40 MM</v>
          </cell>
          <cell r="C3187" t="str">
            <v>UN</v>
          </cell>
          <cell r="D3187">
            <v>0.65</v>
          </cell>
        </row>
        <row r="3188">
          <cell r="A3188">
            <v>4382</v>
          </cell>
          <cell r="B3188" t="str">
            <v>PARAFUSO ZINCADO, SEXTAVADO, COM ROSCA SOBERBA, DIAMETRO 5/16", COMPRIMENTO 80 MM</v>
          </cell>
          <cell r="C3188" t="str">
            <v>UN</v>
          </cell>
          <cell r="D3188">
            <v>1.0900000000000001</v>
          </cell>
        </row>
        <row r="3189">
          <cell r="A3189">
            <v>4354</v>
          </cell>
          <cell r="B3189" t="str">
            <v>PARAFUSO ZINCADO, SEXTAVADO, GRAU 5, ROSCA INTEIRA, DIAMETRO 1 1/2", COMPRIMENTO 4"</v>
          </cell>
          <cell r="C3189" t="str">
            <v>UN</v>
          </cell>
          <cell r="D3189">
            <v>45.65</v>
          </cell>
        </row>
        <row r="3190">
          <cell r="A3190">
            <v>40839</v>
          </cell>
          <cell r="B3190" t="str">
            <v>PARAFUSO, ASTM A307 - GRAU A, SEXTAVADO, ZINCADO, DIAMETRO 3/8" (9,52 MM), COMPRIMENTO 1" (25,4 MM)</v>
          </cell>
          <cell r="C3190" t="str">
            <v>CENTO</v>
          </cell>
          <cell r="D3190">
            <v>109.84</v>
          </cell>
        </row>
        <row r="3191">
          <cell r="A3191">
            <v>40552</v>
          </cell>
          <cell r="B3191" t="str">
            <v>PARAFUSO, AUTOATARRAXANTE, CABECA CHATA, FENDA SIMPLES, EM ACO ZINCADO, 1/4" (6,35 MM) X 25 MM</v>
          </cell>
          <cell r="C3191" t="str">
            <v>CENTO</v>
          </cell>
          <cell r="D3191">
            <v>45.45</v>
          </cell>
        </row>
        <row r="3192">
          <cell r="A3192">
            <v>40549</v>
          </cell>
          <cell r="B3192" t="str">
            <v>PARAFUSO, COMUM, ASTM A307, SEXTAVADO, DIAMETRO 1/2" (12,7 MM), COMPRIMENTO 1" (25,4 MM)</v>
          </cell>
          <cell r="C3192" t="str">
            <v>CENTO</v>
          </cell>
          <cell r="D3192">
            <v>179.92</v>
          </cell>
        </row>
        <row r="3193">
          <cell r="A3193">
            <v>4385</v>
          </cell>
          <cell r="B3193" t="str">
            <v>PARALELEPIPEDO GRANITICO OU BASALTICO, PARA PAVIMENTACAO, SEM FRETE (VARIACAO REGIONAL DE PECAS POR M2)</v>
          </cell>
          <cell r="C3193" t="str">
            <v>MIL</v>
          </cell>
          <cell r="D3193">
            <v>2902.64</v>
          </cell>
        </row>
        <row r="3194">
          <cell r="A3194">
            <v>45236</v>
          </cell>
          <cell r="B3194" t="str">
            <v>PASTA ABRASIVA PARA LIMPEZA DE MAOS</v>
          </cell>
          <cell r="C3194" t="str">
            <v>KG</v>
          </cell>
          <cell r="D3194">
            <v>20.66</v>
          </cell>
        </row>
        <row r="3195">
          <cell r="A3195">
            <v>20078</v>
          </cell>
          <cell r="B3195" t="str">
            <v>PASTA LUBRIFICANTE PARA TUBOS E CONEXOES COM JUNTA ELASTICA, EMBALAGEM DE *400* GR (USO EM PVC, ACO, POLIETILENO E OUTROS)</v>
          </cell>
          <cell r="C3195" t="str">
            <v>UN</v>
          </cell>
          <cell r="D3195">
            <v>25.08</v>
          </cell>
        </row>
        <row r="3196">
          <cell r="A3196">
            <v>39897</v>
          </cell>
          <cell r="B3196" t="str">
            <v>PASTA PARA SOLDA DE TUBOS E CONEXOES DE COBRE (EMBALAGEM COM 250 G)</v>
          </cell>
          <cell r="C3196" t="str">
            <v>UN</v>
          </cell>
          <cell r="D3196">
            <v>56.57</v>
          </cell>
        </row>
        <row r="3197">
          <cell r="A3197">
            <v>118</v>
          </cell>
          <cell r="B3197" t="str">
            <v>PASTA VEDA JUNTAS/ROSCA, EMBALAGEM DE *500* G, PARA INSTALACOES DE AGUA, GAS E OUTROS</v>
          </cell>
          <cell r="C3197" t="str">
            <v>UN</v>
          </cell>
          <cell r="D3197">
            <v>53.04</v>
          </cell>
        </row>
        <row r="3198">
          <cell r="A3198">
            <v>4396</v>
          </cell>
          <cell r="B3198" t="str">
            <v>PASTILHA CERAMICA/PORCELANA, REVEST INT/EXT E PISCINA, CORES BRANCA OU FRIAS, SOLIDAS, SEM MESCLAGEM/MISTURA, ACABAMENTO LISO *2,5 X 2,5* CM</v>
          </cell>
          <cell r="C3198" t="str">
            <v>M2</v>
          </cell>
          <cell r="D3198">
            <v>221.21</v>
          </cell>
        </row>
        <row r="3199">
          <cell r="A3199">
            <v>36881</v>
          </cell>
          <cell r="B3199" t="str">
            <v>PASTILHA CERAMICA/PORCELANA, REVEST INT/EXT E PISCINA, CORES BRANCA OU FRIAS, SOLIDAS, SEM MESCLAGEM/MISTURA, ACABAMENTO LISO *5 X 5* CM</v>
          </cell>
          <cell r="C3199" t="str">
            <v>M2</v>
          </cell>
          <cell r="D3199">
            <v>161.5</v>
          </cell>
        </row>
        <row r="3200">
          <cell r="A3200">
            <v>4397</v>
          </cell>
          <cell r="B3200" t="str">
            <v>PASTILHA CERAMICA/PORCELANA, REVEST INT/EXT E PISCINA, CORES LISAS/SOLIDAS, QUENTES, SEM MESCLAGEM/MISTURA, *2,5 X 2,5* CM</v>
          </cell>
          <cell r="C3200" t="str">
            <v>M2</v>
          </cell>
          <cell r="D3200">
            <v>224.9</v>
          </cell>
        </row>
        <row r="3201">
          <cell r="A3201">
            <v>36882</v>
          </cell>
          <cell r="B3201" t="str">
            <v>PASTILHA CERAMICA/PORCELANA, REVEST INT/EXT E PISCINA, CORES LISAS/SOLIDAS, QUENTES, SEM MESCLAGEM/MISTURA, *5 X 5* CM</v>
          </cell>
          <cell r="C3201" t="str">
            <v>M2</v>
          </cell>
          <cell r="D3201">
            <v>164.68</v>
          </cell>
        </row>
        <row r="3202">
          <cell r="A3202">
            <v>4751</v>
          </cell>
          <cell r="B3202" t="str">
            <v>PASTILHEIRO (HORISTA)</v>
          </cell>
          <cell r="C3202" t="str">
            <v>H</v>
          </cell>
          <cell r="D3202">
            <v>26.09</v>
          </cell>
        </row>
        <row r="3203">
          <cell r="A3203">
            <v>41066</v>
          </cell>
          <cell r="B3203" t="str">
            <v>PASTILHEIRO (MENSALISTA)</v>
          </cell>
          <cell r="C3203" t="str">
            <v>MES</v>
          </cell>
          <cell r="D3203">
            <v>4570.16</v>
          </cell>
        </row>
        <row r="3204">
          <cell r="A3204">
            <v>39604</v>
          </cell>
          <cell r="B3204" t="str">
            <v>PATCH CORD (CABO DE REDE), CATEGORIA 5 E (CAT 5E) UTP, 24 AWG, 4 PARES, EXTENSAO DE 1,50 M</v>
          </cell>
          <cell r="C3204" t="str">
            <v>UN</v>
          </cell>
          <cell r="D3204">
            <v>14.4</v>
          </cell>
        </row>
        <row r="3205">
          <cell r="A3205">
            <v>39605</v>
          </cell>
          <cell r="B3205" t="str">
            <v>PATCH CORD (CABO DE REDE), CATEGORIA 5 E (CAT 5E) UTP, 24 AWG, 4 PARES, EXTENSAO DE 2,50 M</v>
          </cell>
          <cell r="C3205" t="str">
            <v>UN</v>
          </cell>
          <cell r="D3205">
            <v>15.64</v>
          </cell>
        </row>
        <row r="3206">
          <cell r="A3206">
            <v>39606</v>
          </cell>
          <cell r="B3206" t="str">
            <v>PATCH CORD (CABO DE REDE), CATEGORIA 6 (CAT 6) UTP, 23 AWG, 4 PARES, EXTENSAO DE 1,50 M</v>
          </cell>
          <cell r="C3206" t="str">
            <v>UN</v>
          </cell>
          <cell r="D3206">
            <v>27.4</v>
          </cell>
        </row>
        <row r="3207">
          <cell r="A3207">
            <v>39607</v>
          </cell>
          <cell r="B3207" t="str">
            <v>PATCH CORD (CABO DE REDE), CATEGORIA 6 (CAT 6) UTP, 23 AWG, 4 PARES, EXTENSAO DE 2,50 M</v>
          </cell>
          <cell r="C3207" t="str">
            <v>UN</v>
          </cell>
          <cell r="D3207">
            <v>37.06</v>
          </cell>
        </row>
        <row r="3208">
          <cell r="A3208">
            <v>39594</v>
          </cell>
          <cell r="B3208" t="str">
            <v>PATCH PANEL, 24 PORTAS, CATEGORIA 5E, COM RACKS DE 19" DE LARGURA E 1 U DE ALTURA</v>
          </cell>
          <cell r="C3208" t="str">
            <v>UN</v>
          </cell>
          <cell r="D3208">
            <v>323.68</v>
          </cell>
        </row>
        <row r="3209">
          <cell r="A3209">
            <v>39596</v>
          </cell>
          <cell r="B3209" t="str">
            <v>PATCH PANEL, 24 PORTAS, CATEGORIA 6, COM RACKS DE 19" DE LARGURA E 1 U DE ALTURA</v>
          </cell>
          <cell r="C3209" t="str">
            <v>UN</v>
          </cell>
          <cell r="D3209">
            <v>866.84</v>
          </cell>
        </row>
        <row r="3210">
          <cell r="A3210">
            <v>39595</v>
          </cell>
          <cell r="B3210" t="str">
            <v>PATCH PANEL, 48 PORTAS, CATEGORIA 5E, COM RACKS DE 19" DE LARGURA E 2 U DE ALTURA</v>
          </cell>
          <cell r="C3210" t="str">
            <v>UN</v>
          </cell>
          <cell r="D3210">
            <v>1947.67</v>
          </cell>
        </row>
        <row r="3211">
          <cell r="A3211">
            <v>39597</v>
          </cell>
          <cell r="B3211" t="str">
            <v>PATCH PANEL, 48 PORTAS, CATEGORIA 6, COM RACKS DE 19" DE LARGURA E 2 U DE ALTURA</v>
          </cell>
          <cell r="C3211" t="str">
            <v>UN</v>
          </cell>
          <cell r="D3211">
            <v>3055.19</v>
          </cell>
        </row>
        <row r="3212">
          <cell r="A3212">
            <v>10731</v>
          </cell>
          <cell r="B3212" t="str">
            <v>PEDRA ARDOSIA, CINZA, *40 X 40* CM, E= *1 CM</v>
          </cell>
          <cell r="C3212" t="str">
            <v>M2</v>
          </cell>
          <cell r="D3212">
            <v>45</v>
          </cell>
        </row>
        <row r="3213">
          <cell r="A3213">
            <v>4704</v>
          </cell>
          <cell r="B3213" t="str">
            <v>PEDRA ARDOSIA, CINZA, 20 X 40 CM, E= *1 CM</v>
          </cell>
          <cell r="C3213" t="str">
            <v>M2</v>
          </cell>
          <cell r="D3213">
            <v>40.61</v>
          </cell>
        </row>
        <row r="3214">
          <cell r="A3214">
            <v>10730</v>
          </cell>
          <cell r="B3214" t="str">
            <v>PEDRA ARDOSIA, CINZA, 30 X 30, E= *1 CM</v>
          </cell>
          <cell r="C3214" t="str">
            <v>M2</v>
          </cell>
          <cell r="D3214">
            <v>43.51</v>
          </cell>
        </row>
        <row r="3215">
          <cell r="A3215">
            <v>4720</v>
          </cell>
          <cell r="B3215" t="str">
            <v>PEDRA BRITADA N. 0, OU PEDRISCO (4,8 A 9,5 MM) POSTO PEDREIRA/FORNECEDOR, SEM FRETE</v>
          </cell>
          <cell r="C3215" t="str">
            <v>M3</v>
          </cell>
          <cell r="D3215">
            <v>89.8</v>
          </cell>
        </row>
        <row r="3216">
          <cell r="A3216">
            <v>4721</v>
          </cell>
          <cell r="B3216" t="str">
            <v>PEDRA BRITADA N. 1 (9,5 A 19 MM) POSTO PEDREIRA/FORNECEDOR, SEM FRETE</v>
          </cell>
          <cell r="C3216" t="str">
            <v>M3</v>
          </cell>
          <cell r="D3216">
            <v>77.78</v>
          </cell>
        </row>
        <row r="3217">
          <cell r="A3217">
            <v>4718</v>
          </cell>
          <cell r="B3217" t="str">
            <v>PEDRA BRITADA N. 2 (19 A 38 MM) POSTO PEDREIRA/FORNECEDOR, SEM FRETE</v>
          </cell>
          <cell r="C3217" t="str">
            <v>M3</v>
          </cell>
          <cell r="D3217">
            <v>78.19</v>
          </cell>
        </row>
        <row r="3218">
          <cell r="A3218">
            <v>4722</v>
          </cell>
          <cell r="B3218" t="str">
            <v>PEDRA BRITADA N. 3 (38 A 50 MM) POSTO PEDREIRA/FORNECEDOR, SEM FRETE</v>
          </cell>
          <cell r="C3218" t="str">
            <v>M3</v>
          </cell>
          <cell r="D3218">
            <v>73.47</v>
          </cell>
        </row>
        <row r="3219">
          <cell r="A3219">
            <v>4730</v>
          </cell>
          <cell r="B3219" t="str">
            <v>PEDRA DE MAO OU PEDRA RACHAO PARA ARRIMO/FUNDACAO (POSTO PEDREIRA/FORNECEDOR, SEM FRETE)</v>
          </cell>
          <cell r="C3219" t="str">
            <v>M3</v>
          </cell>
          <cell r="D3219">
            <v>73.11</v>
          </cell>
        </row>
        <row r="3220">
          <cell r="A3220">
            <v>13186</v>
          </cell>
          <cell r="B3220" t="str">
            <v>PEDRA GRANITICA OU BASALTICA IRREGULAR, FAIXA GRANULOMETRICA 100 A 150 MM PARA PAVIMENTACAO OU CALCAMENTO POLIEDRICO, POSTO PEDREIRA / FORNECEDOR (SEM FRETE)</v>
          </cell>
          <cell r="C3220" t="str">
            <v>M3</v>
          </cell>
          <cell r="D3220">
            <v>84.35</v>
          </cell>
        </row>
        <row r="3221">
          <cell r="A3221">
            <v>10737</v>
          </cell>
          <cell r="B3221" t="str">
            <v>PEDRA GRANITICA OU BASALTO, CACO, RETALHO, CAVACO, TIPO MIRACEMA, MADEIRA, PADUANA, RACHINHA, SANTA ISABEL OU OUTRAS SIMILARES, E= *1,0 A *2,0 CM</v>
          </cell>
          <cell r="C3221" t="str">
            <v>M2</v>
          </cell>
          <cell r="D3221">
            <v>141.41</v>
          </cell>
        </row>
        <row r="3222">
          <cell r="A3222">
            <v>10734</v>
          </cell>
          <cell r="B3222" t="str">
            <v>PEDRA GRANITICA, SERRADA, TIPO MIRACEMA, MADEIRA, PADUANA, RACHINHA, SANTA ISABEL OU OUTRAS SIMILARES, *11,5 X *23 CM, E= *1,0 A *2,0 CM</v>
          </cell>
          <cell r="C3222" t="str">
            <v>M2</v>
          </cell>
          <cell r="D3222">
            <v>84.12</v>
          </cell>
        </row>
        <row r="3223">
          <cell r="A3223">
            <v>4708</v>
          </cell>
          <cell r="B3223" t="str">
            <v>PEDRA PORTUGUESA OU PETIT PAVE, BRANCA OU PRETA</v>
          </cell>
          <cell r="C3223" t="str">
            <v>M2</v>
          </cell>
          <cell r="D3223">
            <v>163.16999999999999</v>
          </cell>
        </row>
        <row r="3224">
          <cell r="A3224">
            <v>4712</v>
          </cell>
          <cell r="B3224" t="str">
            <v>PEDRA QUARTZITO OU CALCARIO LAMINADO, CACO, TIPO CARIRI, ITACOLOMI, LAGOA SANTA, LUMINARIA, PIRENOPOLIS, SAO TOME OU OUTRAS SIMILARES DA REGIAO, E= *1,5 A *2,5 CM</v>
          </cell>
          <cell r="C3224" t="str">
            <v>M2</v>
          </cell>
          <cell r="D3224">
            <v>79.77</v>
          </cell>
        </row>
        <row r="3225">
          <cell r="A3225">
            <v>4710</v>
          </cell>
          <cell r="B3225" t="str">
            <v>PEDRA QUARTZITO OU CALCARIO LAMINADO, SERRADA, TIPO CARIRI, ITACOLOMI, LAGOA SANTA, LUMINARIA, PIRENOPOLIS, SAO TOME OU OUTRAS SIMILARES DA REGIAO, *20 X *40 CM, E= *1,5 A *2,5 CM</v>
          </cell>
          <cell r="C3225" t="str">
            <v>M2</v>
          </cell>
          <cell r="D3225">
            <v>255.82</v>
          </cell>
        </row>
        <row r="3226">
          <cell r="A3226">
            <v>4750</v>
          </cell>
          <cell r="B3226" t="str">
            <v>PEDREIRO (HORISTA)</v>
          </cell>
          <cell r="C3226" t="str">
            <v>H</v>
          </cell>
          <cell r="D3226">
            <v>26.09</v>
          </cell>
        </row>
        <row r="3227">
          <cell r="A3227">
            <v>41065</v>
          </cell>
          <cell r="B3227" t="str">
            <v>PEDREIRO (MENSALISTA)</v>
          </cell>
          <cell r="C3227" t="str">
            <v>MES</v>
          </cell>
          <cell r="D3227">
            <v>4570.16</v>
          </cell>
        </row>
        <row r="3228">
          <cell r="A3228">
            <v>34747</v>
          </cell>
          <cell r="B3228" t="str">
            <v>PEITORIL EM MARMORE, POLIDO, BRANCO COMUM, L= *15* CM, E= *2,0* CM, COM PINGADEIRA</v>
          </cell>
          <cell r="C3228" t="str">
            <v>M</v>
          </cell>
          <cell r="D3228">
            <v>126.18</v>
          </cell>
        </row>
        <row r="3229">
          <cell r="A3229">
            <v>4826</v>
          </cell>
          <cell r="B3229" t="str">
            <v>PEITORIL EM MARMORE, POLIDO, BRANCO COMUM, L= *15* CM, E= *3* CM, CORTE RETO</v>
          </cell>
          <cell r="C3229" t="str">
            <v>M</v>
          </cell>
          <cell r="D3229">
            <v>135.68</v>
          </cell>
        </row>
        <row r="3230">
          <cell r="A3230">
            <v>41975</v>
          </cell>
          <cell r="B3230" t="str">
            <v>PEITORIL PRE-MOLDADO EM GRANILITE, MARMORITE OU GRANITINA, L = *15* CM</v>
          </cell>
          <cell r="C3230" t="str">
            <v>M2</v>
          </cell>
          <cell r="D3230">
            <v>107.39</v>
          </cell>
        </row>
        <row r="3231">
          <cell r="A3231">
            <v>4825</v>
          </cell>
          <cell r="B3231" t="str">
            <v>PEITORIL/ SOLEIRA EM MARMORE, POLIDO, BRANCO COMUM, L= *25* CM, E= *3* CM, CORTE RETO</v>
          </cell>
          <cell r="C3231" t="str">
            <v>M</v>
          </cell>
          <cell r="D3231">
            <v>187.81</v>
          </cell>
        </row>
        <row r="3232">
          <cell r="A3232">
            <v>34744</v>
          </cell>
          <cell r="B3232" t="str">
            <v>PELICULA REFLETIVA, GT 7 ANOS PARA SINALIZACAO VERTICAL</v>
          </cell>
          <cell r="C3232" t="str">
            <v>M2</v>
          </cell>
          <cell r="D3232">
            <v>37.200000000000003</v>
          </cell>
        </row>
        <row r="3233">
          <cell r="A3233">
            <v>39430</v>
          </cell>
          <cell r="B3233" t="str">
            <v>PENDURAL OU PRESILHA REGULADORA, EM ACO GALVANIZADO, COM CORPO, MOLA E REBITE, PARA PERFIL TIPO CANALETA DE ESTRUTURA EM FORROS DRYWALL</v>
          </cell>
          <cell r="C3233" t="str">
            <v>UN</v>
          </cell>
          <cell r="D3233">
            <v>1.64</v>
          </cell>
        </row>
        <row r="3234">
          <cell r="A3234">
            <v>39573</v>
          </cell>
          <cell r="B3234" t="str">
            <v>PENDURAL OU REGULADOR, COM MOLA, EM ACO GALVANIZADO, PARA PERFIL TIPO T CLICADO DE FORROS REMOVIVEL</v>
          </cell>
          <cell r="C3234" t="str">
            <v>UN</v>
          </cell>
          <cell r="D3234">
            <v>1.61</v>
          </cell>
        </row>
        <row r="3235">
          <cell r="A3235">
            <v>38410</v>
          </cell>
          <cell r="B3235" t="str">
            <v>PENEIRA ROTATIVA COM MOTOR ELETRICO TRIFASICO DE 2 CV, CILINDRO DE 1 M X 0,60 M, COM FUROS DE 3,17 MM</v>
          </cell>
          <cell r="C3235" t="str">
            <v>UN</v>
          </cell>
          <cell r="D3235">
            <v>15208.02</v>
          </cell>
        </row>
        <row r="3236">
          <cell r="A3236">
            <v>43082</v>
          </cell>
          <cell r="B3236" t="str">
            <v>PERFIL "I" OU "W" EM ACO LAMINADO, QUAISQUER DIMENSOES</v>
          </cell>
          <cell r="C3236" t="str">
            <v>KG</v>
          </cell>
          <cell r="D3236">
            <v>10</v>
          </cell>
        </row>
        <row r="3237">
          <cell r="A3237">
            <v>43083</v>
          </cell>
          <cell r="B3237" t="str">
            <v>PERFIL "U" ENRIJECIDO, EM CHAPA DOBRADA DE ACO LAMINADO, E = 3,75 MM, H = 200 MM, L = 75 MM (9,94 KG/M)</v>
          </cell>
          <cell r="C3237" t="str">
            <v>KG</v>
          </cell>
          <cell r="D3237">
            <v>8.66</v>
          </cell>
        </row>
        <row r="3238">
          <cell r="A3238">
            <v>40535</v>
          </cell>
          <cell r="B3238" t="str">
            <v>PERFIL "U" SIMPLES, EM CHAPA DOBRADA DE ACO LAMINADO, E = 2,65 MM, H = 75 MM, L = 40 MM (3,04 KG/M)</v>
          </cell>
          <cell r="C3238" t="str">
            <v>KG</v>
          </cell>
          <cell r="D3238">
            <v>8.66</v>
          </cell>
        </row>
        <row r="3239">
          <cell r="A3239">
            <v>40598</v>
          </cell>
          <cell r="B3239" t="str">
            <v>PERFIL "U" SIMPLES, EM CHAPA DOBRADA DE ACO LAMINADO, E = 3 MM, H = 125 MM, L = 50 MM (5,07 KG/M)</v>
          </cell>
          <cell r="C3239" t="str">
            <v>KG</v>
          </cell>
          <cell r="D3239">
            <v>8.4499999999999993</v>
          </cell>
        </row>
        <row r="3240">
          <cell r="A3240">
            <v>43692</v>
          </cell>
          <cell r="B3240" t="str">
            <v>PERFIL "U" SIMPLES, EM CHAPA DOBRADA DE ACO LAMINADO, E = 3 MM, H = 200 MM, L = 50 MM (6,83 KG/M)</v>
          </cell>
          <cell r="C3240" t="str">
            <v>KG</v>
          </cell>
          <cell r="D3240">
            <v>9.1199999999999992</v>
          </cell>
        </row>
        <row r="3241">
          <cell r="A3241">
            <v>43665</v>
          </cell>
          <cell r="B3241" t="str">
            <v>PERFIL "U" SIMPLES, EM CHAPA DOBRADA DE ACO LAMINADO, E = 4,75 MM, H = 100 MM, L = 75 MM (8,74 KG/M)</v>
          </cell>
          <cell r="C3241" t="str">
            <v>KG</v>
          </cell>
          <cell r="D3241">
            <v>8.59</v>
          </cell>
        </row>
        <row r="3242">
          <cell r="A3242">
            <v>10966</v>
          </cell>
          <cell r="B3242" t="str">
            <v>PERFIL "U" SIMPLES, EM CHAPA DOBRADA DE ACO LAMINADO, E = 8 MM, H = 150 MM, L = 75 MM (16,97 KG/M)</v>
          </cell>
          <cell r="C3242" t="str">
            <v>KG</v>
          </cell>
          <cell r="D3242">
            <v>9.1199999999999992</v>
          </cell>
        </row>
        <row r="3243">
          <cell r="A3243">
            <v>39427</v>
          </cell>
          <cell r="B3243" t="str">
            <v>PERFIL CANALETA, FORMATO C, EM ACO ZINCADO, PARA ESTRUTURA FORRO DRYWALL, E = 0,5 MM, *46 X 18* (L X H), COMPRIMENTO 3 M</v>
          </cell>
          <cell r="C3243" t="str">
            <v>M</v>
          </cell>
          <cell r="D3243">
            <v>4.3499999999999996</v>
          </cell>
        </row>
        <row r="3244">
          <cell r="A3244">
            <v>39424</v>
          </cell>
          <cell r="B3244" t="str">
            <v>PERFIL CANTONEIRA L, LISA, EM ACO, 25 X 30 MM, E = 0,5 MM, PARA ESTRUTURA DRYWALL</v>
          </cell>
          <cell r="C3244" t="str">
            <v>M</v>
          </cell>
          <cell r="D3244">
            <v>2.59</v>
          </cell>
        </row>
        <row r="3245">
          <cell r="A3245">
            <v>39425</v>
          </cell>
          <cell r="B3245" t="str">
            <v>PERFIL CANTONEIRA L, PERFURADA, EM ACO, 23 X 23 MM, E = 0,5 MM, PARA ESTRUTURA DRYWALL</v>
          </cell>
          <cell r="C3245" t="str">
            <v>M</v>
          </cell>
          <cell r="D3245">
            <v>2.5499999999999998</v>
          </cell>
        </row>
        <row r="3246">
          <cell r="A3246">
            <v>40664</v>
          </cell>
          <cell r="B3246" t="str">
            <v>PERFIL CARTOLA DE ACO GALVANIZADO, *20 X 30 X 10* MM, E = 0,8 MM</v>
          </cell>
          <cell r="C3246" t="str">
            <v>KG</v>
          </cell>
          <cell r="D3246">
            <v>17.77</v>
          </cell>
        </row>
        <row r="3247">
          <cell r="A3247">
            <v>34360</v>
          </cell>
          <cell r="B3247" t="str">
            <v>PERFIL DE ALUMINIO ANODIZADO</v>
          </cell>
          <cell r="C3247" t="str">
            <v>KG</v>
          </cell>
          <cell r="D3247">
            <v>43.16</v>
          </cell>
        </row>
        <row r="3248">
          <cell r="A3248">
            <v>20259</v>
          </cell>
          <cell r="B3248" t="str">
            <v>PERFIL DE BORRACHA EPDM MACICO *12 X 15* MM PARA ESQUADRIAS</v>
          </cell>
          <cell r="C3248" t="str">
            <v>M</v>
          </cell>
          <cell r="D3248">
            <v>13.7</v>
          </cell>
        </row>
        <row r="3249">
          <cell r="A3249">
            <v>14077</v>
          </cell>
          <cell r="B3249" t="str">
            <v>PERFIL ELASTOMERICO PRE-FORMADO EM EPMD, PARA JUNTA DE DILATACAO DE PISOS COM POUCA SOLICITACAO, 15 MM DE LARGURA, MOVIMENTACAO DE *11 A 19* MM</v>
          </cell>
          <cell r="C3249" t="str">
            <v>M</v>
          </cell>
          <cell r="D3249">
            <v>209.69</v>
          </cell>
        </row>
        <row r="3250">
          <cell r="A3250">
            <v>3678</v>
          </cell>
          <cell r="B3250" t="str">
            <v>PERFIL ELASTOMERICO PRE-FORMADO EM EPMD, PARA JUNTA DE DILATACAO DE USO GERAL EM MEDIAS SOLICITACOES, 8 MM DE LARGURA, MOVIMENTACAO DE *5 A 11* MM</v>
          </cell>
          <cell r="C3250" t="str">
            <v>M</v>
          </cell>
          <cell r="D3250">
            <v>94.78</v>
          </cell>
        </row>
        <row r="3251">
          <cell r="A3251">
            <v>11552</v>
          </cell>
          <cell r="B3251" t="str">
            <v>PERFIL EM ALUMINIO, FORMATO U, ABAS IGUAIS, LARGURA DE 12,70 MM (1/2 POL), ESPESSURA 1,58 MM (1/16 POL) E PESO LINEAR DE APROXIMADAMENTE 0,149 KG/M</v>
          </cell>
          <cell r="C3251" t="str">
            <v>M</v>
          </cell>
          <cell r="D3251">
            <v>7.16</v>
          </cell>
        </row>
        <row r="3252">
          <cell r="A3252">
            <v>585</v>
          </cell>
          <cell r="B3252" t="str">
            <v>PERFIL EM ALUMINIO, FORMATO U, ABAS IGUAIS, LARGURA DE 25,4 MM (1"), ESPESSURA DE 2,38 MM (3/32") E PESO LINEAR DE APROXIMADAMENTE 0,460 KG/M</v>
          </cell>
          <cell r="C3252" t="str">
            <v>KG</v>
          </cell>
          <cell r="D3252">
            <v>34.53</v>
          </cell>
        </row>
        <row r="3253">
          <cell r="A3253">
            <v>39418</v>
          </cell>
          <cell r="B3253" t="str">
            <v>PERFIL GUIA, FORMATO U, EM ACO ZINCADO, PARA ESTRUTURA PAREDE DRYWALL, E = 0,5 MM, 48 X 3000 MM (L X C)</v>
          </cell>
          <cell r="C3253" t="str">
            <v>M</v>
          </cell>
          <cell r="D3253">
            <v>4.8499999999999996</v>
          </cell>
        </row>
        <row r="3254">
          <cell r="A3254">
            <v>39419</v>
          </cell>
          <cell r="B3254" t="str">
            <v>PERFIL GUIA, FORMATO U, EM ACO ZINCADO, PARA ESTRUTURA PAREDE DRYWALL, E = 0,5 MM, 70 X 3000 MM (L X C)</v>
          </cell>
          <cell r="C3254" t="str">
            <v>M</v>
          </cell>
          <cell r="D3254">
            <v>5.91</v>
          </cell>
        </row>
        <row r="3255">
          <cell r="A3255">
            <v>39420</v>
          </cell>
          <cell r="B3255" t="str">
            <v>PERFIL GUIA, FORMATO U, EM ACO ZINCADO, PARA ESTRUTURA PAREDE DRYWALL, E = 0,5 MM, 90 X 3000 MM (L X C)</v>
          </cell>
          <cell r="C3255" t="str">
            <v>M</v>
          </cell>
          <cell r="D3255">
            <v>6.53</v>
          </cell>
        </row>
        <row r="3256">
          <cell r="A3256">
            <v>39571</v>
          </cell>
          <cell r="B3256" t="str">
            <v>PERFIL LONGARINA (PRINCIPAL), T CLICADO, EM ACO, BRANCO NAS FACES APARENTES, PARA FORRO REMOVIVEL, 24 X 32 X 3750 MM (L X H X C</v>
          </cell>
          <cell r="C3256" t="str">
            <v>M</v>
          </cell>
          <cell r="D3256">
            <v>3.94</v>
          </cell>
        </row>
        <row r="3257">
          <cell r="A3257">
            <v>39421</v>
          </cell>
          <cell r="B3257" t="str">
            <v>PERFIL MONTANTE, FORMATO C, EM ACO ZINCADO, PARA ESTRUTURA PAREDE DRYWALL, E = 0,5 MM, 48 X 3000 MM (L X C)</v>
          </cell>
          <cell r="C3257" t="str">
            <v>M</v>
          </cell>
          <cell r="D3257">
            <v>5.74</v>
          </cell>
        </row>
        <row r="3258">
          <cell r="A3258">
            <v>39422</v>
          </cell>
          <cell r="B3258" t="str">
            <v>PERFIL MONTANTE, FORMATO C, EM ACO ZINCADO, PARA ESTRUTURA PAREDE DRYWALL, E = 0,5 MM, 70 X 3000 MM (L X C)</v>
          </cell>
          <cell r="C3258" t="str">
            <v>M</v>
          </cell>
          <cell r="D3258">
            <v>6.71</v>
          </cell>
        </row>
        <row r="3259">
          <cell r="A3259">
            <v>39423</v>
          </cell>
          <cell r="B3259" t="str">
            <v>PERFIL MONTANTE, FORMATO C, EM ACO ZINCADO, PARA ESTRUTURA PAREDE DRYWALL, E = 0,5 MM, 90 X 3000 MM (L X C)</v>
          </cell>
          <cell r="C3259" t="str">
            <v>M</v>
          </cell>
          <cell r="D3259">
            <v>7.79</v>
          </cell>
        </row>
        <row r="3260">
          <cell r="A3260">
            <v>39426</v>
          </cell>
          <cell r="B3260" t="str">
            <v>PERFIL RODAPE DE IMPERMEABILIZACAO, FORMATO L, EM ACO ZINCADO, PARA ESTRUTURA DRYWALL, E = 0,5 MM, 220 X 3000 MM (H X C)</v>
          </cell>
          <cell r="C3260" t="str">
            <v>M</v>
          </cell>
          <cell r="D3260">
            <v>17.510000000000002</v>
          </cell>
        </row>
        <row r="3261">
          <cell r="A3261">
            <v>39429</v>
          </cell>
          <cell r="B3261" t="str">
            <v>PERFIL TABICA ABERTA, PERFURADA, FORMATO Z, EM ACO GALVANIZADO NATURAL, LARGURA APROXIMADA 40 MM, PARA ESTRUTURA FORRO DRYWALL</v>
          </cell>
          <cell r="C3261" t="str">
            <v>M</v>
          </cell>
          <cell r="D3261">
            <v>5.52</v>
          </cell>
        </row>
        <row r="3262">
          <cell r="A3262">
            <v>39428</v>
          </cell>
          <cell r="B3262" t="str">
            <v>PERFIL TABICA FECHADA, LISA, FORMATO Z, EM ACO GALVANIZADO NATURAL, LARGURA TOTAL NA HORIZONTAL *40* MM, PARA ESTRUTURA FORRO DRYWALL</v>
          </cell>
          <cell r="C3262" t="str">
            <v>M</v>
          </cell>
          <cell r="D3262">
            <v>4.22</v>
          </cell>
        </row>
        <row r="3263">
          <cell r="A3263">
            <v>39572</v>
          </cell>
          <cell r="B3263" t="str">
            <v>PERFIL TIPO CANTONEIRA EM L, EM ACO GALVANIZADO, BRANCO, PARA FORRO REMOVIVEL, *23* X 3000 MM (L X C)</v>
          </cell>
          <cell r="C3263" t="str">
            <v>M</v>
          </cell>
          <cell r="D3263">
            <v>3.65</v>
          </cell>
        </row>
        <row r="3264">
          <cell r="A3264">
            <v>39570</v>
          </cell>
          <cell r="B3264" t="str">
            <v>PERFIL TRAVESSA (SECUNDARIO), T CLICADO, EM ACO GALVANIZADO, BRANCO, PARA FORRO REMOVIVEL, 24 X 1250 MM (L X C)</v>
          </cell>
          <cell r="C3264" t="str">
            <v>M</v>
          </cell>
          <cell r="D3264">
            <v>3.87</v>
          </cell>
        </row>
        <row r="3265">
          <cell r="A3265">
            <v>39569</v>
          </cell>
          <cell r="B3265" t="str">
            <v>PERFIL TRAVESSA (SECUNDARIO), T CLICADO, EM ACO GALVANIZADO, BRANCO, PARA FORRO REMOVIVEL, 24 X 625 MM (L X C)</v>
          </cell>
          <cell r="C3265" t="str">
            <v>M</v>
          </cell>
          <cell r="D3265">
            <v>3.83</v>
          </cell>
        </row>
        <row r="3266">
          <cell r="A3266">
            <v>39328</v>
          </cell>
          <cell r="B3266" t="str">
            <v>PERFILADO PERFURADO 19 X 38 MM, CHAPA 22</v>
          </cell>
          <cell r="C3266" t="str">
            <v>M</v>
          </cell>
          <cell r="D3266">
            <v>3.96</v>
          </cell>
        </row>
        <row r="3267">
          <cell r="A3267">
            <v>39029</v>
          </cell>
          <cell r="B3267" t="str">
            <v>PERFILADO PERFURADO DUPLO 38 X 76 MM, CHAPA 22</v>
          </cell>
          <cell r="C3267" t="str">
            <v>M</v>
          </cell>
          <cell r="D3267">
            <v>12.36</v>
          </cell>
        </row>
        <row r="3268">
          <cell r="A3268">
            <v>39028</v>
          </cell>
          <cell r="B3268" t="str">
            <v>PERFILADO PERFURADO SIMPLES 38 X 38 MM, CHAPA 22</v>
          </cell>
          <cell r="C3268" t="str">
            <v>M</v>
          </cell>
          <cell r="D3268">
            <v>7.2</v>
          </cell>
        </row>
        <row r="3269">
          <cell r="A3269">
            <v>38541</v>
          </cell>
          <cell r="B3269" t="str">
            <v>PERFURATRIZ COM TORRE METALICA PARA EXECUCAO DE ESTACA HELICE CONTINUA, PROFUNDIDADE MAXIMA DE 30 M, DIAMETRO MAXIMO DE 800 MM, POTENCIA INSTALADA DE 268 HP, MESA ROTATIVA COM TORQUE MAXIMO DE 170 KNM</v>
          </cell>
          <cell r="C3269" t="str">
            <v>UN</v>
          </cell>
          <cell r="D3269">
            <v>4549621.6100000003</v>
          </cell>
        </row>
        <row r="3270">
          <cell r="A3270">
            <v>38542</v>
          </cell>
          <cell r="B3270" t="str">
            <v>PERFURATRIZ COM TORRE METALICA PARA EXECUCAO DE ESTACA HELICE CONTINUA, PROFUNDIDADE MAXIMA DE 32 M, DIAMETRO MAXIMO DE 1000 MM, POTENCIA INSTALADA DE 350 HP, MESA ROTATIVA COM TORQUE MAXIMO DE 263 KNM</v>
          </cell>
          <cell r="C3270" t="str">
            <v>UN</v>
          </cell>
          <cell r="D3270">
            <v>6976086.4900000002</v>
          </cell>
        </row>
        <row r="3271">
          <cell r="A3271">
            <v>45080</v>
          </cell>
          <cell r="B3271" t="str">
            <v>PERFURATRIZ DE COROA DIAMANTADA PARA CONCRETO, DIAMETRO ATE 250 MM, MOTOR ELETRICO 220 V, POTENCIA 2.500W</v>
          </cell>
          <cell r="C3271" t="str">
            <v>UN</v>
          </cell>
          <cell r="D3271">
            <v>15107.98</v>
          </cell>
        </row>
        <row r="3272">
          <cell r="A3272">
            <v>38543</v>
          </cell>
          <cell r="B3272" t="str">
            <v>PERFURATRIZ HIDRAULICA COM TRADO CURTO ACOPLADO, PROFUNDIDADE MAXIMA DE 20 M, DIAMETRO MAXIMO DE 1500 MM, POTENCIA INSTALADA DE 137 HP, MESA ROTATIVA COM TORQUE MAXIMO DE 30 KNM (INCLUI MONTAGEM, NAO INCLUI CAMINHAO)</v>
          </cell>
          <cell r="C3272" t="str">
            <v>UN</v>
          </cell>
          <cell r="D3272">
            <v>1420498.79</v>
          </cell>
        </row>
        <row r="3273">
          <cell r="A3273">
            <v>44002</v>
          </cell>
          <cell r="B3273" t="str">
            <v>PERFURATRIZ HIDRAULICA SOBRE ESTEIRA, TORQUE MAXIMO 161 KNM, PROFUNDIDADE MAXIMA 54 M, DIAMETRO MAXIMO 1500 MM, POTENCIA MOTOR 268 HP</v>
          </cell>
          <cell r="C3273" t="str">
            <v>UN</v>
          </cell>
          <cell r="D3273">
            <v>6635067.0499999998</v>
          </cell>
        </row>
        <row r="3274">
          <cell r="A3274">
            <v>43886</v>
          </cell>
          <cell r="B3274" t="str">
            <v>PERFURATRIZ HIDRAULICA SOBRE ESTEIRA, TORQUE MAXIMO 98 KNM, PROFUNDIDADE MAXIMA 25 M, DIAMETRO MAXIMO 115 MM, POTENCIA MOTOR 190 HP</v>
          </cell>
          <cell r="C3274" t="str">
            <v>UN</v>
          </cell>
          <cell r="D3274">
            <v>3220124.08</v>
          </cell>
        </row>
        <row r="3275">
          <cell r="A3275">
            <v>40791</v>
          </cell>
          <cell r="B3275" t="str">
            <v>PERFURATRIZ MANUAL, TORQUE MAXIMO 83 N.M, POTENCIA 5 CV, COM DIAMETRO MAXIMO 4", PARA SOLO GRAMPEADO (INCLUI SUPORTE OU CHASSI TIPO MESA)</v>
          </cell>
          <cell r="C3275" t="str">
            <v>UN</v>
          </cell>
          <cell r="D3275">
            <v>38893.800000000003</v>
          </cell>
        </row>
        <row r="3276">
          <cell r="A3276">
            <v>44003</v>
          </cell>
          <cell r="B3276" t="str">
            <v>PERFURATRIZ PARA EXECUCAO DE ESTACAS SECANTES, TIPO HELICE CONTINUA COM CABECOTE DUPLO E TUBO METALICO 300 KW</v>
          </cell>
          <cell r="C3276" t="str">
            <v>UN</v>
          </cell>
          <cell r="D3276">
            <v>9220566.5199999996</v>
          </cell>
        </row>
        <row r="3277">
          <cell r="A3277">
            <v>44548</v>
          </cell>
          <cell r="B3277" t="str">
            <v>PERFURATRIZ PARA FURO DIRECIONAL HORIZONTAL (HDD) COM CAPACIDADE ATE 89 KN, POTENCIA 24,8 HP A 80 HP (INCLUSO FERRAMENTAS E LOCALIZADOR), PARA REDE SUBTERRANEA</v>
          </cell>
          <cell r="C3277" t="str">
            <v>UN</v>
          </cell>
          <cell r="D3277">
            <v>2819865.6</v>
          </cell>
        </row>
        <row r="3278">
          <cell r="A3278">
            <v>44550</v>
          </cell>
          <cell r="B3278" t="str">
            <v>PERFURATRIZ PARA FURO DIRECIONAL HORIZONTAL (HDD) COM CAPACIDADE DE 201 KN A 560 KN, POTENCIA 200 HP A 260 HP (INCLUSO FERRAMENTAS E LOCALIZADOR), PARA REDE SUBTERRANEA</v>
          </cell>
          <cell r="C3278" t="str">
            <v>UN</v>
          </cell>
          <cell r="D3278">
            <v>8846890.9000000004</v>
          </cell>
        </row>
        <row r="3279">
          <cell r="A3279">
            <v>44549</v>
          </cell>
          <cell r="B3279" t="str">
            <v>PERFURATRIZ PARA FURO DIRECIONAL HORIZONTAL (HDD) COM CAPACIDADE DE 90 KN A 200 KN, POTENCIA 100 HP A 160 HP (INCLUSO FERRAMENTAS E LOCALIZADOR), PARA REDE SUBTERRANEA</v>
          </cell>
          <cell r="C3279" t="str">
            <v>UN</v>
          </cell>
          <cell r="D3279">
            <v>6469289</v>
          </cell>
        </row>
        <row r="3280">
          <cell r="A3280">
            <v>41982</v>
          </cell>
          <cell r="B3280" t="str">
            <v>PERFURATRIZ ROTATIVA SOBRE ESTEIRA, TORQUE MAXIMO 2500 KGM, POTENCIA 110 HP, MOTOR DIESEL</v>
          </cell>
          <cell r="C3280" t="str">
            <v>UN</v>
          </cell>
          <cell r="D3280">
            <v>1718745.91</v>
          </cell>
        </row>
        <row r="3281">
          <cell r="A3281">
            <v>39012</v>
          </cell>
          <cell r="B3281" t="str">
            <v>PERFURATRIZ SOBRE ESTEIRA, TORQUE MAXIMO 600 KGF, PESO MEDIO 1000 KG, POTENCIA 20 HP, DIAMETRO MAXIMO 10"</v>
          </cell>
          <cell r="C3281" t="str">
            <v>UN</v>
          </cell>
          <cell r="D3281">
            <v>1008499.46</v>
          </cell>
        </row>
        <row r="3282">
          <cell r="A3282">
            <v>40435</v>
          </cell>
          <cell r="B3282" t="str">
            <v>PERFURATRIZ SOBRE ESTEIRA, TORQUE MAXIMO DE 600 KGF, POTENCIA ENTRE 50 E 60 HP, DIAMETRO MAXIMO DE 10"</v>
          </cell>
          <cell r="C3282" t="str">
            <v>UN</v>
          </cell>
          <cell r="D3282">
            <v>1018363.02</v>
          </cell>
        </row>
        <row r="3283">
          <cell r="A3283">
            <v>45265</v>
          </cell>
          <cell r="B3283" t="str">
            <v>PERNEIRA DE RASPA COM VELCRO</v>
          </cell>
          <cell r="C3283" t="str">
            <v>PAR</v>
          </cell>
          <cell r="D3283">
            <v>36.32</v>
          </cell>
        </row>
        <row r="3284">
          <cell r="A3284">
            <v>13617</v>
          </cell>
          <cell r="B3284" t="str">
            <v>PICAPE CABINE SIMPLES COM MOTOR 1.6 FLEX, CAMBIO MANUAL, POTENCIA 101/104 CV, 2 PORTAS</v>
          </cell>
          <cell r="C3284" t="str">
            <v>UN</v>
          </cell>
          <cell r="D3284">
            <v>103338.8</v>
          </cell>
        </row>
        <row r="3285">
          <cell r="A3285">
            <v>35274</v>
          </cell>
          <cell r="B3285" t="str">
            <v>PILAR QUADRADO NAO APARELHADO *10 X 10* CM, EM MACARANDUBA/MASSARANDUBA, ANGELIM OU EQUIVALENTE DA REGIAO - BRUTA</v>
          </cell>
          <cell r="C3285" t="str">
            <v>M</v>
          </cell>
          <cell r="D3285">
            <v>63.41</v>
          </cell>
        </row>
        <row r="3286">
          <cell r="A3286">
            <v>35275</v>
          </cell>
          <cell r="B3286" t="str">
            <v>PILAR QUADRADO NAO APARELHADO *15 X 15* CM, EM MACARANDUBA/MASSARANDUBA, ANGELIM OU EQUIVALENTE DA REGIAO - BRUTA</v>
          </cell>
          <cell r="C3286" t="str">
            <v>M</v>
          </cell>
          <cell r="D3286">
            <v>134.59</v>
          </cell>
        </row>
        <row r="3287">
          <cell r="A3287">
            <v>35276</v>
          </cell>
          <cell r="B3287" t="str">
            <v>PILAR QUADRADO NAO APARELHADO *20 X 20* CM, EM MACARANDUBA/MASSARANDUBA, ANGELIM OU EQUIVALENTE DA REGIAO - BRUTA</v>
          </cell>
          <cell r="C3287" t="str">
            <v>M</v>
          </cell>
          <cell r="D3287">
            <v>234.18</v>
          </cell>
        </row>
        <row r="3288">
          <cell r="A3288">
            <v>11091</v>
          </cell>
          <cell r="B3288" t="str">
            <v>PINGADEIRA PLASTICA PARA TELHA DE FIBROCIMENTO CANALETE 49/KALHETA OU CANALETE 90/KALHETAO</v>
          </cell>
          <cell r="C3288" t="str">
            <v>UN</v>
          </cell>
          <cell r="D3288">
            <v>1.75</v>
          </cell>
        </row>
        <row r="3289">
          <cell r="A3289">
            <v>37586</v>
          </cell>
          <cell r="B3289" t="str">
            <v>PINO DE ACO COM ARRUELA CONICA, DIAMETRO ARRUELA = *23* MM E COMP HASTE = *27* MM (ACAO INDIRETA)</v>
          </cell>
          <cell r="C3289" t="str">
            <v>CENTO</v>
          </cell>
          <cell r="D3289">
            <v>52.53</v>
          </cell>
        </row>
        <row r="3290">
          <cell r="A3290">
            <v>37395</v>
          </cell>
          <cell r="B3290" t="str">
            <v>PINO DE ACO COM FURO, HASTE = 27 MM (ACAO DIRETA)</v>
          </cell>
          <cell r="C3290" t="str">
            <v>CENTO</v>
          </cell>
          <cell r="D3290">
            <v>45.17</v>
          </cell>
        </row>
        <row r="3291">
          <cell r="A3291">
            <v>14147</v>
          </cell>
          <cell r="B3291" t="str">
            <v>PINO DE ACO COM ROSCA 1/4", COMPRIMENTO DA HASTE = 30 MM E ROSCA = 20 MM (ACAO DIRETA)</v>
          </cell>
          <cell r="C3291" t="str">
            <v>CENTO</v>
          </cell>
          <cell r="D3291">
            <v>59.91</v>
          </cell>
        </row>
        <row r="3292">
          <cell r="A3292">
            <v>37396</v>
          </cell>
          <cell r="B3292" t="str">
            <v>PINO DE ACO LISO 1/4", HASTE = *36,5* MM (ACAO DIRETA)</v>
          </cell>
          <cell r="C3292" t="str">
            <v>CENTO</v>
          </cell>
          <cell r="D3292">
            <v>36.96</v>
          </cell>
        </row>
        <row r="3293">
          <cell r="A3293">
            <v>37397</v>
          </cell>
          <cell r="B3293" t="str">
            <v>PINO DE ACO LISO 1/4", HASTE = *53* MM (ACAO DIRETA)</v>
          </cell>
          <cell r="C3293" t="str">
            <v>CENTO</v>
          </cell>
          <cell r="D3293">
            <v>38.71</v>
          </cell>
        </row>
        <row r="3294">
          <cell r="A3294">
            <v>43606</v>
          </cell>
          <cell r="B3294" t="str">
            <v>PINO GUIA RETO, EM LATAO, CHAPA COM 3 MM DE ESPESSURA E GUIA COM ROLETE DE 9 MM</v>
          </cell>
          <cell r="C3294" t="str">
            <v>UN</v>
          </cell>
          <cell r="D3294">
            <v>8.58</v>
          </cell>
        </row>
        <row r="3295">
          <cell r="A3295">
            <v>444</v>
          </cell>
          <cell r="B3295" t="str">
            <v>PINO ROSCA EXTERNA, EM ACO GALVANIZADO, PARA ISOLADOR DE 15KV, DIAMETRO 25 MM, COMPRIMENTO *290* MM</v>
          </cell>
          <cell r="C3295" t="str">
            <v>UN</v>
          </cell>
          <cell r="D3295">
            <v>24</v>
          </cell>
        </row>
        <row r="3296">
          <cell r="A3296">
            <v>445</v>
          </cell>
          <cell r="B3296" t="str">
            <v>PINO ROSCA EXTERNA, EM ACO GALVANIZADO, PARA ISOLADOR DE 25KV, DIAMETRO 35MM, COMPRIMENTO *320* MM</v>
          </cell>
          <cell r="C3296" t="str">
            <v>UN</v>
          </cell>
          <cell r="D3296">
            <v>32.85</v>
          </cell>
        </row>
        <row r="3297">
          <cell r="A3297">
            <v>4783</v>
          </cell>
          <cell r="B3297" t="str">
            <v>PINTOR (HORISTA)</v>
          </cell>
          <cell r="C3297" t="str">
            <v>H</v>
          </cell>
          <cell r="D3297">
            <v>26.09</v>
          </cell>
        </row>
        <row r="3298">
          <cell r="A3298">
            <v>41079</v>
          </cell>
          <cell r="B3298" t="str">
            <v>PINTOR (MENSALISTA)</v>
          </cell>
          <cell r="C3298" t="str">
            <v>MES</v>
          </cell>
          <cell r="D3298">
            <v>4570.16</v>
          </cell>
        </row>
        <row r="3299">
          <cell r="A3299">
            <v>12874</v>
          </cell>
          <cell r="B3299" t="str">
            <v>PINTOR DE LETREIROS (HORISTA)</v>
          </cell>
          <cell r="C3299" t="str">
            <v>H</v>
          </cell>
          <cell r="D3299">
            <v>24.04</v>
          </cell>
        </row>
        <row r="3300">
          <cell r="A3300">
            <v>41082</v>
          </cell>
          <cell r="B3300" t="str">
            <v>PINTOR DE LETREIROS (MENSALISTA)</v>
          </cell>
          <cell r="C3300" t="str">
            <v>MES</v>
          </cell>
          <cell r="D3300">
            <v>4214.63</v>
          </cell>
        </row>
        <row r="3301">
          <cell r="A3301">
            <v>4785</v>
          </cell>
          <cell r="B3301" t="str">
            <v>PINTOR PARA TINTA EPOXI (HORISTA)</v>
          </cell>
          <cell r="C3301" t="str">
            <v>H</v>
          </cell>
          <cell r="D3301">
            <v>26.09</v>
          </cell>
        </row>
        <row r="3302">
          <cell r="A3302">
            <v>41081</v>
          </cell>
          <cell r="B3302" t="str">
            <v>PINTOR PARA TINTA EPOXI (MENSALISTA)</v>
          </cell>
          <cell r="C3302" t="str">
            <v>MES</v>
          </cell>
          <cell r="D3302">
            <v>4570.16</v>
          </cell>
        </row>
        <row r="3303">
          <cell r="A3303">
            <v>4801</v>
          </cell>
          <cell r="B3303" t="str">
            <v>PISO DE BORRACHA CANELADO EM PLACAS 50 X 50 CM, E = *3,5* MM, PARA COLA</v>
          </cell>
          <cell r="C3303" t="str">
            <v>M2</v>
          </cell>
          <cell r="D3303">
            <v>77.709999999999994</v>
          </cell>
        </row>
        <row r="3304">
          <cell r="A3304">
            <v>4794</v>
          </cell>
          <cell r="B3304" t="str">
            <v>PISO DE BORRACHA ESPORTIVO EM PLACAS 50 X 50 CM, E = 15 MM, PARA ARGAMASSA, PRETO</v>
          </cell>
          <cell r="C3304" t="str">
            <v>M2</v>
          </cell>
          <cell r="D3304">
            <v>353.95</v>
          </cell>
        </row>
        <row r="3305">
          <cell r="A3305">
            <v>4796</v>
          </cell>
          <cell r="B3305" t="str">
            <v>PISO DE BORRACHA FRISADO OU PASTILHADO, PRETO, EM PLACAS 50 X 50 CM, E = 7 MM, PARA ARGAMASSA</v>
          </cell>
          <cell r="C3305" t="str">
            <v>M2</v>
          </cell>
          <cell r="D3305">
            <v>214.98</v>
          </cell>
        </row>
        <row r="3306">
          <cell r="A3306">
            <v>4800</v>
          </cell>
          <cell r="B3306" t="str">
            <v>PISO DE BORRACHA PASTILHADO EM PLACAS 50 X 50 CM, E = *3,5* MM, PARA COLA, PRETO</v>
          </cell>
          <cell r="C3306" t="str">
            <v>M2</v>
          </cell>
          <cell r="D3306">
            <v>59.12</v>
          </cell>
        </row>
        <row r="3307">
          <cell r="A3307">
            <v>4795</v>
          </cell>
          <cell r="B3307" t="str">
            <v>PISO DE BORRACHA PASTILHADO EM PLACAS 50 X 50 CM, E = 15 MM, PARA ARGAMASSA, PRETO</v>
          </cell>
          <cell r="C3307" t="str">
            <v>M2</v>
          </cell>
          <cell r="D3307">
            <v>344.55</v>
          </cell>
        </row>
        <row r="3308">
          <cell r="A3308">
            <v>39694</v>
          </cell>
          <cell r="B3308" t="str">
            <v>PISO ELEVADO COM 2 PLACAS DE ACO COM ENCHIMENTO DE CONCRETO CELULAR, INCLUSO BASE/HASTE/CRUZETAS, 60 X 60 CM, H = *28* CM, RESISTENCIA CARGA CONCENTRADA 496 KG (COM COLOCACAO)</v>
          </cell>
          <cell r="C3308" t="str">
            <v>M2</v>
          </cell>
          <cell r="D3308">
            <v>391.09</v>
          </cell>
        </row>
        <row r="3309">
          <cell r="A3309">
            <v>1292</v>
          </cell>
          <cell r="B3309" t="str">
            <v>PISO EM CERAMICA ESMALTADA, COR LISA, PEI MAIOR OU IGUAL A 4, FORMATO MAIOR QUE 2025 CM2</v>
          </cell>
          <cell r="C3309" t="str">
            <v>M2</v>
          </cell>
          <cell r="D3309">
            <v>32.64</v>
          </cell>
        </row>
        <row r="3310">
          <cell r="A3310">
            <v>1287</v>
          </cell>
          <cell r="B3310" t="str">
            <v>PISO EM CERAMICA ESMALTADA, COR LISA, PEI MAIOR OU IGUAL A 4, FORMATO MENOR OU IGUAL A 2025 CM2</v>
          </cell>
          <cell r="C3310" t="str">
            <v>M2</v>
          </cell>
          <cell r="D3310">
            <v>26.13</v>
          </cell>
        </row>
        <row r="3311">
          <cell r="A3311">
            <v>4786</v>
          </cell>
          <cell r="B3311" t="str">
            <v>PISO EM GRANILITE, MARMORITE OU GRANITINA, AGREGADO COR PRETO, CINZA, PALHA OU BRANCO, E= *8* MM (INCLUSO EXECUCAO)</v>
          </cell>
          <cell r="C3311" t="str">
            <v>M2</v>
          </cell>
          <cell r="D3311">
            <v>123.5</v>
          </cell>
        </row>
        <row r="3312">
          <cell r="A3312">
            <v>10840</v>
          </cell>
          <cell r="B3312" t="str">
            <v>PISO EM GRANITO, POLIDO, TIPO AMENDOA/ AMARELO CAPRI/ AMARELO DOURADO CARIOCA OU OUTROS EQUIVALENTES DA REGIAO, FORMATO MENOR OU IGUAL A 3025 CM2, E= *2* CM</v>
          </cell>
          <cell r="C3312" t="str">
            <v>M2</v>
          </cell>
          <cell r="D3312">
            <v>450</v>
          </cell>
        </row>
        <row r="3313">
          <cell r="A3313">
            <v>10841</v>
          </cell>
          <cell r="B3313" t="str">
            <v>PISO EM GRANITO, POLIDO, TIPO ANDORINHA/ QUARTZ/ CASTELO/ CORUMBA OU OUTROS EQUIVALENTES DA REGIAO, FORMATO MENOR OU IGUAL A 3025 CM2, E= *2* CM</v>
          </cell>
          <cell r="C3313" t="str">
            <v>M2</v>
          </cell>
          <cell r="D3313">
            <v>339.62</v>
          </cell>
        </row>
        <row r="3314">
          <cell r="A3314">
            <v>44540</v>
          </cell>
          <cell r="B3314" t="str">
            <v>PISO EM GRANITO, POLIDO, TIPO MARFIM, DALLAS, CARAVELAS OU OUTROS EQUIVALENTES DA REGIAO, FORMATO MENOR OU IGUAL A 3025 CM2, E= *2*CM</v>
          </cell>
          <cell r="C3314" t="str">
            <v>M2</v>
          </cell>
          <cell r="D3314">
            <v>433.96</v>
          </cell>
        </row>
        <row r="3315">
          <cell r="A3315">
            <v>10842</v>
          </cell>
          <cell r="B3315" t="str">
            <v>PISO EM GRANITO, POLIDO, TIPO PRETO SAO GABRIEL/ TIJUCA OU OUTROS EQUIVALENTES DA REGIAO, FORMATO MENOR OU IGUAL A 3025 CM2, E= *2* CM</v>
          </cell>
          <cell r="C3315" t="str">
            <v>M2</v>
          </cell>
          <cell r="D3315">
            <v>490.56</v>
          </cell>
        </row>
        <row r="3316">
          <cell r="A3316">
            <v>45190</v>
          </cell>
          <cell r="B3316" t="str">
            <v>PISO EM PORCELANATO, RETIFICADO, LISO, MONOCOLOR, ACETINADO OU POLIDO, FORMATO MAIOR QUE 2500 ATE 6400 CM2</v>
          </cell>
          <cell r="C3316" t="str">
            <v>M2</v>
          </cell>
          <cell r="D3316">
            <v>53.9</v>
          </cell>
        </row>
        <row r="3317">
          <cell r="A3317">
            <v>45191</v>
          </cell>
          <cell r="B3317" t="str">
            <v>PISO EM PORCELANATO,RETIFICADO, LISO, MONOCOLOR, ACETINADO OU POLIDO, FORMATO MAIOR QUE 6400 CM2</v>
          </cell>
          <cell r="C3317" t="str">
            <v>M2</v>
          </cell>
          <cell r="D3317">
            <v>91.44</v>
          </cell>
        </row>
        <row r="3318">
          <cell r="A3318">
            <v>38180</v>
          </cell>
          <cell r="B3318" t="str">
            <v>PISO EM REGUA VINILICA SEMIFLEXIVEL, ENCAIXE CLICADO, E = 4 MM (SEM COLOCACAO)</v>
          </cell>
          <cell r="C3318" t="str">
            <v>M2</v>
          </cell>
          <cell r="D3318">
            <v>173.09</v>
          </cell>
        </row>
        <row r="3319">
          <cell r="A3319">
            <v>40648</v>
          </cell>
          <cell r="B3319" t="str">
            <v>PISO EPOXI AUTONIVELANTE, ESPESSURA *4* MM (INCLUSO EXECUCAO)</v>
          </cell>
          <cell r="C3319" t="str">
            <v>M2</v>
          </cell>
          <cell r="D3319">
            <v>237.12</v>
          </cell>
        </row>
        <row r="3320">
          <cell r="A3320">
            <v>40649</v>
          </cell>
          <cell r="B3320" t="str">
            <v>PISO EPOXI MULTILAYER, ESPESSURA *2* MM (INCLUSO EXECUCAO)</v>
          </cell>
          <cell r="C3320" t="str">
            <v>M2</v>
          </cell>
          <cell r="D3320">
            <v>138.12</v>
          </cell>
        </row>
        <row r="3321">
          <cell r="A3321">
            <v>40650</v>
          </cell>
          <cell r="B3321" t="str">
            <v>PISO FULGET (GRANITO LAVADO) EM PLACAS DE *40 X 40* CM, E = 2,0 CM (SEM COLOCACAO)</v>
          </cell>
          <cell r="C3321" t="str">
            <v>M2</v>
          </cell>
          <cell r="D3321">
            <v>177.84</v>
          </cell>
        </row>
        <row r="3322">
          <cell r="A3322">
            <v>40651</v>
          </cell>
          <cell r="B3322" t="str">
            <v>PISO FULGET (GRANITO LAVADO) EM PLACAS DE *75 X 75* CM, E = 2,0 CM (SEM COLOCACAO)</v>
          </cell>
          <cell r="C3322" t="str">
            <v>M2</v>
          </cell>
          <cell r="D3322">
            <v>328.01</v>
          </cell>
        </row>
        <row r="3323">
          <cell r="A3323">
            <v>40652</v>
          </cell>
          <cell r="B3323" t="str">
            <v>PISO FULGET (GRANITO LAVADO) MOLDADO IN LOCO (INCLUSO EXECUCAO)</v>
          </cell>
          <cell r="C3323" t="str">
            <v>M2</v>
          </cell>
          <cell r="D3323">
            <v>175.86</v>
          </cell>
        </row>
        <row r="3324">
          <cell r="A3324">
            <v>40647</v>
          </cell>
          <cell r="B3324" t="str">
            <v>PISO INDUSTRIAL EM CONCRETO ARMADO DE ACABAMENTO POLIDO, ESPESSURA 12 CM (CIMENTO QUEIMADO) (INCLUSO EXECUCAO)</v>
          </cell>
          <cell r="C3324" t="str">
            <v>M2</v>
          </cell>
          <cell r="D3324">
            <v>193.64</v>
          </cell>
        </row>
        <row r="3325">
          <cell r="A3325">
            <v>40653</v>
          </cell>
          <cell r="B3325" t="str">
            <v>PISO KORODUR (INCLUSO EXECUCAO)</v>
          </cell>
          <cell r="C3325" t="str">
            <v>M2</v>
          </cell>
          <cell r="D3325">
            <v>148.19999999999999</v>
          </cell>
        </row>
        <row r="3326">
          <cell r="A3326">
            <v>38135</v>
          </cell>
          <cell r="B3326" t="str">
            <v>PISO TATIL / PODOTATIL, LADRILHO HIDRAULICO / CONCRETO, *25 X 25* CM, E= *2,5* CM, PADRAO TATIL ALERTA OU DIRECIONAL, COR AMARELA</v>
          </cell>
          <cell r="C3326" t="str">
            <v>M2</v>
          </cell>
          <cell r="D3326">
            <v>109.44</v>
          </cell>
        </row>
        <row r="3327">
          <cell r="A3327">
            <v>36178</v>
          </cell>
          <cell r="B3327" t="str">
            <v>PISO TATIL / PODOTATIL, LADRILHO HIDRAULICO/CONCRETO, *40 X 40* CM, E= 2,5* CM, PADRAO TATIL ALERTA OU DIRECIONAL, COR NATURAL</v>
          </cell>
          <cell r="C3327" t="str">
            <v>UN</v>
          </cell>
          <cell r="D3327">
            <v>18.3</v>
          </cell>
        </row>
        <row r="3328">
          <cell r="A3328">
            <v>38181</v>
          </cell>
          <cell r="B3328" t="str">
            <v>PISO TATIL ALERTA OU DIRECIONAL, DE BORRACHA, COLORIDO, 25 X 25 CM, E = 5 MM, PARA COLA</v>
          </cell>
          <cell r="C3328" t="str">
            <v>M2</v>
          </cell>
          <cell r="D3328">
            <v>236.29</v>
          </cell>
        </row>
        <row r="3329">
          <cell r="A3329">
            <v>38182</v>
          </cell>
          <cell r="B3329" t="str">
            <v>PISO TATIL DE ALERTA OU DIRECIONAL DE BORRACHA, PRETO, 25 X 25 CM, E = 5 MM, PARA COLA</v>
          </cell>
          <cell r="C3329" t="str">
            <v>M2</v>
          </cell>
          <cell r="D3329">
            <v>225.08</v>
          </cell>
        </row>
        <row r="3330">
          <cell r="A3330">
            <v>38186</v>
          </cell>
          <cell r="B3330" t="str">
            <v>PISO TATIL DE ALERTA OU DIRECIONAL, DE BORRACHA, COLORIDO, 25 X 25 CM, E = 12 MM, PARA ARGAMASSA</v>
          </cell>
          <cell r="C3330" t="str">
            <v>M2</v>
          </cell>
          <cell r="D3330">
            <v>585.04999999999995</v>
          </cell>
        </row>
        <row r="3331">
          <cell r="A3331">
            <v>38185</v>
          </cell>
          <cell r="B3331" t="str">
            <v>PISO TATIL DE ALERTA OU DIRECIONAL, DE BORRACHA, PRETO, 25 X 25 CM, E = 12 MM, PARA ARGAMASSA</v>
          </cell>
          <cell r="C3331" t="str">
            <v>M2</v>
          </cell>
          <cell r="D3331">
            <v>520.9</v>
          </cell>
        </row>
        <row r="3332">
          <cell r="A3332">
            <v>40654</v>
          </cell>
          <cell r="B3332" t="str">
            <v>PISO URETANO, VERSAO REVESTIMENTO AUTONIVELANTE, ESPESSURA VARIAVEL DE 3 A 4 MM (INCLUSO EXECUCAO)</v>
          </cell>
          <cell r="C3332" t="str">
            <v>M2</v>
          </cell>
          <cell r="D3332">
            <v>230.2</v>
          </cell>
        </row>
        <row r="3333">
          <cell r="A3333">
            <v>44541</v>
          </cell>
          <cell r="B3333" t="str">
            <v>PISO/ REVESTIMENTO EM GRANITO, POLIDO, TIPO ANDORINHA/ QUARTZ/ CASTELO/ CORUMBA OU OUTROS EQUIVALENTES DA REGIAO, FORMATO MAIOR OU IGUAL A 3025 CM2, E = *2*CM</v>
          </cell>
          <cell r="C3333" t="str">
            <v>M2</v>
          </cell>
          <cell r="D3333">
            <v>358.49</v>
          </cell>
        </row>
        <row r="3334">
          <cell r="A3334">
            <v>4822</v>
          </cell>
          <cell r="B3334" t="str">
            <v>PISO/ REVESTIMENTO EM MARMORE, POLIDO, BRANCO COMUM, FORMATO MAIOR OU IGUAL A 3025 CM2, E = *2* CM</v>
          </cell>
          <cell r="C3334" t="str">
            <v>M2</v>
          </cell>
          <cell r="D3334">
            <v>519.85</v>
          </cell>
        </row>
        <row r="3335">
          <cell r="A3335">
            <v>4818</v>
          </cell>
          <cell r="B3335" t="str">
            <v>PISO/ REVESTIMENTO EM MARMORE, POLIDO, BRANCO COMUM, FORMATO MENOR OU IGUAL A 3025 CM2, E = *2* CM</v>
          </cell>
          <cell r="C3335" t="str">
            <v>M2</v>
          </cell>
          <cell r="D3335">
            <v>534.33000000000004</v>
          </cell>
        </row>
        <row r="3336">
          <cell r="A3336">
            <v>39567</v>
          </cell>
          <cell r="B3336" t="str">
            <v>PLACA / CHAPA DE GESSO ACARTONADO, ACABAMENTO VINILICO LISO EM UMA DAS FACES, COR BRANCA, BORDA QUADRADA, E = 9,5 MM, *625 X 1250* MM (L X C), PARA FORRO REMOVIVEL</v>
          </cell>
          <cell r="C3336" t="str">
            <v>M2</v>
          </cell>
          <cell r="D3336">
            <v>41.67</v>
          </cell>
        </row>
        <row r="3337">
          <cell r="A3337">
            <v>39566</v>
          </cell>
          <cell r="B3337" t="str">
            <v>PLACA / CHAPA DE GESSO ACARTONADO, ACABAMENTO VINILICO LISO EM UMA DAS FACES, COR BRANCA, BORDA QUADRADA, E = 9,5 MM, *625 X 625* MM (L X C), PARA FORRO REMOVIVEL</v>
          </cell>
          <cell r="C3337" t="str">
            <v>M2</v>
          </cell>
          <cell r="D3337">
            <v>44.11</v>
          </cell>
        </row>
        <row r="3338">
          <cell r="A3338">
            <v>39416</v>
          </cell>
          <cell r="B3338" t="str">
            <v>PLACA / CHAPA DE GESSO ACARTONADO, RESISTENTE A UMIDADE (RU), COR VERDE, E = 12,5 MM, 1200 X 1800 MM (L X C)</v>
          </cell>
          <cell r="C3338" t="str">
            <v>M2</v>
          </cell>
          <cell r="D3338">
            <v>26.88</v>
          </cell>
        </row>
        <row r="3339">
          <cell r="A3339">
            <v>39417</v>
          </cell>
          <cell r="B3339" t="str">
            <v>PLACA / CHAPA DE GESSO ACARTONADO, RESISTENTE A UMIDADE (RU), COR VERDE, E = 12,5 MM, 1200 X 2400 MM (L X C)</v>
          </cell>
          <cell r="C3339" t="str">
            <v>M2</v>
          </cell>
          <cell r="D3339">
            <v>26.22</v>
          </cell>
        </row>
        <row r="3340">
          <cell r="A3340">
            <v>43742</v>
          </cell>
          <cell r="B3340" t="str">
            <v>PLACA / CHAPA DE GESSO ACARTONADO, RESISTENTE A UMIDADE (RU), COR VERDE, E = 15 MM, 1200 X 2400 MM (L X C)</v>
          </cell>
          <cell r="C3340" t="str">
            <v>M2</v>
          </cell>
          <cell r="D3340">
            <v>28.28</v>
          </cell>
        </row>
        <row r="3341">
          <cell r="A3341">
            <v>39414</v>
          </cell>
          <cell r="B3341" t="str">
            <v>PLACA / CHAPA DE GESSO ACARTONADO, RESISTENTE AO FOGO (RF), COR ROSA, E = 12,5 MM, 1200 X 1800 MM (L X C)</v>
          </cell>
          <cell r="C3341" t="str">
            <v>M2</v>
          </cell>
          <cell r="D3341">
            <v>25.46</v>
          </cell>
        </row>
        <row r="3342">
          <cell r="A3342">
            <v>39415</v>
          </cell>
          <cell r="B3342" t="str">
            <v>PLACA / CHAPA DE GESSO ACARTONADO, RESISTENTE AO FOGO (RF), COR ROSA, E = 12,5 MM, 1200 X 2400 MM (L X C)</v>
          </cell>
          <cell r="C3342" t="str">
            <v>M2</v>
          </cell>
          <cell r="D3342">
            <v>21.94</v>
          </cell>
        </row>
        <row r="3343">
          <cell r="A3343">
            <v>43740</v>
          </cell>
          <cell r="B3343" t="str">
            <v>PLACA / CHAPA DE GESSO ACARTONADO, RESISTENTE AO FOGO (RF), COR ROSA, E = 15 MM, 1200 X 2400 MM (L X C)</v>
          </cell>
          <cell r="C3343" t="str">
            <v>M2</v>
          </cell>
          <cell r="D3343">
            <v>26.8</v>
          </cell>
        </row>
        <row r="3344">
          <cell r="A3344">
            <v>39412</v>
          </cell>
          <cell r="B3344" t="str">
            <v>PLACA / CHAPA DE GESSO ACARTONADO, STANDARD (ST), COR BRANCA, E = 12,5 MM, 1200 X 1800 MM (L X C)</v>
          </cell>
          <cell r="C3344" t="str">
            <v>M2</v>
          </cell>
          <cell r="D3344">
            <v>18.38</v>
          </cell>
        </row>
        <row r="3345">
          <cell r="A3345">
            <v>39413</v>
          </cell>
          <cell r="B3345" t="str">
            <v>PLACA / CHAPA DE GESSO ACARTONADO, STANDARD (ST), COR BRANCA, E = 12,5 MM, 1200 X 2400 MM (L X C)</v>
          </cell>
          <cell r="C3345" t="str">
            <v>M2</v>
          </cell>
          <cell r="D3345">
            <v>19.87</v>
          </cell>
        </row>
        <row r="3346">
          <cell r="A3346">
            <v>43741</v>
          </cell>
          <cell r="B3346" t="str">
            <v>PLACA / CHAPA DE GESSO ACARTONADO, STANDARD (ST), COR BRANCA, E = 15 MM, 1200 X 2400 MM (L X C)</v>
          </cell>
          <cell r="C3346" t="str">
            <v>M2</v>
          </cell>
          <cell r="D3346">
            <v>21.19</v>
          </cell>
        </row>
        <row r="3347">
          <cell r="A3347">
            <v>11062</v>
          </cell>
          <cell r="B3347" t="str">
            <v>PLACA CIMENTICIA LISA E = 10 MM, DE 1,20 X *2,50* M (SEM AMIANTO)</v>
          </cell>
          <cell r="C3347" t="str">
            <v>M2</v>
          </cell>
          <cell r="D3347">
            <v>44.8</v>
          </cell>
        </row>
        <row r="3348">
          <cell r="A3348">
            <v>11063</v>
          </cell>
          <cell r="B3348" t="str">
            <v>PLACA CIMENTICIA LISA E = 6 MM, DE 1,20 X *2,50* M (SEM AMIANTO)</v>
          </cell>
          <cell r="C3348" t="str">
            <v>M2</v>
          </cell>
          <cell r="D3348">
            <v>27.42</v>
          </cell>
        </row>
        <row r="3349">
          <cell r="A3349">
            <v>13521</v>
          </cell>
          <cell r="B3349" t="str">
            <v>PLACA DE ACO ESMALTADA PARA IDENTIFICACAO DE RUA, *45 CM X 20* CM</v>
          </cell>
          <cell r="C3349" t="str">
            <v>UN</v>
          </cell>
          <cell r="D3349">
            <v>132</v>
          </cell>
        </row>
        <row r="3350">
          <cell r="A3350">
            <v>10851</v>
          </cell>
          <cell r="B3350" t="str">
            <v>PLACA DE ACRILICO TRANSPARENTE ADESIVADA PARA SINALIZACAO DE PORTAS, BORDA POLIDA, DE *25 X 8*, E = 6 MM (NAO INCLUI ACESSORIOS PARA FIXACAO)</v>
          </cell>
          <cell r="C3350" t="str">
            <v>UN</v>
          </cell>
          <cell r="D3350">
            <v>56.68</v>
          </cell>
        </row>
        <row r="3351">
          <cell r="A3351">
            <v>39515</v>
          </cell>
          <cell r="B3351" t="str">
            <v>PLACA DE FIBRA MINERAL PARA FORRO, DE 1250 X 625 MM, E = 15 MM, BORDA RETA, COM PINTURA ANTIMOFO (NAO INCLUI PERFIS)</v>
          </cell>
          <cell r="C3351" t="str">
            <v>UN</v>
          </cell>
          <cell r="D3351">
            <v>56.62</v>
          </cell>
        </row>
        <row r="3352">
          <cell r="A3352">
            <v>39516</v>
          </cell>
          <cell r="B3352" t="str">
            <v>PLACA DE FIBRA MINERAL PARA FORRO, DE 625 X 625 MM, E = 15 MM, BORDA REBAIXADA PARA PERFIL 24 MM, COM PINTURA ANTIMOFO (NAO INCLUI PERFIS)</v>
          </cell>
          <cell r="C3352" t="str">
            <v>UN</v>
          </cell>
          <cell r="D3352">
            <v>47.74</v>
          </cell>
        </row>
        <row r="3353">
          <cell r="A3353">
            <v>39514</v>
          </cell>
          <cell r="B3353" t="str">
            <v>PLACA DE FIBRA MINERAL PARA FORRO, DE 625 X 625 MM, E = 15 MM, BORDA RETA, COM PINTURA ANTIMOFO (NAO INCLUI PERFIS)</v>
          </cell>
          <cell r="C3353" t="str">
            <v>UN</v>
          </cell>
          <cell r="D3353">
            <v>29.7</v>
          </cell>
        </row>
        <row r="3354">
          <cell r="A3354">
            <v>4812</v>
          </cell>
          <cell r="B3354" t="str">
            <v>PLACA DE GESSO PARA FORRO, *60 X 60* CM, ESPESSURA DE 12 MM (SEM COLOCACAO)</v>
          </cell>
          <cell r="C3354" t="str">
            <v>M2</v>
          </cell>
          <cell r="D3354">
            <v>11.02</v>
          </cell>
        </row>
        <row r="3355">
          <cell r="A3355">
            <v>10849</v>
          </cell>
          <cell r="B3355" t="str">
            <v>PLACA DE INAUGURACAO EM BRONZE *35X 50*CM</v>
          </cell>
          <cell r="C3355" t="str">
            <v>UN</v>
          </cell>
          <cell r="D3355">
            <v>1920.01</v>
          </cell>
        </row>
        <row r="3356">
          <cell r="A3356">
            <v>10848</v>
          </cell>
          <cell r="B3356" t="str">
            <v>PLACA DE INAUGURACAO METALICA, *40* CM X *60* CM</v>
          </cell>
          <cell r="C3356" t="str">
            <v>UN</v>
          </cell>
          <cell r="D3356">
            <v>1206.01</v>
          </cell>
        </row>
        <row r="3357">
          <cell r="A3357">
            <v>4813</v>
          </cell>
          <cell r="B3357" t="str">
            <v>PLACA DE OBRA (PARA CONSTRUCAO CIVIL) EM CHAPA GALVANIZADA *N. 22*, ADESIVADA, DE *2,4 X 1,2* M (SEM POSTES PARA FIXACAO)</v>
          </cell>
          <cell r="C3357" t="str">
            <v>M2</v>
          </cell>
          <cell r="D3357">
            <v>400</v>
          </cell>
        </row>
        <row r="3358">
          <cell r="A3358">
            <v>37560</v>
          </cell>
          <cell r="B3358" t="str">
            <v>PLACA DE SINALIZACAO DE SEGURANCA CONTRA INCENDIO - ALERTA, TRIANGULAR, BASE DE *30* CM, EM PVC *2* MM ANTI-CHAMAS (SIMBOLOS, CORES E PICTOGRAMAS CONFORME NBR 16820)</v>
          </cell>
          <cell r="C3358" t="str">
            <v>UN</v>
          </cell>
          <cell r="D3358">
            <v>43.11</v>
          </cell>
        </row>
        <row r="3359">
          <cell r="A3359">
            <v>37557</v>
          </cell>
          <cell r="B3359" t="str">
            <v>PLACA DE SINALIZACAO DE SEGURANCA CONTRA INCENDIO, FOTOLUMINESCENTE, QUADRADA, *14 X 14* CM, EM PVC *2* MM ANTI-CHAMAS (SIMBOLOS, CORES E PICTOGRAMAS CONFORME NBR 16820)</v>
          </cell>
          <cell r="C3359" t="str">
            <v>UN</v>
          </cell>
          <cell r="D3359">
            <v>13.09</v>
          </cell>
        </row>
        <row r="3360">
          <cell r="A3360">
            <v>37556</v>
          </cell>
          <cell r="B3360" t="str">
            <v>PLACA DE SINALIZACAO DE SEGURANCA CONTRA INCENDIO, FOTOLUMINESCENTE, QUADRADA, *20 X 20* CM, EM PVC *2* MM ANTI-CHAMAS (SIMBOLOS, CORES E PICTOGRAMAS CONFORME NBR 16820)</v>
          </cell>
          <cell r="C3360" t="str">
            <v>UN</v>
          </cell>
          <cell r="D3360">
            <v>25.33</v>
          </cell>
        </row>
        <row r="3361">
          <cell r="A3361">
            <v>37559</v>
          </cell>
          <cell r="B3361" t="str">
            <v>PLACA DE SINALIZACAO DE SEGURANCA CONTRA INCENDIO, FOTOLUMINESCENTE, RETANGULAR, *12 X 40* CM, EM PVC *2* MM ANTI-CHAMAS (SIMBOLOS, CORES E PICTOGRAMAS CONFORME NBR 16820)</v>
          </cell>
          <cell r="C3361" t="str">
            <v>UN</v>
          </cell>
          <cell r="D3361">
            <v>31.07</v>
          </cell>
        </row>
        <row r="3362">
          <cell r="A3362">
            <v>37539</v>
          </cell>
          <cell r="B3362" t="str">
            <v>PLACA DE SINALIZACAO DE SEGURANCA CONTRA INCENDIO, FOTOLUMINESCENTE, RETANGULAR, *13 X 26* CM, EM PVC *2* MM ANTI-CHAMAS (SIMBOLOS, CORES E PICTOGRAMAS CONFORME NBR 16820)</v>
          </cell>
          <cell r="C3362" t="str">
            <v>UN</v>
          </cell>
          <cell r="D3362">
            <v>21.9</v>
          </cell>
        </row>
        <row r="3363">
          <cell r="A3363">
            <v>37558</v>
          </cell>
          <cell r="B3363" t="str">
            <v>PLACA DE SINALIZACAO DE SEGURANCA CONTRA INCENDIO, FOTOLUMINESCENTE, RETANGULAR, *20 X 40* CM, EM PVC *2* MM ANTI-CHAMAS (SIMBOLOS, CORES E PICTOGRAMAS CONFORME NBR 16820)</v>
          </cell>
          <cell r="C3363" t="str">
            <v>UN</v>
          </cell>
          <cell r="D3363">
            <v>40.83</v>
          </cell>
        </row>
        <row r="3364">
          <cell r="A3364">
            <v>34723</v>
          </cell>
          <cell r="B3364" t="str">
            <v>PLACA DE SINALIZACAO EM CHAPA DE ACO NUM 16 COM PINTURA REFLETIVA</v>
          </cell>
          <cell r="C3364" t="str">
            <v>M2</v>
          </cell>
          <cell r="D3364">
            <v>924</v>
          </cell>
        </row>
        <row r="3365">
          <cell r="A3365">
            <v>34721</v>
          </cell>
          <cell r="B3365" t="str">
            <v>PLACA DE SINALIZACAO EM CHAPA DE ALUMINIO COM PINTURA REFLETIVA, E = 2 MM</v>
          </cell>
          <cell r="C3365" t="str">
            <v>M2</v>
          </cell>
          <cell r="D3365">
            <v>1152.01</v>
          </cell>
        </row>
        <row r="3366">
          <cell r="A3366">
            <v>4309</v>
          </cell>
          <cell r="B3366" t="str">
            <v>PLACA DE VENTILACAO PARA TELHA DE FIBROCIMENTO CANALETE 49 KALHETA</v>
          </cell>
          <cell r="C3366" t="str">
            <v>UN</v>
          </cell>
          <cell r="D3366">
            <v>7.88</v>
          </cell>
        </row>
        <row r="3367">
          <cell r="A3367">
            <v>4307</v>
          </cell>
          <cell r="B3367" t="str">
            <v>PLACA DE VENTILACAO PARA TELHA DE FIBROCIMENTO, CANALETE 90 OU KALHETAO</v>
          </cell>
          <cell r="C3367" t="str">
            <v>UN</v>
          </cell>
          <cell r="D3367">
            <v>13.48</v>
          </cell>
        </row>
        <row r="3368">
          <cell r="A3368">
            <v>10850</v>
          </cell>
          <cell r="B3368" t="str">
            <v>PLACA NUMERACAO RESIDENCIAL EM CHAPA GALVANIZADA ESMALTADA 12 X 18 CM</v>
          </cell>
          <cell r="C3368" t="str">
            <v>UN</v>
          </cell>
          <cell r="D3368">
            <v>60</v>
          </cell>
        </row>
        <row r="3369">
          <cell r="A3369">
            <v>42438</v>
          </cell>
          <cell r="B3369" t="str">
            <v>PLACA ORIENTATIVA SOBRE EXERCICIOS, 2,00 M X 1,00 M (CHAPA GALVANIZADA #20), ESTRUTURA EM TUBOS REDONDOS DE ACO CARBONO, PINTURA NO PROCESSO ELETROSTATICO, ADESIVO FRENTE E VERSO - PARA ACADEMIA AO AR LIVRE / ACADEMIA DA TERCEIRA IDADE - ATI</v>
          </cell>
          <cell r="C3369" t="str">
            <v>UN</v>
          </cell>
          <cell r="D3369">
            <v>2090.75</v>
          </cell>
        </row>
        <row r="3370">
          <cell r="A3370">
            <v>4792</v>
          </cell>
          <cell r="B3370" t="str">
            <v>PLACA VINILICA SEMIFLEXIVEL PARA PISOS, E = 3,2 MM, 30 X 30 CM (SEM COLOCACAO)</v>
          </cell>
          <cell r="C3370" t="str">
            <v>M2</v>
          </cell>
          <cell r="D3370">
            <v>166.16</v>
          </cell>
        </row>
        <row r="3371">
          <cell r="A3371">
            <v>4790</v>
          </cell>
          <cell r="B3371" t="str">
            <v>PLACA VINILICA SEMIFLEXIVEL PARA REVESTIMENTO DE PISOS E PAREDES, E = 2 MM (SEM COLOCACAO)</v>
          </cell>
          <cell r="C3371" t="str">
            <v>M2</v>
          </cell>
          <cell r="D3371">
            <v>99.9</v>
          </cell>
        </row>
        <row r="3372">
          <cell r="A3372">
            <v>40671</v>
          </cell>
          <cell r="B3372" t="str">
            <v>PLACA/PISO DE CONCRETO POROSO/ PAVIMENTO PERMEAVEL/BLOCO DRENANTE DE CONCRETO, *40 X 40* CM, E = 6 CM, COR NATURAL</v>
          </cell>
          <cell r="C3372" t="str">
            <v>M2</v>
          </cell>
          <cell r="D3372">
            <v>114.08</v>
          </cell>
        </row>
        <row r="3373">
          <cell r="A3373">
            <v>7552</v>
          </cell>
          <cell r="B3373" t="str">
            <v>PLACA/TAMPA CEGA EM LATAO ESCOVADO PARA CONDULETE EM LIGA DE ALUMINIO 4 X 4"</v>
          </cell>
          <cell r="C3373" t="str">
            <v>UN</v>
          </cell>
          <cell r="D3373">
            <v>19.350000000000001</v>
          </cell>
        </row>
        <row r="3374">
          <cell r="A3374">
            <v>4893</v>
          </cell>
          <cell r="B3374" t="str">
            <v>PLUG OU BUJAO DE FERRO GALVANIZADO, DE 1 1/2"</v>
          </cell>
          <cell r="C3374" t="str">
            <v>UN</v>
          </cell>
          <cell r="D3374">
            <v>14.7</v>
          </cell>
        </row>
        <row r="3375">
          <cell r="A3375">
            <v>4894</v>
          </cell>
          <cell r="B3375" t="str">
            <v>PLUG OU BUJAO DE FERRO GALVANIZADO, DE 1 1/4"</v>
          </cell>
          <cell r="C3375" t="str">
            <v>UN</v>
          </cell>
          <cell r="D3375">
            <v>12.61</v>
          </cell>
        </row>
        <row r="3376">
          <cell r="A3376">
            <v>4890</v>
          </cell>
          <cell r="B3376" t="str">
            <v>PLUG OU BUJAO DE FERRO GALVANIZADO, DE 1"</v>
          </cell>
          <cell r="C3376" t="str">
            <v>UN</v>
          </cell>
          <cell r="D3376">
            <v>8.07</v>
          </cell>
        </row>
        <row r="3377">
          <cell r="A3377">
            <v>4888</v>
          </cell>
          <cell r="B3377" t="str">
            <v>PLUG OU BUJAO DE FERRO GALVANIZADO, DE 1/2"</v>
          </cell>
          <cell r="C3377" t="str">
            <v>UN</v>
          </cell>
          <cell r="D3377">
            <v>4.29</v>
          </cell>
        </row>
        <row r="3378">
          <cell r="A3378">
            <v>12411</v>
          </cell>
          <cell r="B3378" t="str">
            <v>PLUG OU BUJAO DE FERRO GALVANIZADO, DE 2 1/2"</v>
          </cell>
          <cell r="C3378" t="str">
            <v>UN</v>
          </cell>
          <cell r="D3378">
            <v>43.46</v>
          </cell>
        </row>
        <row r="3379">
          <cell r="A3379">
            <v>4891</v>
          </cell>
          <cell r="B3379" t="str">
            <v>PLUG OU BUJAO DE FERRO GALVANIZADO, DE 2"</v>
          </cell>
          <cell r="C3379" t="str">
            <v>UN</v>
          </cell>
          <cell r="D3379">
            <v>21.73</v>
          </cell>
        </row>
        <row r="3380">
          <cell r="A3380">
            <v>4892</v>
          </cell>
          <cell r="B3380" t="str">
            <v>PLUG OU BUJAO DE FERRO GALVANIZADO, DE 3"</v>
          </cell>
          <cell r="C3380" t="str">
            <v>UN</v>
          </cell>
          <cell r="D3380">
            <v>60.85</v>
          </cell>
        </row>
        <row r="3381">
          <cell r="A3381">
            <v>4889</v>
          </cell>
          <cell r="B3381" t="str">
            <v>PLUG OU BUJAO DE FERRO GALVANIZADO, DE 3/4"</v>
          </cell>
          <cell r="C3381" t="str">
            <v>UN</v>
          </cell>
          <cell r="D3381">
            <v>5.81</v>
          </cell>
        </row>
        <row r="3382">
          <cell r="A3382">
            <v>12412</v>
          </cell>
          <cell r="B3382" t="str">
            <v>PLUG OU BUJAO DE FERRO GALVANIZADO, DE 4"</v>
          </cell>
          <cell r="C3382" t="str">
            <v>UN</v>
          </cell>
          <cell r="D3382">
            <v>113.09</v>
          </cell>
        </row>
        <row r="3383">
          <cell r="A3383">
            <v>4907</v>
          </cell>
          <cell r="B3383" t="str">
            <v>PLUG PVC, JE, DN 100 MM, PARA REDE COLETORA ESGOTO</v>
          </cell>
          <cell r="C3383" t="str">
            <v>UN</v>
          </cell>
          <cell r="D3383">
            <v>24.32</v>
          </cell>
        </row>
        <row r="3384">
          <cell r="A3384">
            <v>4902</v>
          </cell>
          <cell r="B3384" t="str">
            <v>PLUG PVC, JE, DN 150 MM, PARA REDE COLETORA ESGOTO</v>
          </cell>
          <cell r="C3384" t="str">
            <v>UN</v>
          </cell>
          <cell r="D3384">
            <v>63.08</v>
          </cell>
        </row>
        <row r="3385">
          <cell r="A3385">
            <v>4741</v>
          </cell>
          <cell r="B3385" t="str">
            <v>PO DE PEDRA (POSTO PEDREIRA/FORNECEDOR, SEM FRETE)</v>
          </cell>
          <cell r="C3385" t="str">
            <v>M3</v>
          </cell>
          <cell r="D3385">
            <v>73.47</v>
          </cell>
        </row>
        <row r="3386">
          <cell r="A3386">
            <v>4752</v>
          </cell>
          <cell r="B3386" t="str">
            <v>POCEIRO / ESCAVADOR DE VALAS E TUBULOES (HORISTA)</v>
          </cell>
          <cell r="C3386" t="str">
            <v>H</v>
          </cell>
          <cell r="D3386">
            <v>26.54</v>
          </cell>
        </row>
        <row r="3387">
          <cell r="A3387">
            <v>41091</v>
          </cell>
          <cell r="B3387" t="str">
            <v>POCEIRO / ESCAVADOR DE VALAS E TUBULOES (MENSALISTA)</v>
          </cell>
          <cell r="C3387" t="str">
            <v>MES</v>
          </cell>
          <cell r="D3387">
            <v>4650.9799999999996</v>
          </cell>
        </row>
        <row r="3388">
          <cell r="A3388">
            <v>13954</v>
          </cell>
          <cell r="B3388" t="str">
            <v>POLIDORA DE PISO (POLITRIZ) ELETRICA, MOTOR MONOFASICO DE 4 HP, PESO DE 100 KG, DIAMETRO DO TRABALHO DE 450 MM</v>
          </cell>
          <cell r="C3388" t="str">
            <v>UN</v>
          </cell>
          <cell r="D3388">
            <v>9375.8700000000008</v>
          </cell>
        </row>
        <row r="3389">
          <cell r="A3389">
            <v>3411</v>
          </cell>
          <cell r="B3389" t="str">
            <v>POLIESTIRENO EXPANDIDO/EPS (ISOPOR), PEROLAS, PARA CONCRETO LEVE</v>
          </cell>
          <cell r="C3389" t="str">
            <v>KG</v>
          </cell>
          <cell r="D3389">
            <v>57.18</v>
          </cell>
        </row>
        <row r="3390">
          <cell r="A3390">
            <v>39995</v>
          </cell>
          <cell r="B3390" t="str">
            <v>POLIESTIRENO EXPANDIDO/EPS (ISOPOR), TIPO 2F, BLOCO</v>
          </cell>
          <cell r="C3390" t="str">
            <v>M3</v>
          </cell>
          <cell r="D3390">
            <v>439.92</v>
          </cell>
        </row>
        <row r="3391">
          <cell r="A3391">
            <v>11615</v>
          </cell>
          <cell r="B3391" t="str">
            <v>POLIESTIRENO EXPANDIDO/EPS (ISOPOR), TIPO 2F, PLACA, ISOLAMENTO TERMOACUSTICO, E = 10 MM, 1000 X 500 MM</v>
          </cell>
          <cell r="C3391" t="str">
            <v>M2</v>
          </cell>
          <cell r="D3391">
            <v>3.73</v>
          </cell>
        </row>
        <row r="3392">
          <cell r="A3392">
            <v>3408</v>
          </cell>
          <cell r="B3392" t="str">
            <v>POLIESTIRENO EXPANDIDO/EPS (ISOPOR), TIPO 2F, PLACA, ISOLAMENTO TERMOACUSTICO, E = 20 MM, 1000 X 500 MM</v>
          </cell>
          <cell r="C3392" t="str">
            <v>M2</v>
          </cell>
          <cell r="D3392">
            <v>9.91</v>
          </cell>
        </row>
        <row r="3393">
          <cell r="A3393">
            <v>3409</v>
          </cell>
          <cell r="B3393" t="str">
            <v>POLIESTIRENO EXPANDIDO/EPS (ISOPOR), TIPO 2F, PLACA, ISOLAMENTO TERMOACUSTICO, E = 50 MM, 1000 X 500 MM</v>
          </cell>
          <cell r="C3393" t="str">
            <v>M2</v>
          </cell>
          <cell r="D3393">
            <v>24.77</v>
          </cell>
        </row>
        <row r="3394">
          <cell r="A3394">
            <v>11427</v>
          </cell>
          <cell r="B3394" t="str">
            <v>POLVORA NEGRA</v>
          </cell>
          <cell r="C3394" t="str">
            <v>KG</v>
          </cell>
          <cell r="D3394">
            <v>107.53</v>
          </cell>
        </row>
        <row r="3395">
          <cell r="A3395">
            <v>4491</v>
          </cell>
          <cell r="B3395" t="str">
            <v>PONTALETE *7,5 X 7,5* CM EM PINUS, MISTA OU EQUIVALENTE DA REGIAO - BRUTA</v>
          </cell>
          <cell r="C3395" t="str">
            <v>M</v>
          </cell>
          <cell r="D3395">
            <v>8.14</v>
          </cell>
        </row>
        <row r="3396">
          <cell r="A3396">
            <v>2745</v>
          </cell>
          <cell r="B3396" t="str">
            <v>PONTALETE ROLICO SEM TRATAMENTO, D = 8 A 11 CM, H = 3 M, EM EUCALIPTO OU EQUIVALENTE DA REGIAO - BRUTA (PARA ESCORAMENTO)</v>
          </cell>
          <cell r="C3396" t="str">
            <v>M</v>
          </cell>
          <cell r="D3396">
            <v>3.87</v>
          </cell>
        </row>
        <row r="3397">
          <cell r="A3397">
            <v>14439</v>
          </cell>
          <cell r="B3397" t="str">
            <v>PONTALETE ROLICO SEM TRATAMENTO, D = 8 A 11 CM, H = 6 M, EM EUCALIPTO OU EQUIVALENTE DA REGIAO - BRUTA (PARA ESCORAMENTO)</v>
          </cell>
          <cell r="C3397" t="str">
            <v>M</v>
          </cell>
          <cell r="D3397">
            <v>4.8</v>
          </cell>
        </row>
        <row r="3398">
          <cell r="A3398">
            <v>45238</v>
          </cell>
          <cell r="B3398" t="str">
            <v>PONTEIRO DE ACO, LISO, REDONDO, 3/4" X 10"</v>
          </cell>
          <cell r="C3398" t="str">
            <v>UN</v>
          </cell>
          <cell r="D3398">
            <v>26.52</v>
          </cell>
        </row>
        <row r="3399">
          <cell r="A3399">
            <v>44496</v>
          </cell>
          <cell r="B3399" t="str">
            <v>PONTEIRO PARA MARTELO ROMPEDOR, DIAMETRO = *28* MM, COMPRIMENTO = *520* MM, ENCAIXE SEXTAVADO</v>
          </cell>
          <cell r="C3399" t="str">
            <v>UN</v>
          </cell>
          <cell r="D3399">
            <v>181.32</v>
          </cell>
        </row>
        <row r="3400">
          <cell r="A3400">
            <v>12362</v>
          </cell>
          <cell r="B3400" t="str">
            <v>PORCA OLHAL EM ACO GALVANIZADO, ESPESSURA 16MM, ABERTURA 21MM</v>
          </cell>
          <cell r="C3400" t="str">
            <v>UN</v>
          </cell>
          <cell r="D3400">
            <v>13.04</v>
          </cell>
        </row>
        <row r="3401">
          <cell r="A3401">
            <v>421</v>
          </cell>
          <cell r="B3401" t="str">
            <v>PORCA OLHAL M 16, EM ACO GALVANIZADO, DIAMETRO = 16 MM</v>
          </cell>
          <cell r="C3401" t="str">
            <v>UN</v>
          </cell>
          <cell r="D3401">
            <v>21.09</v>
          </cell>
        </row>
        <row r="3402">
          <cell r="A3402">
            <v>14148</v>
          </cell>
          <cell r="B3402" t="str">
            <v>PORCA UNIAO/JUNCAO ZINCADA SEXTAVADA 1/4", CHAVE 7/16", COMPRIMENTO = 25 MM</v>
          </cell>
          <cell r="C3402" t="str">
            <v>UN</v>
          </cell>
          <cell r="D3402">
            <v>1.02</v>
          </cell>
        </row>
        <row r="3403">
          <cell r="A3403">
            <v>4341</v>
          </cell>
          <cell r="B3403" t="str">
            <v>PORCA ZINCADA, QUADRADA, DIAMETRO 3/8"</v>
          </cell>
          <cell r="C3403" t="str">
            <v>UN</v>
          </cell>
          <cell r="D3403">
            <v>0.98</v>
          </cell>
        </row>
        <row r="3404">
          <cell r="A3404">
            <v>4337</v>
          </cell>
          <cell r="B3404" t="str">
            <v>PORCA ZINCADA, QUADRADA, DIAMETRO 5/8"</v>
          </cell>
          <cell r="C3404" t="str">
            <v>UN</v>
          </cell>
          <cell r="D3404">
            <v>2.48</v>
          </cell>
        </row>
        <row r="3405">
          <cell r="A3405">
            <v>11971</v>
          </cell>
          <cell r="B3405" t="str">
            <v>PORCA ZINCADA, SEXTAVADA, DIAMETRO 1"</v>
          </cell>
          <cell r="C3405" t="str">
            <v>UN</v>
          </cell>
          <cell r="D3405">
            <v>4.0999999999999996</v>
          </cell>
        </row>
        <row r="3406">
          <cell r="A3406">
            <v>4339</v>
          </cell>
          <cell r="B3406" t="str">
            <v>PORCA ZINCADA, SEXTAVADA, DIAMETRO 1/2"</v>
          </cell>
          <cell r="C3406" t="str">
            <v>UN</v>
          </cell>
          <cell r="D3406">
            <v>0.52</v>
          </cell>
        </row>
        <row r="3407">
          <cell r="A3407">
            <v>39997</v>
          </cell>
          <cell r="B3407" t="str">
            <v>PORCA ZINCADA, SEXTAVADA, DIAMETRO 1/4"</v>
          </cell>
          <cell r="C3407" t="str">
            <v>UN</v>
          </cell>
          <cell r="D3407">
            <v>0.28999999999999998</v>
          </cell>
        </row>
        <row r="3408">
          <cell r="A3408">
            <v>4342</v>
          </cell>
          <cell r="B3408" t="str">
            <v>PORCA ZINCADA, SEXTAVADA, DIAMETRO 3/8"</v>
          </cell>
          <cell r="C3408" t="str">
            <v>UN</v>
          </cell>
          <cell r="D3408">
            <v>0.21</v>
          </cell>
        </row>
        <row r="3409">
          <cell r="A3409">
            <v>4330</v>
          </cell>
          <cell r="B3409" t="str">
            <v>PORCA ZINCADA, SEXTAVADA, DIAMETRO 5/16"</v>
          </cell>
          <cell r="C3409" t="str">
            <v>UN</v>
          </cell>
          <cell r="D3409">
            <v>0.14000000000000001</v>
          </cell>
        </row>
        <row r="3410">
          <cell r="A3410">
            <v>4340</v>
          </cell>
          <cell r="B3410" t="str">
            <v>PORCA ZINCADA, SEXTAVADA, DIAMETRO 5/8"</v>
          </cell>
          <cell r="C3410" t="str">
            <v>UN</v>
          </cell>
          <cell r="D3410">
            <v>1.1499999999999999</v>
          </cell>
        </row>
        <row r="3411">
          <cell r="A3411">
            <v>5088</v>
          </cell>
          <cell r="B3411" t="str">
            <v>PORTA CADEADO EM ACO GALVANIZADO, COMPRIMENTO DE 3 1/2"</v>
          </cell>
          <cell r="C3411" t="str">
            <v>UN</v>
          </cell>
          <cell r="D3411">
            <v>6.7</v>
          </cell>
        </row>
        <row r="3412">
          <cell r="A3412">
            <v>11154</v>
          </cell>
          <cell r="B3412" t="str">
            <v>PORTA CORTA-FOGO SIMPLES PARA SAIDA DE EMERGENCIA, 1 FOLHA DE ABRIR, 5 CM, ACABAMENTO NATURAL / SEM PINTURA, COM FECHADURA TIPO TRINCO, DOBRADICAS E BATENTE, VAO LUZ DE 90 X 210 CM, CLASSE P-90 (NBR 11742)</v>
          </cell>
          <cell r="C3412" t="str">
            <v>UN</v>
          </cell>
          <cell r="D3412">
            <v>1685.44</v>
          </cell>
        </row>
        <row r="3413">
          <cell r="A3413">
            <v>4989</v>
          </cell>
          <cell r="B3413" t="str">
            <v>PORTA DE ABRIR / GIRO, DE MADEIRA FOLHA MEDIA (NBR 15930) DE 1000 X 2100 MM, DE 35 MM A 40 MM DE ESPESSURA, NUCLEO SEMI-SOLIDO (SARRAFEADO), CAPA LISA EM HDF, ACABAMENTO EM LAMINADO NATURAL PARA VERNIZ</v>
          </cell>
          <cell r="C3413" t="str">
            <v>UN</v>
          </cell>
          <cell r="D3413">
            <v>364.46</v>
          </cell>
        </row>
        <row r="3414">
          <cell r="A3414">
            <v>4982</v>
          </cell>
          <cell r="B3414" t="str">
            <v>PORTA DE ABRIR / GIRO, DE MADEIRA FOLHA MEDIA (NBR 15930) DE 1000 X 2100 MM, DE 35 MM A 40 MM DE ESPESSURA, NUCLEO SEMI-SOLIDO (SARRAFEADO), CAPA LISA EM HDF, ACABAMENTO EM PRIMER PARA PINTURA</v>
          </cell>
          <cell r="C3414" t="str">
            <v>UN</v>
          </cell>
          <cell r="D3414">
            <v>341.84</v>
          </cell>
        </row>
        <row r="3415">
          <cell r="A3415">
            <v>4962</v>
          </cell>
          <cell r="B3415" t="str">
            <v>PORTA DE ABRIR / GIRO, DE MADEIRA FOLHA MEDIA (NBR 15930) DE 700 X 2100 MM, DE 35 MM A 40 MM DE ESPESSURA, NUCLEO SEMI-SOLIDO (SARRAFEADO), CAPA FRISADA EM HDF, ACABAMENTO MELAMINICO EM PADRAO MADEIRA</v>
          </cell>
          <cell r="C3415" t="str">
            <v>UN</v>
          </cell>
          <cell r="D3415">
            <v>269.58999999999997</v>
          </cell>
        </row>
        <row r="3416">
          <cell r="A3416">
            <v>4981</v>
          </cell>
          <cell r="B3416" t="str">
            <v>PORTA DE ABRIR / GIRO, DE MADEIRA FOLHA MEDIA (NBR 15930) DE 700 X 2100 MM, DE 35 MM A 40 MM DE ESPESSURA, NUCLEO SEMI-SOLIDO (SARRAFEADO), CAPA LISA EM HDF, ACABAMENTO EM LAMINADO NATURAL PARA VERNIZ</v>
          </cell>
          <cell r="C3416" t="str">
            <v>UN</v>
          </cell>
          <cell r="D3416">
            <v>240</v>
          </cell>
        </row>
        <row r="3417">
          <cell r="A3417">
            <v>4964</v>
          </cell>
          <cell r="B3417" t="str">
            <v>PORTA DE ABRIR / GIRO, DE MADEIRA FOLHA MEDIA (NBR 15930) DE 800 X 2100 MM, DE 35 MM A 40 MM DE ESPESSURA, NUCLEO SEMI-SOLIDO (SARRAFEADO), CAPA FRISADA EM HDF, ACABAMENTO MELAMINICO EM PADRAO MADEIRA</v>
          </cell>
          <cell r="C3417" t="str">
            <v>UN</v>
          </cell>
          <cell r="D3417">
            <v>304.47000000000003</v>
          </cell>
        </row>
        <row r="3418">
          <cell r="A3418">
            <v>4992</v>
          </cell>
          <cell r="B3418" t="str">
            <v>PORTA DE ABRIR / GIRO, DE MADEIRA FOLHA MEDIA (NBR 15930) DE 800 X 2100 MM, DE 35 MM A 40 MM DE ESPESSURA, NUCLEO SEMI-SOLIDO (SARRAFEADO), CAPA LISA EM HDF, ACABAMENTO EM LAMINADO NATURAL PARA VERNIZ</v>
          </cell>
          <cell r="C3418" t="str">
            <v>UN</v>
          </cell>
          <cell r="D3418">
            <v>297.41000000000003</v>
          </cell>
        </row>
        <row r="3419">
          <cell r="A3419">
            <v>4987</v>
          </cell>
          <cell r="B3419" t="str">
            <v>PORTA DE ABRIR / GIRO, DE MADEIRA FOLHA MEDIA (NBR 15930) DE 900 X 2100 MM, DE 35 MM A 40 MM DE ESPESSURA, NUCLEO SEMI-SOLIDO (SARRAFEADO), CAPA LISA EM HDF, ACABAMENTO EM LAMINADO NATURAL PARA VERNIZ</v>
          </cell>
          <cell r="C3419" t="str">
            <v>UN</v>
          </cell>
          <cell r="D3419">
            <v>340.26</v>
          </cell>
        </row>
        <row r="3420">
          <cell r="A3420">
            <v>4930</v>
          </cell>
          <cell r="B3420" t="str">
            <v>PORTA DE ABRIR / GIRO, EM GRADIL FERRO, COM BARRA CHATA 3 CM X 1/4", COM REQUADRO E GUARNICAO - COMPLETO - ACABAMENTO NATURAL</v>
          </cell>
          <cell r="C3420" t="str">
            <v>M2</v>
          </cell>
          <cell r="D3420">
            <v>713.89</v>
          </cell>
        </row>
        <row r="3421">
          <cell r="A3421">
            <v>4998</v>
          </cell>
          <cell r="B3421" t="str">
            <v>PORTA DE ABRIR / GIRO, EM MADEIRA MACICA (ANGELIM OU EQUIVALENTE REGIONAL), QUALQUER DESENHO (VERTICAL/DIAGONAL/HORIZ.), E = *3,5* CM, DIMENSOES 2,10 X 0,70 (SOMENTE FOLHA DE PORTA, ACABAMENTO NATURAL)</v>
          </cell>
          <cell r="C3421" t="str">
            <v>M2</v>
          </cell>
          <cell r="D3421">
            <v>654.91999999999996</v>
          </cell>
        </row>
        <row r="3422">
          <cell r="A3422">
            <v>39021</v>
          </cell>
          <cell r="B3422" t="str">
            <v>PORTA DE ABRIR EM ACO, COM DIVISAO HORIZONTAL PARA VIDROS, 90 X 210 CM, COM FUNDO ANTICORROSIVO/PRIMER DE PROTECAO, INCLUI FECHADURA, MACANETA E PARAFUSO, SEM GUARNICAO/ALIZAR/VISTA, VIDROS NAO INCLUSOS</v>
          </cell>
          <cell r="C3422" t="str">
            <v>UN</v>
          </cell>
          <cell r="D3422">
            <v>759.05</v>
          </cell>
        </row>
        <row r="3423">
          <cell r="A3423">
            <v>39022</v>
          </cell>
          <cell r="B3423" t="str">
            <v>PORTA DE ABRIR EM ACO, TIPO VENEZIANA, 90 X 210 CM, COM FUNDO ANTICORROSIVO / PRIMER DE PROTECAO, INCLUI FECHADURA, MACANETA E PARAFUSOS, SEM GUARNICAO/ALIZAR/VISTA</v>
          </cell>
          <cell r="C3423" t="str">
            <v>UN</v>
          </cell>
          <cell r="D3423">
            <v>679.9</v>
          </cell>
        </row>
        <row r="3424">
          <cell r="A3424">
            <v>39024</v>
          </cell>
          <cell r="B3424" t="str">
            <v>PORTA DE ABRIR EM ALUMINIO COM DIVISAO HORIZONTAL PARA VIDROS, ACABAMENTO ANODIZADO NATURAL, VIDROS INCLUSOS, SEM GUARNICAO/ALIZAR/VISTA, 87 CM X 210 CM</v>
          </cell>
          <cell r="C3424" t="str">
            <v>UN</v>
          </cell>
          <cell r="D3424">
            <v>821.52</v>
          </cell>
        </row>
        <row r="3425">
          <cell r="A3425">
            <v>4914</v>
          </cell>
          <cell r="B3425" t="str">
            <v>PORTA DE ABRIR EM ALUMINIO COM LAMBRI HORIZONTAL/LAMINADA, ACABAMENTO ANODIZADO NATURAL, SEM GUARNICAO/ALIZAR/VISTA</v>
          </cell>
          <cell r="C3425" t="str">
            <v>M2</v>
          </cell>
          <cell r="D3425">
            <v>666.11</v>
          </cell>
        </row>
        <row r="3426">
          <cell r="A3426">
            <v>4917</v>
          </cell>
          <cell r="B3426" t="str">
            <v>PORTA DE ABRIR EM ALUMINIO TIPO VENEZIANA, ACABAMENTO ANODIZADO NATURAL, SEM GUARNICAO/ALIZAR/VISTA</v>
          </cell>
          <cell r="C3426" t="str">
            <v>M2</v>
          </cell>
          <cell r="D3426">
            <v>460.02</v>
          </cell>
        </row>
        <row r="3427">
          <cell r="A3427">
            <v>39025</v>
          </cell>
          <cell r="B3427" t="str">
            <v>PORTA DE ABRIR, TIPO VENEZIANA, EM ALUMINIO, ACABAMENTO ANODIZADO NATURAL, 90 CM X 210 CM (LARGURA X ALTURA), SEM GUARNICAO/ALIZAR/VISTA</v>
          </cell>
          <cell r="C3427" t="str">
            <v>UN</v>
          </cell>
          <cell r="D3427">
            <v>842.38</v>
          </cell>
        </row>
        <row r="3428">
          <cell r="A3428">
            <v>4922</v>
          </cell>
          <cell r="B3428" t="str">
            <v>PORTA DE CORRER EM ALUMINIO, DUAS FOLHAS MOVEIS COM VIDRO, FECHADURA E PUXADOR EMBUTIDO, ACABAMENTO ANODIZADO NATURAL, SEM GUARNICAO/ALIZAR/VISTA</v>
          </cell>
          <cell r="C3428" t="str">
            <v>M2</v>
          </cell>
          <cell r="D3428">
            <v>426.71</v>
          </cell>
        </row>
        <row r="3429">
          <cell r="A3429">
            <v>4911</v>
          </cell>
          <cell r="B3429" t="str">
            <v>PORTA DE ENROLAR MANUAL COMPLETA, ARTICULADA RAIADA LARGA, EM ACO GALVANIZADO NATURAL, CHAPA NUMERO 24 (SEM INSTALACAO)</v>
          </cell>
          <cell r="C3429" t="str">
            <v>M2</v>
          </cell>
          <cell r="D3429">
            <v>291.2</v>
          </cell>
        </row>
        <row r="3430">
          <cell r="A3430">
            <v>37518</v>
          </cell>
          <cell r="B3430" t="str">
            <v>PORTA DE ENROLAR MANUAL COMPLETA, PERFIL MEIA CANA CEGA, EM ACO GALVANIZADO COM PINTURA ELETROSTATICA, CHAPA NUMERO 24" (SEM INSTALACAO)</v>
          </cell>
          <cell r="C3430" t="str">
            <v>M2</v>
          </cell>
          <cell r="D3430">
            <v>473.2</v>
          </cell>
        </row>
        <row r="3431">
          <cell r="A3431">
            <v>4910</v>
          </cell>
          <cell r="B3431" t="str">
            <v>PORTA DE ENROLAR MANUAL COMPLETA, PERFIL MEIA CANA CEGA, EM ACO GALVANIZADO NATURAL, CHAPA NUMERO 24 (SEM INSTALACAO)</v>
          </cell>
          <cell r="C3431" t="str">
            <v>M2</v>
          </cell>
          <cell r="D3431">
            <v>398.91</v>
          </cell>
        </row>
        <row r="3432">
          <cell r="A3432">
            <v>4943</v>
          </cell>
          <cell r="B3432" t="str">
            <v>PORTA DE ENROLAR MANUAL COMPLETA, PERFIL MEIA CANA VAZADA TIJOLINHO, EM ACO GALVANIZADO NATURAL, CHAPA NUMERO 24 (SEM INSTALACAO)</v>
          </cell>
          <cell r="C3432" t="str">
            <v>M2</v>
          </cell>
          <cell r="D3432">
            <v>594.28</v>
          </cell>
        </row>
        <row r="3433">
          <cell r="A3433">
            <v>5002</v>
          </cell>
          <cell r="B3433" t="str">
            <v>PORTA DE MADEIRA QUADRICULADA PARA VIDRO, DE CORRER (EUCALIPTO OU EQUIVALENTE REGIONAL), E = *3,5* CM</v>
          </cell>
          <cell r="C3433" t="str">
            <v>M2</v>
          </cell>
          <cell r="D3433">
            <v>477.42</v>
          </cell>
        </row>
        <row r="3434">
          <cell r="A3434">
            <v>4977</v>
          </cell>
          <cell r="B3434" t="str">
            <v>PORTA DE MADEIRA TIPO VENEZIANA (EUCALIPTO OU EQUIVALENTE REGIONAL), E = *3,5* CM</v>
          </cell>
          <cell r="C3434" t="str">
            <v>M2</v>
          </cell>
          <cell r="D3434">
            <v>322.27999999999997</v>
          </cell>
        </row>
        <row r="3435">
          <cell r="A3435">
            <v>11364</v>
          </cell>
          <cell r="B3435" t="str">
            <v>PORTA DE MADEIRA, FOLHA LEVE (NBR 15930) DE 600 X 2100 MM, DE 35 MM A 40 MM DE ESPESSURA, NUCLEO COLMEIA, CAPA LISA EM HDF, ACABAMENTO EM PRIMER PARA PINTURA</v>
          </cell>
          <cell r="C3435" t="str">
            <v>UN</v>
          </cell>
          <cell r="D3435">
            <v>206.18</v>
          </cell>
        </row>
        <row r="3436">
          <cell r="A3436">
            <v>11365</v>
          </cell>
          <cell r="B3436" t="str">
            <v>PORTA DE MADEIRA, FOLHA LEVE (NBR 15930) DE 700 X 2100 MM, DE 35 MM A 40 MM DE ESPESSURA, NUCLEO COLMEIA, CAPA LISA EM HDF, ACABAMENTO EM PRIMER PARA PINTURA</v>
          </cell>
          <cell r="C3436" t="str">
            <v>UN</v>
          </cell>
          <cell r="D3436">
            <v>213.96</v>
          </cell>
        </row>
        <row r="3437">
          <cell r="A3437">
            <v>11366</v>
          </cell>
          <cell r="B3437" t="str">
            <v>PORTA DE MADEIRA, FOLHA LEVE (NBR 15930) DE 800 X 2100 MM, DE 35 MM A 40 MM DE ESPESSURA, NUCLEO COLMEIA, CAPA LISA EM HDF, ACABAMENTO EM PRIMER PARA PINTURA</v>
          </cell>
          <cell r="C3437" t="str">
            <v>UN</v>
          </cell>
          <cell r="D3437">
            <v>227.44</v>
          </cell>
        </row>
        <row r="3438">
          <cell r="A3438">
            <v>43777</v>
          </cell>
          <cell r="B3438" t="str">
            <v>PORTA DE MADEIRA, FOLHA LEVE (NBR 15930), DE 600 X 2100 MM, E = 35 MM, NUCLEO COLMEIA, CAPA LISA EM HDF, ACABAMENTO MELAMINICO EM PADRAO MADEIRA</v>
          </cell>
          <cell r="C3438" t="str">
            <v>UN</v>
          </cell>
          <cell r="D3438">
            <v>267.17</v>
          </cell>
        </row>
        <row r="3439">
          <cell r="A3439">
            <v>20322</v>
          </cell>
          <cell r="B3439" t="str">
            <v>PORTA DE MADEIRA, FOLHA MEDIA (NBR 15930) DE 600 X 2100 MM, DE 35 MM A 40 MM DE ESPESSURA, NUCLEO SEMI-SOLIDO (SARRAFEADO), CAPA FRISADA EM HDF, ACABAMENTO MELAMINICO EM PADRAO MADEIRA</v>
          </cell>
          <cell r="C3439" t="str">
            <v>UN</v>
          </cell>
          <cell r="D3439">
            <v>248.01</v>
          </cell>
        </row>
        <row r="3440">
          <cell r="A3440">
            <v>10553</v>
          </cell>
          <cell r="B3440" t="str">
            <v>PORTA DE MADEIRA, FOLHA MEDIA (NBR 15930) DE 600 X 2100 MM, DE 35 MM A 40 MM DE ESPESSURA, NUCLEO SEMI-SOLIDO (SARRAFEADO), CAPA LISA EM HDF, ACABAMENTO EM PRIMER PARA PINTURA</v>
          </cell>
          <cell r="C3440" t="str">
            <v>UN</v>
          </cell>
          <cell r="D3440">
            <v>225.19</v>
          </cell>
        </row>
        <row r="3441">
          <cell r="A3441">
            <v>5020</v>
          </cell>
          <cell r="B3441" t="str">
            <v>PORTA DE MADEIRA, FOLHA MEDIA (NBR 15930) DE 600 X 2100 MM, DE 35 MM A 40 MM DE ESPESSURA, NUCLEO SEMI-SOLIDO (SARRAFEADO), CAPA LISA EM HDF, ACABAMENTO LAMINADO NATURAL PARA VERNIZ</v>
          </cell>
          <cell r="C3441" t="str">
            <v>UN</v>
          </cell>
          <cell r="D3441">
            <v>237.42</v>
          </cell>
        </row>
        <row r="3442">
          <cell r="A3442">
            <v>10554</v>
          </cell>
          <cell r="B3442" t="str">
            <v>PORTA DE MADEIRA, FOLHA MEDIA (NBR 15930) DE 700 X 2100 MM, DE 35 MM A 40 MM DE ESPESSURA, NUCLEO SEMI-SOLIDO (SARRAFEADO), CAPA LISA EM HDF, ACABAMENTO EM PRIMER PARA PINTURA</v>
          </cell>
          <cell r="C3442" t="str">
            <v>UN</v>
          </cell>
          <cell r="D3442">
            <v>227.19</v>
          </cell>
        </row>
        <row r="3443">
          <cell r="A3443">
            <v>10555</v>
          </cell>
          <cell r="B3443" t="str">
            <v>PORTA DE MADEIRA, FOLHA MEDIA (NBR 15930) DE 800 X 2100 MM, DE 35 MM A 40 MM DE ESPESSURA, NUCLEO SEMI-SOLIDO (SARRAFEADO), CAPA LISA EM HDF, ACABAMENTO EM PRIMER PARA PINTURA</v>
          </cell>
          <cell r="C3443" t="str">
            <v>UN</v>
          </cell>
          <cell r="D3443">
            <v>247.76</v>
          </cell>
        </row>
        <row r="3444">
          <cell r="A3444">
            <v>10556</v>
          </cell>
          <cell r="B3444" t="str">
            <v>PORTA DE MADEIRA, FOLHA MEDIA (NBR 15930) DE 900 X 2100 MM, DE 35 MM A 40 MM DE ESPESSURA, NUCLEO SEMI-SOLIDO (SARRAFEADO), CAPA LISA EM HDF, ACABAMENTO EM PRIMER PARA PINTURA</v>
          </cell>
          <cell r="C3444" t="str">
            <v>UN</v>
          </cell>
          <cell r="D3444">
            <v>329.42</v>
          </cell>
        </row>
        <row r="3445">
          <cell r="A3445">
            <v>39502</v>
          </cell>
          <cell r="B3445" t="str">
            <v>PORTA DE MADEIRA, FOLHA PESADA (NBR 15930) DE 800 X 2100 MM, DE 40 MM A 45 MM DE ESPESSURA, NUCLEO SOLIDO, CAPA LISA EM HDF, ACABAMENTO EM LAMINADO NATURAL PARA VERNIZ</v>
          </cell>
          <cell r="C3445" t="str">
            <v>UN</v>
          </cell>
          <cell r="D3445">
            <v>462.58</v>
          </cell>
        </row>
        <row r="3446">
          <cell r="A3446">
            <v>39504</v>
          </cell>
          <cell r="B3446" t="str">
            <v>PORTA DE MADEIRA, FOLHA PESADA (NBR 15930) DE 800 X 2100 MM, DE 40 MM A 45 MM DE ESPESSURA, NUCLEO SOLIDO, CAPA LISA EM HDF, ACABAMENTO EM PRIMER PARA PINTURA</v>
          </cell>
          <cell r="C3446" t="str">
            <v>UN</v>
          </cell>
          <cell r="D3446">
            <v>511.53</v>
          </cell>
        </row>
        <row r="3447">
          <cell r="A3447">
            <v>39503</v>
          </cell>
          <cell r="B3447" t="str">
            <v>PORTA DE MADEIRA, FOLHA PESADA (NBR 15930) DE 900 X 2100 MM, DE 40 MM A 45 MM DE ESPESSURA, NUCLEO SOLIDO, CAPA LISA EM HDF, ACABAMENTO EM LAMINADO NATURAL PARA VERNIZ</v>
          </cell>
          <cell r="C3447" t="str">
            <v>UN</v>
          </cell>
          <cell r="D3447">
            <v>538.37</v>
          </cell>
        </row>
        <row r="3448">
          <cell r="A3448">
            <v>39505</v>
          </cell>
          <cell r="B3448" t="str">
            <v>PORTA DE MADEIRA, FOLHA PESADA (NBR 15930) DE 900 X 2100 MM, DE 40 MM A 45 MM DE ESPESSURA, NUCLEO SOLIDO, CAPA LISA EM HDF, ACABAMENTO EM PRIMER PARA PINTURA</v>
          </cell>
          <cell r="C3448" t="str">
            <v>UN</v>
          </cell>
          <cell r="D3448">
            <v>580.16999999999996</v>
          </cell>
        </row>
        <row r="3449">
          <cell r="A3449">
            <v>5028</v>
          </cell>
          <cell r="B3449" t="str">
            <v>PORTA DE MADEIRA-DE-LEI QUADRICULADA PARA VIDRO, DE CORRER (ANGELIM OU EQUIVALENTE REGIONAL), E = *3,5* CM</v>
          </cell>
          <cell r="C3449" t="str">
            <v>M2</v>
          </cell>
          <cell r="D3449">
            <v>788.56</v>
          </cell>
        </row>
        <row r="3450">
          <cell r="A3450">
            <v>4969</v>
          </cell>
          <cell r="B3450" t="str">
            <v>PORTA DE MADEIRA-DE-LEI TIPO VENEZIANA (ANGELIM OU EQUIVALENTE REGIONAL), E = *3,5* CM</v>
          </cell>
          <cell r="C3450" t="str">
            <v>M2</v>
          </cell>
          <cell r="D3450">
            <v>455.8</v>
          </cell>
        </row>
        <row r="3451">
          <cell r="A3451">
            <v>44471</v>
          </cell>
          <cell r="B3451" t="str">
            <v>PORTA DENTE PARA FRESADORA</v>
          </cell>
          <cell r="C3451" t="str">
            <v>UN</v>
          </cell>
          <cell r="D3451">
            <v>458.86</v>
          </cell>
        </row>
        <row r="3452">
          <cell r="A3452">
            <v>4944</v>
          </cell>
          <cell r="B3452" t="str">
            <v>PORTA GRADE DE ENROLAR MANUAL COMPLETA, PERFIL TUBULAR TIJOLINHO 3/4", EM ACO GALVANIZADO NATURAL (SEM INSTALACAO)</v>
          </cell>
          <cell r="C3452" t="str">
            <v>M2</v>
          </cell>
          <cell r="D3452">
            <v>888.45</v>
          </cell>
        </row>
        <row r="3453">
          <cell r="A3453">
            <v>21102</v>
          </cell>
          <cell r="B3453" t="str">
            <v>PORTA TOALHA BANHO EM METAL CROMADO, TIPO BARRA</v>
          </cell>
          <cell r="C3453" t="str">
            <v>UN</v>
          </cell>
          <cell r="D3453">
            <v>56.13</v>
          </cell>
        </row>
        <row r="3454">
          <cell r="A3454">
            <v>21101</v>
          </cell>
          <cell r="B3454" t="str">
            <v>PORTA TOALHA ROSTO EM METAL CROMADO, TIPO ARGOLA</v>
          </cell>
          <cell r="C3454" t="str">
            <v>UN</v>
          </cell>
          <cell r="D3454">
            <v>36.049999999999997</v>
          </cell>
        </row>
        <row r="3455">
          <cell r="A3455">
            <v>34713</v>
          </cell>
          <cell r="B3455" t="str">
            <v>PORTA VIDRO TEMPERADO INCOLOR, 2 FOLHAS DE CORRER, E = 10 MM (SEM FERRAGENS E SEM COLOCACAO)</v>
          </cell>
          <cell r="C3455" t="str">
            <v>M2</v>
          </cell>
          <cell r="D3455">
            <v>469.25</v>
          </cell>
        </row>
        <row r="3456">
          <cell r="A3456">
            <v>37563</v>
          </cell>
          <cell r="B3456" t="str">
            <v>PORTAO BASCULANTE, MANUAL, EM ACO GALVANIZADO, CHAPA 26, TIPO LAMBRIL, COM REQUADRO, ACABAMENTO NATURAL</v>
          </cell>
          <cell r="C3456" t="str">
            <v>M2</v>
          </cell>
          <cell r="D3456">
            <v>785.54</v>
          </cell>
        </row>
        <row r="3457">
          <cell r="A3457">
            <v>4948</v>
          </cell>
          <cell r="B3457" t="str">
            <v>PORTAO DE ABRIR / GIRO, EM GRADIL DE METALON REDONDO DE 3/4" VERTICAL, COM REQUADRO, ACABAMENTO NATURAL - COMPLETO</v>
          </cell>
          <cell r="C3457" t="str">
            <v>M2</v>
          </cell>
          <cell r="D3457">
            <v>683.44</v>
          </cell>
        </row>
        <row r="3458">
          <cell r="A3458">
            <v>37561</v>
          </cell>
          <cell r="B3458" t="str">
            <v>PORTAO DE CORRER EM CHAPA TIPO PAINEL LAMBRIL QUADRADO, COM PORTA SOCIAL COMPLETA INCLUIDA, COM REQUADRO, ACABAMENTO NATURAL, COM TRILHOS E ROLDANAS</v>
          </cell>
          <cell r="C3458" t="str">
            <v>M2</v>
          </cell>
          <cell r="D3458">
            <v>637.4</v>
          </cell>
        </row>
        <row r="3459">
          <cell r="A3459">
            <v>37562</v>
          </cell>
          <cell r="B3459" t="str">
            <v>PORTAO DE CORRER EM GRADIL FIXO DE BARRA DE FERRO CHATA DE 3 X 1/4" NA VERTICAL, SEM REQUADRO, ACABAMENTO NATURAL, COM TRILHOS E ROLDANAS</v>
          </cell>
          <cell r="C3459" t="str">
            <v>M2</v>
          </cell>
          <cell r="D3459">
            <v>835.71</v>
          </cell>
        </row>
        <row r="3460">
          <cell r="A3460">
            <v>14164</v>
          </cell>
          <cell r="B3460" t="str">
            <v>POSTE CONICO CONTINUO EM ACO GALVANIZADO, CURVO, BRACO DUPLO, ENGASTADO, H = 9 M, DIAMETRO INFERIOR/BASE = *135* MM</v>
          </cell>
          <cell r="C3460" t="str">
            <v>UN</v>
          </cell>
          <cell r="D3460">
            <v>1681.86</v>
          </cell>
        </row>
        <row r="3461">
          <cell r="A3461">
            <v>14163</v>
          </cell>
          <cell r="B3461" t="str">
            <v>POSTE CONICO CONTINUO EM ACO GALVANIZADO, CURVO, BRACO DUPLO, FLANGEADO, H = 9 M, DIAMETRO INFERIOR = *135* MM</v>
          </cell>
          <cell r="C3461" t="str">
            <v>UN</v>
          </cell>
          <cell r="D3461">
            <v>1911.54</v>
          </cell>
        </row>
        <row r="3462">
          <cell r="A3462">
            <v>5051</v>
          </cell>
          <cell r="B3462" t="str">
            <v>POSTE CONICO CONTINUO EM ACO GALVANIZADO, CURVO, BRACO SIMPLES, ENGASTADO, H = 9 M, DIAMETRO INFERIOR = *135* MM</v>
          </cell>
          <cell r="C3462" t="str">
            <v>UN</v>
          </cell>
          <cell r="D3462">
            <v>1625.74</v>
          </cell>
        </row>
        <row r="3463">
          <cell r="A3463">
            <v>5052</v>
          </cell>
          <cell r="B3463" t="str">
            <v>POSTE CONICO CONTINUO EM ACO GALVANIZADO, CURVO, BRACO SIMPLES, FLANGEADO, H = 7 M, DIAMETRO INFERIOR = *125* MM</v>
          </cell>
          <cell r="C3463" t="str">
            <v>UN</v>
          </cell>
          <cell r="D3463">
            <v>1211.27</v>
          </cell>
        </row>
        <row r="3464">
          <cell r="A3464">
            <v>14162</v>
          </cell>
          <cell r="B3464" t="str">
            <v>POSTE CONICO CONTINUO EM ACO GALVANIZADO, CURVO, BRACO SIMPLES, FLANGEADO, H = 9 M, DIAMETRO INFERIOR = *135* MM</v>
          </cell>
          <cell r="C3464" t="str">
            <v>UN</v>
          </cell>
          <cell r="D3464">
            <v>1623.38</v>
          </cell>
        </row>
        <row r="3465">
          <cell r="A3465">
            <v>14166</v>
          </cell>
          <cell r="B3465" t="str">
            <v>POSTE CONICO CONTINUO EM ACO GALVANIZADO, RETO, ENGASTADO, H = 7 M, DIAMETRO INFERIOR = *125* MM</v>
          </cell>
          <cell r="C3465" t="str">
            <v>UN</v>
          </cell>
          <cell r="D3465">
            <v>1226.6500000000001</v>
          </cell>
        </row>
        <row r="3466">
          <cell r="A3466">
            <v>14165</v>
          </cell>
          <cell r="B3466" t="str">
            <v>POSTE CONICO CONTINUO EM ACO GALVANIZADO, RETO, ENGASTADO, H = 9 M, DIAMETRO INFERIOR = *145* MM</v>
          </cell>
          <cell r="C3466" t="str">
            <v>UN</v>
          </cell>
          <cell r="D3466">
            <v>1699.35</v>
          </cell>
        </row>
        <row r="3467">
          <cell r="A3467">
            <v>5050</v>
          </cell>
          <cell r="B3467" t="str">
            <v>POSTE CONICO CONTINUO EM ACO GALVANIZADO, RETO, FLANGEADO, H = 3 M, DIAMETRO INFERIOR = *95* MM</v>
          </cell>
          <cell r="C3467" t="str">
            <v>UN</v>
          </cell>
          <cell r="D3467">
            <v>418.25</v>
          </cell>
        </row>
        <row r="3468">
          <cell r="A3468">
            <v>12366</v>
          </cell>
          <cell r="B3468" t="str">
            <v>POSTE DE CONCRETO ARMADO DE SECAO CIRCULAR, EXTENSAO DE 10,00 M, RESISTENCIA DE 150 A 200 DAN, TIPO C-14</v>
          </cell>
          <cell r="C3468" t="str">
            <v>UN</v>
          </cell>
          <cell r="D3468">
            <v>1057.1500000000001</v>
          </cell>
        </row>
        <row r="3469">
          <cell r="A3469">
            <v>5045</v>
          </cell>
          <cell r="B3469" t="str">
            <v>POSTE DE CONCRETO ARMADO DE SECAO CIRCULAR, EXTENSAO DE 11,00 M, RESISTENCIA DE 200 A 300 DAN, TIPO C-14</v>
          </cell>
          <cell r="C3469" t="str">
            <v>UN</v>
          </cell>
          <cell r="D3469">
            <v>1460.4</v>
          </cell>
        </row>
        <row r="3470">
          <cell r="A3470">
            <v>5035</v>
          </cell>
          <cell r="B3470" t="str">
            <v>POSTE DE CONCRETO ARMADO DE SECAO CIRCULAR, EXTENSAO DE 11,00 M, RESISTENCIA DE 300 A 400 DAN, TIPO C-17</v>
          </cell>
          <cell r="C3470" t="str">
            <v>UN</v>
          </cell>
          <cell r="D3470">
            <v>1679.11</v>
          </cell>
        </row>
        <row r="3471">
          <cell r="A3471">
            <v>41180</v>
          </cell>
          <cell r="B3471" t="str">
            <v>POSTE DE CONCRETO ARMADO DE SECAO CIRCULAR, EXTENSAO DE 13,00 M, RESISTENCIA DE 1000 DAN, TIPO C-23</v>
          </cell>
          <cell r="C3471" t="str">
            <v>UN</v>
          </cell>
          <cell r="D3471">
            <v>3774.61</v>
          </cell>
        </row>
        <row r="3472">
          <cell r="A3472">
            <v>41181</v>
          </cell>
          <cell r="B3472" t="str">
            <v>POSTE DE CONCRETO ARMADO DE SECAO CIRCULAR, EXTENSAO DE 13,00 M, RESISTENCIA DE 1500 DAN, TIPO C-29</v>
          </cell>
          <cell r="C3472" t="str">
            <v>UN</v>
          </cell>
          <cell r="D3472">
            <v>4997.47</v>
          </cell>
        </row>
        <row r="3473">
          <cell r="A3473">
            <v>41182</v>
          </cell>
          <cell r="B3473" t="str">
            <v>POSTE DE CONCRETO ARMADO DE SECAO CIRCULAR, EXTENSAO DE 13,00 M, RESISTENCIA DE 2000 DAN, TIPO C-29</v>
          </cell>
          <cell r="C3473" t="str">
            <v>UN</v>
          </cell>
          <cell r="D3473">
            <v>7169.29</v>
          </cell>
        </row>
        <row r="3474">
          <cell r="A3474">
            <v>41183</v>
          </cell>
          <cell r="B3474" t="str">
            <v>POSTE DE CONCRETO ARMADO DE SECAO CIRCULAR, EXTENSAO DE 13,00 M, RESISTENCIA DE 2500 DAN, TIPO C-29</v>
          </cell>
          <cell r="C3474" t="str">
            <v>UN</v>
          </cell>
          <cell r="D3474">
            <v>8951</v>
          </cell>
        </row>
        <row r="3475">
          <cell r="A3475">
            <v>41184</v>
          </cell>
          <cell r="B3475" t="str">
            <v>POSTE DE CONCRETO ARMADO DE SECAO CIRCULAR, EXTENSAO DE 13,00 M, RESISTENCIA DE 3000 DAN, TIPO C-29</v>
          </cell>
          <cell r="C3475" t="str">
            <v>UN</v>
          </cell>
          <cell r="D3475">
            <v>13628.45</v>
          </cell>
        </row>
        <row r="3476">
          <cell r="A3476">
            <v>41185</v>
          </cell>
          <cell r="B3476" t="str">
            <v>POSTE DE CONCRETO ARMADO DE SECAO CIRCULAR, EXTENSAO DE 14,00 M, RESISTENCIA DE 1000 DAN, TIPO C-23</v>
          </cell>
          <cell r="C3476" t="str">
            <v>UN</v>
          </cell>
          <cell r="D3476">
            <v>5054.04</v>
          </cell>
        </row>
        <row r="3477">
          <cell r="A3477">
            <v>41186</v>
          </cell>
          <cell r="B3477" t="str">
            <v>POSTE DE CONCRETO ARMADO DE SECAO CIRCULAR, EXTENSAO DE 14,00 M, RESISTENCIA DE 1500 DAN, TIPO C-29</v>
          </cell>
          <cell r="C3477" t="str">
            <v>UN</v>
          </cell>
          <cell r="D3477">
            <v>7082.65</v>
          </cell>
        </row>
        <row r="3478">
          <cell r="A3478">
            <v>41187</v>
          </cell>
          <cell r="B3478" t="str">
            <v>POSTE DE CONCRETO ARMADO DE SECAO CIRCULAR, EXTENSAO DE 14,00 M, RESISTENCIA DE 2000 DAN, TIPO C-29</v>
          </cell>
          <cell r="C3478" t="str">
            <v>UN</v>
          </cell>
          <cell r="D3478">
            <v>9498.43</v>
          </cell>
        </row>
        <row r="3479">
          <cell r="A3479">
            <v>41188</v>
          </cell>
          <cell r="B3479" t="str">
            <v>POSTE DE CONCRETO ARMADO DE SECAO CIRCULAR, EXTENSAO DE 14,00 M, RESISTENCIA DE 2500 DAN, TIPO C-29</v>
          </cell>
          <cell r="C3479" t="str">
            <v>UN</v>
          </cell>
          <cell r="D3479">
            <v>12146.37</v>
          </cell>
        </row>
        <row r="3480">
          <cell r="A3480">
            <v>5036</v>
          </cell>
          <cell r="B3480" t="str">
            <v>POSTE DE CONCRETO ARMADO DE SECAO CIRCULAR, EXTENSAO DE 14,00 M, RESISTENCIA DE 300 A 400 DAN, TIPO C-17</v>
          </cell>
          <cell r="C3480" t="str">
            <v>UN</v>
          </cell>
          <cell r="D3480">
            <v>2576.06</v>
          </cell>
        </row>
        <row r="3481">
          <cell r="A3481">
            <v>41189</v>
          </cell>
          <cell r="B3481" t="str">
            <v>POSTE DE CONCRETO ARMADO DE SECAO CIRCULAR, EXTENSAO DE 14,00 M, RESISTENCIA DE 3000 DAN, TIPO C-29</v>
          </cell>
          <cell r="C3481" t="str">
            <v>UN</v>
          </cell>
          <cell r="D3481">
            <v>15615.43</v>
          </cell>
        </row>
        <row r="3482">
          <cell r="A3482">
            <v>41190</v>
          </cell>
          <cell r="B3482" t="str">
            <v>POSTE DE CONCRETO ARMADO DE SECAO CIRCULAR, EXTENSAO DE 15,00 M, RESISTENCIA DE 1000 DAN, TIPO C-23</v>
          </cell>
          <cell r="C3482" t="str">
            <v>UN</v>
          </cell>
          <cell r="D3482">
            <v>5430.5</v>
          </cell>
        </row>
        <row r="3483">
          <cell r="A3483">
            <v>41191</v>
          </cell>
          <cell r="B3483" t="str">
            <v>POSTE DE CONCRETO ARMADO DE SECAO CIRCULAR, EXTENSAO DE 15,00 M, RESISTENCIA DE 1500 DAN, TIPO C-29</v>
          </cell>
          <cell r="C3483" t="str">
            <v>UN</v>
          </cell>
          <cell r="D3483">
            <v>8327.4699999999993</v>
          </cell>
        </row>
        <row r="3484">
          <cell r="A3484">
            <v>41192</v>
          </cell>
          <cell r="B3484" t="str">
            <v>POSTE DE CONCRETO ARMADO DE SECAO CIRCULAR, EXTENSAO DE 15,00 M, RESISTENCIA DE 2000 DAN, TIPO C-29</v>
          </cell>
          <cell r="C3484" t="str">
            <v>UN</v>
          </cell>
          <cell r="D3484">
            <v>8681.32</v>
          </cell>
        </row>
        <row r="3485">
          <cell r="A3485">
            <v>41193</v>
          </cell>
          <cell r="B3485" t="str">
            <v>POSTE DE CONCRETO ARMADO DE SECAO CIRCULAR, EXTENSAO DE 15,00 M, RESISTENCIA DE 2500 DAN, TIPO C-29</v>
          </cell>
          <cell r="C3485" t="str">
            <v>UN</v>
          </cell>
          <cell r="D3485">
            <v>14184.99</v>
          </cell>
        </row>
        <row r="3486">
          <cell r="A3486">
            <v>41194</v>
          </cell>
          <cell r="B3486" t="str">
            <v>POSTE DE CONCRETO ARMADO DE SECAO CIRCULAR, EXTENSAO DE 15,00 M, RESISTENCIA DE 3000 DAN, TIPO C-29</v>
          </cell>
          <cell r="C3486" t="str">
            <v>UN</v>
          </cell>
          <cell r="D3486">
            <v>16925.91</v>
          </cell>
        </row>
        <row r="3487">
          <cell r="A3487">
            <v>5044</v>
          </cell>
          <cell r="B3487" t="str">
            <v>POSTE DE CONCRETO ARMADO DE SECAO CIRCULAR, EXTENSAO DE 9,00 M, RESISTENCIA DE 200 A 300 DAN, TIPO C-14</v>
          </cell>
          <cell r="C3487" t="str">
            <v>UN</v>
          </cell>
          <cell r="D3487">
            <v>910.79</v>
          </cell>
        </row>
        <row r="3488">
          <cell r="A3488">
            <v>5059</v>
          </cell>
          <cell r="B3488" t="str">
            <v>POSTE DE CONCRETO ARMADO DE SECAO CIRCULAR, EXTENSAO DE 9,00 M, RESISTENCIA DE 300 A 400 DAN, TIPO C-17</v>
          </cell>
          <cell r="C3488" t="str">
            <v>UN</v>
          </cell>
          <cell r="D3488">
            <v>1089.19</v>
          </cell>
        </row>
        <row r="3489">
          <cell r="A3489">
            <v>41201</v>
          </cell>
          <cell r="B3489" t="str">
            <v>POSTE DE CONCRETO ARMADO DE SECAO DUPLO T, EXTENSAO DE 10,00 M, RESISTENCIA DE 1000 DAN, TIPO B-1,5</v>
          </cell>
          <cell r="C3489" t="str">
            <v>UN</v>
          </cell>
          <cell r="D3489">
            <v>2210.42</v>
          </cell>
        </row>
        <row r="3490">
          <cell r="A3490">
            <v>41199</v>
          </cell>
          <cell r="B3490" t="str">
            <v>POSTE DE CONCRETO ARMADO DE SECAO DUPLO T, EXTENSAO DE 10,00 M, RESISTENCIA DE 150 DAN, TIPO D</v>
          </cell>
          <cell r="C3490" t="str">
            <v>UN</v>
          </cell>
          <cell r="D3490">
            <v>710.29</v>
          </cell>
        </row>
        <row r="3491">
          <cell r="A3491">
            <v>5057</v>
          </cell>
          <cell r="B3491" t="str">
            <v>POSTE DE CONCRETO ARMADO DE SECAO DUPLO T, EXTENSAO DE 10,00 M, RESISTENCIA DE 300 A 400 DAN, TIPO B OU D</v>
          </cell>
          <cell r="C3491" t="str">
            <v>UN</v>
          </cell>
          <cell r="D3491">
            <v>961.6</v>
          </cell>
        </row>
        <row r="3492">
          <cell r="A3492">
            <v>41200</v>
          </cell>
          <cell r="B3492" t="str">
            <v>POSTE DE CONCRETO ARMADO DE SECAO DUPLO T, EXTENSAO DE 10,00 M, RESISTENCIA DE 600 DAN, TIPO B</v>
          </cell>
          <cell r="C3492" t="str">
            <v>UN</v>
          </cell>
          <cell r="D3492">
            <v>1382.48</v>
          </cell>
        </row>
        <row r="3493">
          <cell r="A3493">
            <v>41205</v>
          </cell>
          <cell r="B3493" t="str">
            <v>POSTE DE CONCRETO ARMADO DE SECAO DUPLO T, EXTENSAO DE 11,00 M, RESISTENCIA DE 1000 DAN, TIPO B-1,5</v>
          </cell>
          <cell r="C3493" t="str">
            <v>UN</v>
          </cell>
          <cell r="D3493">
            <v>2561.6999999999998</v>
          </cell>
        </row>
        <row r="3494">
          <cell r="A3494">
            <v>41202</v>
          </cell>
          <cell r="B3494" t="str">
            <v>POSTE DE CONCRETO ARMADO DE SECAO DUPLO T, EXTENSAO DE 11,00 M, RESISTENCIA DE 150 DAN, TIPO D</v>
          </cell>
          <cell r="C3494" t="str">
            <v>UN</v>
          </cell>
          <cell r="D3494">
            <v>747.52</v>
          </cell>
        </row>
        <row r="3495">
          <cell r="A3495">
            <v>41206</v>
          </cell>
          <cell r="B3495" t="str">
            <v>POSTE DE CONCRETO ARMADO DE SECAO DUPLO T, EXTENSAO DE 11,00 M, RESISTENCIA DE 1500 DAN, TIPO B-3,0</v>
          </cell>
          <cell r="C3495" t="str">
            <v>UN</v>
          </cell>
          <cell r="D3495">
            <v>3377.49</v>
          </cell>
        </row>
        <row r="3496">
          <cell r="A3496">
            <v>12372</v>
          </cell>
          <cell r="B3496" t="str">
            <v>POSTE DE CONCRETO ARMADO DE SECAO DUPLO T, EXTENSAO DE 11,00 M, RESISTENCIA DE 200 DAN, TIPO D</v>
          </cell>
          <cell r="C3496" t="str">
            <v>UN</v>
          </cell>
          <cell r="D3496">
            <v>784.9</v>
          </cell>
        </row>
        <row r="3497">
          <cell r="A3497">
            <v>41207</v>
          </cell>
          <cell r="B3497" t="str">
            <v>POSTE DE CONCRETO ARMADO DE SECAO DUPLO T, EXTENSAO DE 11,00 M, RESISTENCIA DE 2000 DAN, TIPO B-4,5</v>
          </cell>
          <cell r="C3497" t="str">
            <v>UN</v>
          </cell>
          <cell r="D3497">
            <v>4546.7700000000004</v>
          </cell>
        </row>
        <row r="3498">
          <cell r="A3498">
            <v>41203</v>
          </cell>
          <cell r="B3498" t="str">
            <v>POSTE DE CONCRETO ARMADO DE SECAO DUPLO T, EXTENSAO DE 11,00 M, RESISTENCIA DE 300 DAN, TIPO B</v>
          </cell>
          <cell r="C3498" t="str">
            <v>UN</v>
          </cell>
          <cell r="D3498">
            <v>1197.45</v>
          </cell>
        </row>
        <row r="3499">
          <cell r="A3499">
            <v>41204</v>
          </cell>
          <cell r="B3499" t="str">
            <v>POSTE DE CONCRETO ARMADO DE SECAO DUPLO T, EXTENSAO DE 11,00 M, RESISTENCIA DE 600 DAN, TIPO B</v>
          </cell>
          <cell r="C3499" t="str">
            <v>UN</v>
          </cell>
          <cell r="D3499">
            <v>1692.88</v>
          </cell>
        </row>
        <row r="3500">
          <cell r="A3500">
            <v>41210</v>
          </cell>
          <cell r="B3500" t="str">
            <v>POSTE DE CONCRETO ARMADO DE SECAO DUPLO T, EXTENSAO DE 12,00 M, RESISTENCIA DE 1000 DAN, TIPO B-1,5</v>
          </cell>
          <cell r="C3500" t="str">
            <v>UN</v>
          </cell>
          <cell r="D3500">
            <v>2827.92</v>
          </cell>
        </row>
        <row r="3501">
          <cell r="A3501">
            <v>41208</v>
          </cell>
          <cell r="B3501" t="str">
            <v>POSTE DE CONCRETO ARMADO DE SECAO DUPLO T, EXTENSAO DE 12,00 M, RESISTENCIA DE 150 DAN, TIPO D</v>
          </cell>
          <cell r="C3501" t="str">
            <v>UN</v>
          </cell>
          <cell r="D3501">
            <v>989.94</v>
          </cell>
        </row>
        <row r="3502">
          <cell r="A3502">
            <v>41211</v>
          </cell>
          <cell r="B3502" t="str">
            <v>POSTE DE CONCRETO ARMADO DE SECAO DUPLO T, EXTENSAO DE 12,00 M, RESISTENCIA DE 1500 DAN, TIPO B-3,0</v>
          </cell>
          <cell r="C3502" t="str">
            <v>UN</v>
          </cell>
          <cell r="D3502">
            <v>3984.5</v>
          </cell>
        </row>
        <row r="3503">
          <cell r="A3503">
            <v>13339</v>
          </cell>
          <cell r="B3503" t="str">
            <v>POSTE DE CONCRETO ARMADO DE SECAO DUPLO T, EXTENSAO DE 12,00 M, RESISTENCIA DE 300 A 400 DAN, TIPO B OU D</v>
          </cell>
          <cell r="C3503" t="str">
            <v>UN</v>
          </cell>
          <cell r="D3503">
            <v>1341.6</v>
          </cell>
        </row>
        <row r="3504">
          <cell r="A3504">
            <v>41213</v>
          </cell>
          <cell r="B3504" t="str">
            <v>POSTE DE CONCRETO ARMADO DE SECAO DUPLO T, EXTENSAO DE 12,00 M, RESISTENCIA DE 3000 DAN, TIPO B-6,0</v>
          </cell>
          <cell r="C3504" t="str">
            <v>UN</v>
          </cell>
          <cell r="D3504">
            <v>8258.9</v>
          </cell>
        </row>
        <row r="3505">
          <cell r="A3505">
            <v>41209</v>
          </cell>
          <cell r="B3505" t="str">
            <v>POSTE DE CONCRETO ARMADO DE SECAO DUPLO T, EXTENSAO DE 12,00 M, RESISTENCIA DE 600 DAN, TIPO B</v>
          </cell>
          <cell r="C3505" t="str">
            <v>UN</v>
          </cell>
          <cell r="D3505">
            <v>1845.88</v>
          </cell>
        </row>
        <row r="3506">
          <cell r="A3506">
            <v>41216</v>
          </cell>
          <cell r="B3506" t="str">
            <v>POSTE DE CONCRETO ARMADO DE SECAO DUPLO T, EXTENSAO DE 13,00 M, RESISTENCIA DE 1000 DAN, TIPO B-1,5</v>
          </cell>
          <cell r="C3506" t="str">
            <v>UN</v>
          </cell>
          <cell r="D3506">
            <v>3457.58</v>
          </cell>
        </row>
        <row r="3507">
          <cell r="A3507">
            <v>41217</v>
          </cell>
          <cell r="B3507" t="str">
            <v>POSTE DE CONCRETO ARMADO DE SECAO DUPLO T, EXTENSAO DE 13,00 M, RESISTENCIA DE 1500 DAN, TIPO B-3,0</v>
          </cell>
          <cell r="C3507" t="str">
            <v>UN</v>
          </cell>
          <cell r="D3507">
            <v>5543.73</v>
          </cell>
        </row>
        <row r="3508">
          <cell r="A3508">
            <v>41218</v>
          </cell>
          <cell r="B3508" t="str">
            <v>POSTE DE CONCRETO ARMADO DE SECAO DUPLO T, EXTENSAO DE 13,00 M, RESISTENCIA DE 2000 DAN, TIPO B-4,5</v>
          </cell>
          <cell r="C3508" t="str">
            <v>UN</v>
          </cell>
          <cell r="D3508">
            <v>7434.31</v>
          </cell>
        </row>
        <row r="3509">
          <cell r="A3509">
            <v>41214</v>
          </cell>
          <cell r="B3509" t="str">
            <v>POSTE DE CONCRETO ARMADO DE SECAO DUPLO T, EXTENSAO DE 13,00 M, RESISTENCIA DE 300 DAN, TIPO B</v>
          </cell>
          <cell r="C3509" t="str">
            <v>UN</v>
          </cell>
          <cell r="D3509">
            <v>1567.51</v>
          </cell>
        </row>
        <row r="3510">
          <cell r="A3510">
            <v>41215</v>
          </cell>
          <cell r="B3510" t="str">
            <v>POSTE DE CONCRETO ARMADO DE SECAO DUPLO T, EXTENSAO DE 13,00 M, RESISTENCIA DE 600 DAN, TIPO B</v>
          </cell>
          <cell r="C3510" t="str">
            <v>UN</v>
          </cell>
          <cell r="D3510">
            <v>2360.1</v>
          </cell>
        </row>
        <row r="3511">
          <cell r="A3511">
            <v>41221</v>
          </cell>
          <cell r="B3511" t="str">
            <v>POSTE DE CONCRETO ARMADO DE SECAO DUPLO T, EXTENSAO DE 15,00 M, RESISTENCIA DE 1500 DAN, TIPO B-3,0</v>
          </cell>
          <cell r="C3511" t="str">
            <v>UN</v>
          </cell>
          <cell r="D3511">
            <v>6833.7</v>
          </cell>
        </row>
        <row r="3512">
          <cell r="A3512">
            <v>41222</v>
          </cell>
          <cell r="B3512" t="str">
            <v>POSTE DE CONCRETO ARMADO DE SECAO DUPLO T, EXTENSAO DE 15,00 M, RESISTENCIA DE 2000 DAN, TIPO B-4,5</v>
          </cell>
          <cell r="C3512" t="str">
            <v>UN</v>
          </cell>
          <cell r="D3512">
            <v>9779.11</v>
          </cell>
        </row>
        <row r="3513">
          <cell r="A3513">
            <v>41195</v>
          </cell>
          <cell r="B3513" t="str">
            <v>POSTE DE CONCRETO ARMADO DE SECAO DUPLO T, EXTENSAO DE 8,00 M, RESISTENCIA DE 150 DAN, TIPO D</v>
          </cell>
          <cell r="C3513" t="str">
            <v>UN</v>
          </cell>
          <cell r="D3513">
            <v>502.61</v>
          </cell>
        </row>
        <row r="3514">
          <cell r="A3514">
            <v>41198</v>
          </cell>
          <cell r="B3514" t="str">
            <v>POSTE DE CONCRETO ARMADO DE SECAO DUPLO T, EXTENSAO DE 9,00 M, RESISTENCIA DE 1000 DAN, TIPO B-1,5</v>
          </cell>
          <cell r="C3514" t="str">
            <v>UN</v>
          </cell>
          <cell r="D3514">
            <v>1964.11</v>
          </cell>
        </row>
        <row r="3515">
          <cell r="A3515">
            <v>41196</v>
          </cell>
          <cell r="B3515" t="str">
            <v>POSTE DE CONCRETO ARMADO DE SECAO DUPLO T, EXTENSAO DE 9,00 M, RESISTENCIA DE 150 DAN, TIPO D</v>
          </cell>
          <cell r="C3515" t="str">
            <v>UN</v>
          </cell>
          <cell r="D3515">
            <v>623.02</v>
          </cell>
        </row>
        <row r="3516">
          <cell r="A3516">
            <v>5033</v>
          </cell>
          <cell r="B3516" t="str">
            <v>POSTE DE CONCRETO ARMADO DE SECAO DUPLO T, EXTENSAO DE 9,00 M, RESISTENCIA DE 300 A 400 DAN, TIPO B OU D</v>
          </cell>
          <cell r="C3516" t="str">
            <v>UN</v>
          </cell>
          <cell r="D3516">
            <v>818</v>
          </cell>
        </row>
        <row r="3517">
          <cell r="A3517">
            <v>41197</v>
          </cell>
          <cell r="B3517" t="str">
            <v>POSTE DE CONCRETO ARMADO DE SECAO DUPLO T, EXTENSAO DE 9,00 M, RESISTENCIA DE 600 DAN, TIPO B</v>
          </cell>
          <cell r="C3517" t="str">
            <v>UN</v>
          </cell>
          <cell r="D3517">
            <v>1215.03</v>
          </cell>
        </row>
        <row r="3518">
          <cell r="A3518">
            <v>12388</v>
          </cell>
          <cell r="B3518" t="str">
            <v>POSTE DECORATIVO PARA JARDIM EM ACO TUBULAR, SEM LUMINARIA, H = *2,5* M</v>
          </cell>
          <cell r="C3518" t="str">
            <v>UN</v>
          </cell>
          <cell r="D3518">
            <v>247.57</v>
          </cell>
        </row>
        <row r="3519">
          <cell r="A3519">
            <v>2731</v>
          </cell>
          <cell r="B3519" t="str">
            <v>POSTE ROLICO DE MADEIRA TRATADA, D = 20 A 25 CM, H = 12,00 M, EM EUCALIPTO OU EQUIVALENTE DA REGIAO</v>
          </cell>
          <cell r="C3519" t="str">
            <v>M</v>
          </cell>
          <cell r="D3519">
            <v>110.65</v>
          </cell>
        </row>
        <row r="3520">
          <cell r="A3520">
            <v>41457</v>
          </cell>
          <cell r="B3520" t="str">
            <v>POSTES METALICOS AUTOPORTANTES, CONICO OU TELESCOPICO, PARA SPDA, ALTURA 10 METROS LIVRES</v>
          </cell>
          <cell r="C3520" t="str">
            <v>UN</v>
          </cell>
          <cell r="D3520">
            <v>1543.34</v>
          </cell>
        </row>
        <row r="3521">
          <cell r="A3521">
            <v>41458</v>
          </cell>
          <cell r="B3521" t="str">
            <v>POSTES METALICOS AUTOPORTANTES, CONICO OU TELESCOPICO, PARA SPDA, ALTURA 12 METROS LIVRES</v>
          </cell>
          <cell r="C3521" t="str">
            <v>UN</v>
          </cell>
          <cell r="D3521">
            <v>2154.58</v>
          </cell>
        </row>
        <row r="3522">
          <cell r="A3522">
            <v>41459</v>
          </cell>
          <cell r="B3522" t="str">
            <v>POSTES METALICOS AUTOPORTANTES, CONICO OU TELESCOPICO, PARA SPDA, ALTURA 15 METROS LIVRES</v>
          </cell>
          <cell r="C3522" t="str">
            <v>UN</v>
          </cell>
          <cell r="D3522">
            <v>3005.47</v>
          </cell>
        </row>
        <row r="3523">
          <cell r="A3523">
            <v>41461</v>
          </cell>
          <cell r="B3523" t="str">
            <v>POSTES METALICOS AUTOPORTANTES, CONICO OU TELESCOPICO, PARA SPDA, ALTURA 20 METROS LIVRES</v>
          </cell>
          <cell r="C3523" t="str">
            <v>UN</v>
          </cell>
          <cell r="D3523">
            <v>4097.8</v>
          </cell>
        </row>
        <row r="3524">
          <cell r="A3524">
            <v>44537</v>
          </cell>
          <cell r="B3524" t="str">
            <v>POZOLANA DE CLASSE C</v>
          </cell>
          <cell r="C3524" t="str">
            <v>T</v>
          </cell>
          <cell r="D3524">
            <v>327.27</v>
          </cell>
        </row>
        <row r="3525">
          <cell r="A3525">
            <v>11844</v>
          </cell>
          <cell r="B3525" t="str">
            <v>PRANCHA APARELHADA *4 X 30* CM, EM MACARANDUBA/MASSARANDUBA, ANGELIM OU EQUIVALENTE DA REGIAO</v>
          </cell>
          <cell r="C3525" t="str">
            <v>M</v>
          </cell>
          <cell r="D3525">
            <v>66.400000000000006</v>
          </cell>
        </row>
        <row r="3526">
          <cell r="A3526">
            <v>4465</v>
          </cell>
          <cell r="B3526" t="str">
            <v>PRANCHA NAO APARELHADA *6 X 25* CM, EM MACARANDUBA/MASSARANDUBA, ANGELIM OU EQUIVALENTE DA REGIAO - BRUTA</v>
          </cell>
          <cell r="C3526" t="str">
            <v>M</v>
          </cell>
          <cell r="D3526">
            <v>55.18</v>
          </cell>
        </row>
        <row r="3527">
          <cell r="A3527">
            <v>35273</v>
          </cell>
          <cell r="B3527" t="str">
            <v>PRANCHA NAO APARELHADA *6 X 30* CM, EM MACARANDUBA/MASSARANDUBA, ANGELIM OU EQUIVALENTE DA REGIAO - BRUTA</v>
          </cell>
          <cell r="C3527" t="str">
            <v>M</v>
          </cell>
          <cell r="D3527">
            <v>66.180000000000007</v>
          </cell>
        </row>
        <row r="3528">
          <cell r="A3528">
            <v>4470</v>
          </cell>
          <cell r="B3528" t="str">
            <v>PRANCHA NAO APARELHADA *6 X 40* CM, EM MACARANDUBA/MASSARANDUBA, ANGELIM OU EQUIVALENTE DA REGIAO - BRUTA</v>
          </cell>
          <cell r="C3528" t="str">
            <v>M</v>
          </cell>
          <cell r="D3528">
            <v>152.72</v>
          </cell>
        </row>
        <row r="3529">
          <cell r="A3529">
            <v>20204</v>
          </cell>
          <cell r="B3529" t="str">
            <v>PRANCHAO APARELHADO *7,5 X 23* CM, EM MACARANDUBA/MASSARANDUBA, ANGELIM OU EQUIVALENTE DA REGIAO</v>
          </cell>
          <cell r="C3529" t="str">
            <v>M</v>
          </cell>
          <cell r="D3529">
            <v>101.81</v>
          </cell>
        </row>
        <row r="3530">
          <cell r="A3530">
            <v>20208</v>
          </cell>
          <cell r="B3530" t="str">
            <v>PRANCHAO APARELHADO *8 X 30* CM, EM MACARANDUBA/MASSARANDUBA, ANGELIM OU EQUIVALENTE DA REGIAO</v>
          </cell>
          <cell r="C3530" t="str">
            <v>M</v>
          </cell>
          <cell r="D3530">
            <v>137.44999999999999</v>
          </cell>
        </row>
        <row r="3531">
          <cell r="A3531">
            <v>4437</v>
          </cell>
          <cell r="B3531" t="str">
            <v>PRANCHAO NAO APARELHADO *7,5 X 23* CM, EM MACARANDUBA/MASSARANDUBA, ANGELIM OU EQUIVALENTE DA REGIAO - BRUTA</v>
          </cell>
          <cell r="C3531" t="str">
            <v>M</v>
          </cell>
          <cell r="D3531">
            <v>114.54</v>
          </cell>
        </row>
        <row r="3532">
          <cell r="A3532">
            <v>14580</v>
          </cell>
          <cell r="B3532" t="str">
            <v>PRANCHAO NAO APARELHADO *8 X 30* CM, EM MACARANDUBA/MASSARANDUBA, ANGELIM OU EQUIVALENTE DA REGIAO - BRUTA</v>
          </cell>
          <cell r="C3532" t="str">
            <v>M</v>
          </cell>
          <cell r="D3532">
            <v>114.54</v>
          </cell>
        </row>
        <row r="3533">
          <cell r="A3533">
            <v>5065</v>
          </cell>
          <cell r="B3533" t="str">
            <v>PREGO DE ACO POLIDO COM CABECA 10 X 10 (7/8 X 17)</v>
          </cell>
          <cell r="C3533" t="str">
            <v>KG</v>
          </cell>
          <cell r="D3533">
            <v>21.73</v>
          </cell>
        </row>
        <row r="3534">
          <cell r="A3534">
            <v>5072</v>
          </cell>
          <cell r="B3534" t="str">
            <v>PREGO DE ACO POLIDO COM CABECA 10 X 11 (1 X 17)</v>
          </cell>
          <cell r="C3534" t="str">
            <v>KG</v>
          </cell>
          <cell r="D3534">
            <v>20.100000000000001</v>
          </cell>
        </row>
        <row r="3535">
          <cell r="A3535">
            <v>5066</v>
          </cell>
          <cell r="B3535" t="str">
            <v>PREGO DE ACO POLIDO COM CABECA 12 X 12</v>
          </cell>
          <cell r="C3535" t="str">
            <v>KG</v>
          </cell>
          <cell r="D3535">
            <v>15.05</v>
          </cell>
        </row>
        <row r="3536">
          <cell r="A3536">
            <v>5063</v>
          </cell>
          <cell r="B3536" t="str">
            <v>PREGO DE ACO POLIDO COM CABECA 14 X 18 (1 1/2 X 14)</v>
          </cell>
          <cell r="C3536" t="str">
            <v>KG</v>
          </cell>
          <cell r="D3536">
            <v>13.63</v>
          </cell>
        </row>
        <row r="3537">
          <cell r="A3537">
            <v>20247</v>
          </cell>
          <cell r="B3537" t="str">
            <v>PREGO DE ACO POLIDO COM CABECA 15 X 15 (1 1/4 X 13)</v>
          </cell>
          <cell r="C3537" t="str">
            <v>KG</v>
          </cell>
          <cell r="D3537">
            <v>12.65</v>
          </cell>
        </row>
        <row r="3538">
          <cell r="A3538">
            <v>5074</v>
          </cell>
          <cell r="B3538" t="str">
            <v>PREGO DE ACO POLIDO COM CABECA 15 X 18 (1 1/2 X 13)</v>
          </cell>
          <cell r="C3538" t="str">
            <v>KG</v>
          </cell>
          <cell r="D3538">
            <v>12.8</v>
          </cell>
        </row>
        <row r="3539">
          <cell r="A3539">
            <v>5067</v>
          </cell>
          <cell r="B3539" t="str">
            <v>PREGO DE ACO POLIDO COM CABECA 16 X 24 (2 1/4 X 12)</v>
          </cell>
          <cell r="C3539" t="str">
            <v>KG</v>
          </cell>
          <cell r="D3539">
            <v>12.17</v>
          </cell>
        </row>
        <row r="3540">
          <cell r="A3540">
            <v>5078</v>
          </cell>
          <cell r="B3540" t="str">
            <v>PREGO DE ACO POLIDO COM CABECA 16 X 27 (2 1/2 X 12)</v>
          </cell>
          <cell r="C3540" t="str">
            <v>KG</v>
          </cell>
          <cell r="D3540">
            <v>12.03</v>
          </cell>
        </row>
        <row r="3541">
          <cell r="A3541">
            <v>5068</v>
          </cell>
          <cell r="B3541" t="str">
            <v>PREGO DE ACO POLIDO COM CABECA 17 X 21 (2 X 11)</v>
          </cell>
          <cell r="C3541" t="str">
            <v>KG</v>
          </cell>
          <cell r="D3541">
            <v>11.42</v>
          </cell>
        </row>
        <row r="3542">
          <cell r="A3542">
            <v>5073</v>
          </cell>
          <cell r="B3542" t="str">
            <v>PREGO DE ACO POLIDO COM CABECA 17 X 24 (2 1/4 X 11)</v>
          </cell>
          <cell r="C3542" t="str">
            <v>KG</v>
          </cell>
          <cell r="D3542">
            <v>11.64</v>
          </cell>
        </row>
        <row r="3543">
          <cell r="A3543">
            <v>5069</v>
          </cell>
          <cell r="B3543" t="str">
            <v>PREGO DE ACO POLIDO COM CABECA 17 X 27 (2 1/2 X 11)</v>
          </cell>
          <cell r="C3543" t="str">
            <v>KG</v>
          </cell>
          <cell r="D3543">
            <v>11.64</v>
          </cell>
        </row>
        <row r="3544">
          <cell r="A3544">
            <v>5070</v>
          </cell>
          <cell r="B3544" t="str">
            <v>PREGO DE ACO POLIDO COM CABECA 17 X 30 (2 3/4 X 11)</v>
          </cell>
          <cell r="C3544" t="str">
            <v>KG</v>
          </cell>
          <cell r="D3544">
            <v>11.77</v>
          </cell>
        </row>
        <row r="3545">
          <cell r="A3545">
            <v>5071</v>
          </cell>
          <cell r="B3545" t="str">
            <v>PREGO DE ACO POLIDO COM CABECA 18 X 24 (2 1/4 X 10)</v>
          </cell>
          <cell r="C3545" t="str">
            <v>KG</v>
          </cell>
          <cell r="D3545">
            <v>11.42</v>
          </cell>
        </row>
        <row r="3546">
          <cell r="A3546">
            <v>5061</v>
          </cell>
          <cell r="B3546" t="str">
            <v>PREGO DE ACO POLIDO COM CABECA 18 X 27 (2 1/2 X 10)</v>
          </cell>
          <cell r="C3546" t="str">
            <v>KG</v>
          </cell>
          <cell r="D3546">
            <v>11.23</v>
          </cell>
        </row>
        <row r="3547">
          <cell r="A3547">
            <v>5075</v>
          </cell>
          <cell r="B3547" t="str">
            <v>PREGO DE ACO POLIDO COM CABECA 18 X 30 (2 3/4 X 10)</v>
          </cell>
          <cell r="C3547" t="str">
            <v>KG</v>
          </cell>
          <cell r="D3547">
            <v>11.42</v>
          </cell>
        </row>
        <row r="3548">
          <cell r="A3548">
            <v>5062</v>
          </cell>
          <cell r="B3548" t="str">
            <v>PREGO DE ACO POLIDO COM CABECA 19 X 33 (3 X 9)</v>
          </cell>
          <cell r="C3548" t="str">
            <v>KG</v>
          </cell>
          <cell r="D3548">
            <v>11.57</v>
          </cell>
        </row>
        <row r="3549">
          <cell r="A3549">
            <v>39027</v>
          </cell>
          <cell r="B3549" t="str">
            <v>PREGO DE ACO POLIDO COM CABECA 19 X 36 (3 1/4 X 9)</v>
          </cell>
          <cell r="C3549" t="str">
            <v>KG</v>
          </cell>
          <cell r="D3549">
            <v>11.41</v>
          </cell>
        </row>
        <row r="3550">
          <cell r="A3550">
            <v>40568</v>
          </cell>
          <cell r="B3550" t="str">
            <v>PREGO DE ACO POLIDO COM CABECA 22 X 48 (4 1/4 X 5)</v>
          </cell>
          <cell r="C3550" t="str">
            <v>KG</v>
          </cell>
          <cell r="D3550">
            <v>11.51</v>
          </cell>
        </row>
        <row r="3551">
          <cell r="A3551">
            <v>40304</v>
          </cell>
          <cell r="B3551" t="str">
            <v>PREGO DE ACO POLIDO COM CABECA DUPLA 17 X 27 (2 1/2 X 11)</v>
          </cell>
          <cell r="C3551" t="str">
            <v>KG</v>
          </cell>
          <cell r="D3551">
            <v>14.1</v>
          </cell>
        </row>
        <row r="3552">
          <cell r="A3552">
            <v>39026</v>
          </cell>
          <cell r="B3552" t="str">
            <v>PREGO DE ACO POLIDO SEM CABECA 15 X 15 (1 1/4 X 13)</v>
          </cell>
          <cell r="C3552" t="str">
            <v>KG</v>
          </cell>
          <cell r="D3552">
            <v>12.84</v>
          </cell>
        </row>
        <row r="3553">
          <cell r="A3553">
            <v>42431</v>
          </cell>
          <cell r="B3553" t="str">
            <v>PRESSAO DE PERNAS TRIPLO, EM TUBO DE ACO CARBONO, PINTURA NO PROCESSO ELETROSTATICO - EQUIPAMENTO DE GINASTICA PARA ACADEMIA AO AR LIVRE / ACADEMIA DA TERCEIRA IDADE - ATI</v>
          </cell>
          <cell r="C3553" t="str">
            <v>UN</v>
          </cell>
          <cell r="D3553">
            <v>3957.85</v>
          </cell>
        </row>
        <row r="3554">
          <cell r="A3554">
            <v>44074</v>
          </cell>
          <cell r="B3554" t="str">
            <v>PRIMER DE POLIURETANO</v>
          </cell>
          <cell r="C3554" t="str">
            <v>L</v>
          </cell>
          <cell r="D3554">
            <v>522.75</v>
          </cell>
        </row>
        <row r="3555">
          <cell r="A3555">
            <v>44072</v>
          </cell>
          <cell r="B3555" t="str">
            <v>PRIMER EPOXI / EPOXIDICO</v>
          </cell>
          <cell r="C3555" t="str">
            <v>L</v>
          </cell>
          <cell r="D3555">
            <v>143.19999999999999</v>
          </cell>
        </row>
        <row r="3556">
          <cell r="A3556">
            <v>511</v>
          </cell>
          <cell r="B3556" t="str">
            <v>PRIMER PARA MANTA ASFALTICA A BASE DE ASFALTO MODIFICADO DILUIDO EM SOLVENTE, APLICACAO A FRIO</v>
          </cell>
          <cell r="C3556" t="str">
            <v>L</v>
          </cell>
          <cell r="D3556">
            <v>18.5</v>
          </cell>
        </row>
        <row r="3557">
          <cell r="A3557">
            <v>37540</v>
          </cell>
          <cell r="B3557" t="str">
            <v>PROJETOR DE ARGAMASSA, CAPACIDADE DE PROJECAO 1,5 M3/H, ALCANCE DA PROJECAO 30 ATE 60 M, MOTOR ELETRICO TRIFASICO</v>
          </cell>
          <cell r="C3557" t="str">
            <v>UN</v>
          </cell>
          <cell r="D3557">
            <v>84503.56</v>
          </cell>
        </row>
        <row r="3558">
          <cell r="A3558">
            <v>37548</v>
          </cell>
          <cell r="B3558" t="str">
            <v>PROJETOR DE ARGAMASSA, CAPACIDADE DE PROJECAO 2,0 M3/H, ALCANCE DA PROJECAO ATE 50 M, MOTOR ELETRICO TRIFASICO</v>
          </cell>
          <cell r="C3558" t="str">
            <v>UN</v>
          </cell>
          <cell r="D3558">
            <v>112009.04</v>
          </cell>
        </row>
        <row r="3559">
          <cell r="A3559">
            <v>39828</v>
          </cell>
          <cell r="B3559" t="str">
            <v>PROJETOR PNEUMATICO DE ARGAMASSA PARA CHAPISCO E REBOCO COM RECIPIENTE ACOPLADO, TIPO CANEQUINHA, COM VOLUME DE 1,50 L, SEM COMPRESSOR</v>
          </cell>
          <cell r="C3559" t="str">
            <v>UN</v>
          </cell>
          <cell r="D3559">
            <v>671.94</v>
          </cell>
        </row>
        <row r="3560">
          <cell r="A3560">
            <v>38392</v>
          </cell>
          <cell r="B3560" t="str">
            <v>PROLONGADOR/ EXTENSOR TELESCOPICO, EM CHAPA METALICA, COM 3 METROS, PARA ROLO DE PINTURA</v>
          </cell>
          <cell r="C3560" t="str">
            <v>UN</v>
          </cell>
          <cell r="D3560">
            <v>62.02</v>
          </cell>
        </row>
        <row r="3561">
          <cell r="A3561">
            <v>11735</v>
          </cell>
          <cell r="B3561" t="str">
            <v>PROLONGAMENTO / PROLONGADOR PARA CAIXA SIFONADA, PVC, 100 MM X 200 MM (NBR 5688)</v>
          </cell>
          <cell r="C3561" t="str">
            <v>UN</v>
          </cell>
          <cell r="D3561">
            <v>9.9</v>
          </cell>
        </row>
        <row r="3562">
          <cell r="A3562">
            <v>11737</v>
          </cell>
          <cell r="B3562" t="str">
            <v>PROLONGAMENTO / PROLONGADOR PARA CAIXA SIFONADA, PVC, 150 MM X 150 MM (NBR 5688)</v>
          </cell>
          <cell r="C3562" t="str">
            <v>UN</v>
          </cell>
          <cell r="D3562">
            <v>14.03</v>
          </cell>
        </row>
        <row r="3563">
          <cell r="A3563">
            <v>11738</v>
          </cell>
          <cell r="B3563" t="str">
            <v>PROLONGAMENTO / PROLONGADOR PARA CAIXA SIFONADA, PVC, 150 MM X 200 MM (NBR 5688)</v>
          </cell>
          <cell r="C3563" t="str">
            <v>UN</v>
          </cell>
          <cell r="D3563">
            <v>17.7</v>
          </cell>
        </row>
        <row r="3564">
          <cell r="A3564">
            <v>36143</v>
          </cell>
          <cell r="B3564" t="str">
            <v>PROTETOR AUDITIVO TIPO CONCHA COM ABAFADOR DE RUIDOS, ATENUACAO ACIMA DE 22 DB</v>
          </cell>
          <cell r="C3564" t="str">
            <v>UN</v>
          </cell>
          <cell r="D3564">
            <v>93.62</v>
          </cell>
        </row>
        <row r="3565">
          <cell r="A3565">
            <v>36142</v>
          </cell>
          <cell r="B3565" t="str">
            <v>PROTETOR AUDITIVO TIPO PLUG DE INSERCAO COM CORDAO, ATENUACAO SUPERIOR A 15 DB</v>
          </cell>
          <cell r="C3565" t="str">
            <v>UN</v>
          </cell>
          <cell r="D3565">
            <v>2.31</v>
          </cell>
        </row>
        <row r="3566">
          <cell r="A3566">
            <v>45227</v>
          </cell>
          <cell r="B3566" t="str">
            <v>PROTETOR FACIAL ARCO ELETRICO, COM QUEIXEIRA E LENTE EM POLICARBONATO, CAPACETE INCLUIDO</v>
          </cell>
          <cell r="C3566" t="str">
            <v>UN</v>
          </cell>
          <cell r="D3566">
            <v>892.13</v>
          </cell>
        </row>
        <row r="3567">
          <cell r="A3567">
            <v>45209</v>
          </cell>
          <cell r="B3567" t="str">
            <v>PROTETOR FACIAL DE POLICARBONATO, 200 MM X *390* MM, COM COROA E CARNEIRA</v>
          </cell>
          <cell r="C3567" t="str">
            <v>UN</v>
          </cell>
          <cell r="D3567">
            <v>39.08</v>
          </cell>
        </row>
        <row r="3568">
          <cell r="A3568">
            <v>36146</v>
          </cell>
          <cell r="B3568" t="str">
            <v>PROTETOR SOLAR FPS 30, EMBALAGEM 2 LITROS</v>
          </cell>
          <cell r="C3568" t="str">
            <v>UN</v>
          </cell>
          <cell r="D3568">
            <v>247.74</v>
          </cell>
        </row>
        <row r="3569">
          <cell r="A3569">
            <v>39015</v>
          </cell>
          <cell r="B3569" t="str">
            <v>PROTETOR/PONTEIRA PLASTICA PARA PONTA DE VERGALHAO DE ATE 1", TIPO PROTETOR DE ESPERA</v>
          </cell>
          <cell r="C3569" t="str">
            <v>UN</v>
          </cell>
          <cell r="D3569">
            <v>0.98</v>
          </cell>
        </row>
        <row r="3570">
          <cell r="A3570">
            <v>38377</v>
          </cell>
          <cell r="B3570" t="str">
            <v>PRUMO DE CENTRO EM ACO *400* G, COM CORDAO EM NYLON E CALCO GUIA EM ACO OU MADEIRA</v>
          </cell>
          <cell r="C3570" t="str">
            <v>UN</v>
          </cell>
          <cell r="D3570">
            <v>32.299999999999997</v>
          </cell>
        </row>
        <row r="3571">
          <cell r="A3571">
            <v>38376</v>
          </cell>
          <cell r="B3571" t="str">
            <v>PRUMO DE PAREDE EM ACO 700 A 750 G, COM CORDAO EM NYLON E TACO</v>
          </cell>
          <cell r="C3571" t="str">
            <v>UN</v>
          </cell>
          <cell r="D3571">
            <v>37.36</v>
          </cell>
        </row>
        <row r="3572">
          <cell r="A3572">
            <v>38116</v>
          </cell>
          <cell r="B3572" t="str">
            <v>PULSADOR CAMPAINHA 10A, 250V (APENAS MODULO)</v>
          </cell>
          <cell r="C3572" t="str">
            <v>UN</v>
          </cell>
          <cell r="D3572">
            <v>6.26</v>
          </cell>
        </row>
        <row r="3573">
          <cell r="A3573">
            <v>38066</v>
          </cell>
          <cell r="B3573" t="str">
            <v>PULSADOR CAMPAINHA 10A, 250V, CONJUNTO MONTADO PARA EMBUTIR 4" X 2" (PLACA + SUPORTE + MODULO)</v>
          </cell>
          <cell r="C3573" t="str">
            <v>UN</v>
          </cell>
          <cell r="D3573">
            <v>10.34</v>
          </cell>
        </row>
        <row r="3574">
          <cell r="A3574">
            <v>38117</v>
          </cell>
          <cell r="B3574" t="str">
            <v>PULSADOR MINUTERIA 10A, 250V (APENAS MODULO)</v>
          </cell>
          <cell r="C3574" t="str">
            <v>UN</v>
          </cell>
          <cell r="D3574">
            <v>10.67</v>
          </cell>
        </row>
        <row r="3575">
          <cell r="A3575">
            <v>38067</v>
          </cell>
          <cell r="B3575" t="str">
            <v>PULSADOR MINUTERIA 10A, 250V, CONJUNTO MONTADO PARA EMBUTIR 4" X 2" (PLACA + SUPORTE + MODULO)</v>
          </cell>
          <cell r="C3575" t="str">
            <v>UN</v>
          </cell>
          <cell r="D3575">
            <v>14.56</v>
          </cell>
        </row>
        <row r="3576">
          <cell r="A3576">
            <v>44313</v>
          </cell>
          <cell r="B3576" t="str">
            <v>PUNHO PARA PERFURATRIZ DE ESTEIRA T38, D = 1 1/2" (38 MM), C = 380 MM</v>
          </cell>
          <cell r="C3576" t="str">
            <v>UN</v>
          </cell>
          <cell r="D3576">
            <v>966.83</v>
          </cell>
        </row>
        <row r="3577">
          <cell r="A3577">
            <v>11522</v>
          </cell>
          <cell r="B3577" t="str">
            <v>PUXADOR DE EMBUTIR TIPO CONCHA, COM FURO PARA CHAVE, EM LATAO CROMADO, COMPRIMENTO DE APROX *100* MM E LARGURA DE APROX *40* MM</v>
          </cell>
          <cell r="C3577" t="str">
            <v>UN</v>
          </cell>
          <cell r="D3577">
            <v>12.98</v>
          </cell>
        </row>
        <row r="3578">
          <cell r="A3578">
            <v>43600</v>
          </cell>
          <cell r="B3578" t="str">
            <v>PUXADOR TIPO ALCA, EM ZAMAC CROMADO, COM COMPRIMENTO DE APROX 150 MM, COM ROSETA PARA PORTAS DE MADEIRAS, INCLUINDO PARAFUSOS</v>
          </cell>
          <cell r="C3578" t="str">
            <v>UN</v>
          </cell>
          <cell r="D3578">
            <v>52.02</v>
          </cell>
        </row>
        <row r="3579">
          <cell r="A3579">
            <v>5080</v>
          </cell>
          <cell r="B3579" t="str">
            <v>PUXADOR TIPO ALCA, EM ZAMAC CROMADO, COM ROSETAS, COMPRIMENTO DE APROX *100* MM, PARA PORTAS E JANELAS DE MADEIRA, INCLUINDO PARAFUSOS</v>
          </cell>
          <cell r="C3579" t="str">
            <v>UN</v>
          </cell>
          <cell r="D3579">
            <v>20.28</v>
          </cell>
        </row>
        <row r="3580">
          <cell r="A3580">
            <v>38168</v>
          </cell>
          <cell r="B3580" t="str">
            <v>PUXADOR TUBULAR RETO DUPLO, EM ALUMINIO CROMADO, COMPRIMENTO DE APROX 400 MM E DIAMETRO DE 25 MM (1")</v>
          </cell>
          <cell r="C3580" t="str">
            <v>UN</v>
          </cell>
          <cell r="D3580">
            <v>141.62</v>
          </cell>
        </row>
        <row r="3581">
          <cell r="A3581">
            <v>43601</v>
          </cell>
          <cell r="B3581" t="str">
            <v>PUXADOR TUBULAR RETO SIMPLES, EM ALUMINIO CROMADO, COM COMPRIMENTO DE APROX 400 MM E DIAMETRO DE 25 MM</v>
          </cell>
          <cell r="C3581" t="str">
            <v>UN</v>
          </cell>
          <cell r="D3581">
            <v>70.81</v>
          </cell>
        </row>
        <row r="3582">
          <cell r="A3582">
            <v>13393</v>
          </cell>
          <cell r="B3582" t="str">
            <v>QUADRO DE DISTRIBUICAO COM BARRAMENTO TRIFASICO, DE EMBUTIR, EM CHAPA DE ACO GALVANIZADO, PARA 12 DISJUNTORES DIN, 100 A</v>
          </cell>
          <cell r="C3582" t="str">
            <v>UN</v>
          </cell>
          <cell r="D3582">
            <v>302.14</v>
          </cell>
        </row>
        <row r="3583">
          <cell r="A3583">
            <v>13395</v>
          </cell>
          <cell r="B3583" t="str">
            <v>QUADRO DE DISTRIBUICAO COM BARRAMENTO TRIFASICO, DE EMBUTIR, EM CHAPA DE ACO GALVANIZADO, PARA 18 DISJUNTORES DIN, 100 A</v>
          </cell>
          <cell r="C3583" t="str">
            <v>UN</v>
          </cell>
          <cell r="D3583">
            <v>423.42</v>
          </cell>
        </row>
        <row r="3584">
          <cell r="A3584">
            <v>12039</v>
          </cell>
          <cell r="B3584" t="str">
            <v>QUADRO DE DISTRIBUICAO COM BARRAMENTO TRIFASICO, DE EMBUTIR, EM CHAPA DE ACO GALVANIZADO, PARA 24 DISJUNTORES DIN, 100 A</v>
          </cell>
          <cell r="C3584" t="str">
            <v>UN</v>
          </cell>
          <cell r="D3584">
            <v>444.97</v>
          </cell>
        </row>
        <row r="3585">
          <cell r="A3585">
            <v>13396</v>
          </cell>
          <cell r="B3585" t="str">
            <v>QUADRO DE DISTRIBUICAO COM BARRAMENTO TRIFASICO, DE EMBUTIR, EM CHAPA DE ACO GALVANIZADO, PARA 28 DISJUNTORES DIN, 100 A</v>
          </cell>
          <cell r="C3585" t="str">
            <v>UN</v>
          </cell>
          <cell r="D3585">
            <v>624.94000000000005</v>
          </cell>
        </row>
        <row r="3586">
          <cell r="A3586">
            <v>12041</v>
          </cell>
          <cell r="B3586" t="str">
            <v>QUADRO DE DISTRIBUICAO COM BARRAMENTO TRIFASICO, DE EMBUTIR, EM CHAPA DE ACO GALVANIZADO, PARA 30 DISJUNTORES DIN, 150 A</v>
          </cell>
          <cell r="C3586" t="str">
            <v>UN</v>
          </cell>
          <cell r="D3586">
            <v>510.3</v>
          </cell>
        </row>
        <row r="3587">
          <cell r="A3587">
            <v>12043</v>
          </cell>
          <cell r="B3587" t="str">
            <v>QUADRO DE DISTRIBUICAO COM BARRAMENTO TRIFASICO, DE EMBUTIR, EM CHAPA DE ACO GALVANIZADO, PARA 30 DISJUNTORES DIN, 225 A</v>
          </cell>
          <cell r="C3587" t="str">
            <v>UN</v>
          </cell>
          <cell r="D3587">
            <v>1077.42</v>
          </cell>
        </row>
        <row r="3588">
          <cell r="A3588">
            <v>39762</v>
          </cell>
          <cell r="B3588" t="str">
            <v>QUADRO DE DISTRIBUICAO COM BARRAMENTO TRIFASICO, DE EMBUTIR, EM CHAPA DE ACO GALVANIZADO, PARA 36 DISJUNTORES DIN, 100 A</v>
          </cell>
          <cell r="C3588" t="str">
            <v>UN</v>
          </cell>
          <cell r="D3588">
            <v>512.88</v>
          </cell>
        </row>
        <row r="3589">
          <cell r="A3589">
            <v>12042</v>
          </cell>
          <cell r="B3589" t="str">
            <v>QUADRO DE DISTRIBUICAO COM BARRAMENTO TRIFASICO, DE EMBUTIR, EM CHAPA DE ACO GALVANIZADO, PARA 40 DISJUNTORES DIN, 100 A</v>
          </cell>
          <cell r="C3589" t="str">
            <v>UN</v>
          </cell>
          <cell r="D3589">
            <v>748.79</v>
          </cell>
        </row>
        <row r="3590">
          <cell r="A3590">
            <v>39763</v>
          </cell>
          <cell r="B3590" t="str">
            <v>QUADRO DE DISTRIBUICAO COM BARRAMENTO TRIFASICO, DE EMBUTIR, EM CHAPA DE ACO GALVANIZADO, PARA 48 DISJUNTORES DIN, 100 A</v>
          </cell>
          <cell r="C3590" t="str">
            <v>UN</v>
          </cell>
          <cell r="D3590">
            <v>876.36</v>
          </cell>
        </row>
        <row r="3591">
          <cell r="A3591">
            <v>39760</v>
          </cell>
          <cell r="B3591" t="str">
            <v>QUADRO DE DISTRIBUICAO COM BARRAMENTO TRIFASICO, DE SOBREPOR, EM CHAPA DE ACO GALVANIZADO, PARA *42* DISJUNTORES DIN, 100 A</v>
          </cell>
          <cell r="C3591" t="str">
            <v>UN</v>
          </cell>
          <cell r="D3591">
            <v>873.48</v>
          </cell>
        </row>
        <row r="3592">
          <cell r="A3592">
            <v>39756</v>
          </cell>
          <cell r="B3592" t="str">
            <v>QUADRO DE DISTRIBUICAO COM BARRAMENTO TRIFASICO, DE SOBREPOR, EM CHAPA DE ACO GALVANIZADO, PARA 12 DISJUNTORES DIN, 100 A</v>
          </cell>
          <cell r="C3592" t="str">
            <v>UN</v>
          </cell>
          <cell r="D3592">
            <v>313.63</v>
          </cell>
        </row>
        <row r="3593">
          <cell r="A3593">
            <v>12038</v>
          </cell>
          <cell r="B3593" t="str">
            <v>QUADRO DE DISTRIBUICAO COM BARRAMENTO TRIFASICO, DE SOBREPOR, EM CHAPA DE ACO GALVANIZADO, PARA 18 DISJUNTORES DIN, 100 A</v>
          </cell>
          <cell r="C3593" t="str">
            <v>UN</v>
          </cell>
          <cell r="D3593">
            <v>391.89</v>
          </cell>
        </row>
        <row r="3594">
          <cell r="A3594">
            <v>39757</v>
          </cell>
          <cell r="B3594" t="str">
            <v>QUADRO DE DISTRIBUICAO COM BARRAMENTO TRIFASICO, DE SOBREPOR, EM CHAPA DE ACO GALVANIZADO, PARA 28 DISJUNTORES DIN, 100 A</v>
          </cell>
          <cell r="C3594" t="str">
            <v>UN</v>
          </cell>
          <cell r="D3594">
            <v>362.38</v>
          </cell>
        </row>
        <row r="3595">
          <cell r="A3595">
            <v>39758</v>
          </cell>
          <cell r="B3595" t="str">
            <v>QUADRO DE DISTRIBUICAO COM BARRAMENTO TRIFASICO, DE SOBREPOR, EM CHAPA DE ACO GALVANIZADO, PARA 30 DISJUNTORES DIN, 100 A</v>
          </cell>
          <cell r="C3595" t="str">
            <v>UN</v>
          </cell>
          <cell r="D3595">
            <v>528.11</v>
          </cell>
        </row>
        <row r="3596">
          <cell r="A3596">
            <v>39759</v>
          </cell>
          <cell r="B3596" t="str">
            <v>QUADRO DE DISTRIBUICAO COM BARRAMENTO TRIFASICO, DE SOBREPOR, EM CHAPA DE ACO GALVANIZADO, PARA 36 DISJUNTORES DIN, 100 A</v>
          </cell>
          <cell r="C3596" t="str">
            <v>UN</v>
          </cell>
          <cell r="D3596">
            <v>652.22</v>
          </cell>
        </row>
        <row r="3597">
          <cell r="A3597">
            <v>39761</v>
          </cell>
          <cell r="B3597" t="str">
            <v>QUADRO DE DISTRIBUICAO COM BARRAMENTO TRIFASICO, DE SOBREPOR, EM CHAPA DE ACO GALVANIZADO, PARA 48 DISJUNTORES DIN, 100 A</v>
          </cell>
          <cell r="C3597" t="str">
            <v>UN</v>
          </cell>
          <cell r="D3597">
            <v>783.99</v>
          </cell>
        </row>
        <row r="3598">
          <cell r="A3598">
            <v>39805</v>
          </cell>
          <cell r="B3598" t="str">
            <v>QUADRO DE DISTRIBUICAO, EM PVC, DE EMBUTIR, COM BARRAMENTO TERRA / NEUTRO, PARA 12 DISJUNTORES NEMA OU 16 DISJUNTORES DIN</v>
          </cell>
          <cell r="C3598" t="str">
            <v>UN</v>
          </cell>
          <cell r="D3598">
            <v>136.16</v>
          </cell>
        </row>
        <row r="3599">
          <cell r="A3599">
            <v>39806</v>
          </cell>
          <cell r="B3599" t="str">
            <v>QUADRO DE DISTRIBUICAO, EM PVC, DE EMBUTIR, COM BARRAMENTO TERRA / NEUTRO, PARA 18 DISJUNTORES NEMA OU 24 DISJUNTORES DIN</v>
          </cell>
          <cell r="C3599" t="str">
            <v>UN</v>
          </cell>
          <cell r="D3599">
            <v>252.27</v>
          </cell>
        </row>
        <row r="3600">
          <cell r="A3600">
            <v>39807</v>
          </cell>
          <cell r="B3600" t="str">
            <v>QUADRO DE DISTRIBUICAO, EM PVC, DE EMBUTIR, COM BARRAMENTO TERRA / NEUTRO, PARA 27 DISJUNTORES NEMA OU 36 DISJUNTORES DIN</v>
          </cell>
          <cell r="C3600" t="str">
            <v>UN</v>
          </cell>
          <cell r="D3600">
            <v>546.74</v>
          </cell>
        </row>
        <row r="3601">
          <cell r="A3601">
            <v>43100</v>
          </cell>
          <cell r="B3601" t="str">
            <v>QUADRO DE DISTRIBUICAO, EM PVC, DE EMBUTIR, COM BARRAMENTO TERRA / NEUTRO, PARA 48 DISJUNTORES DIN</v>
          </cell>
          <cell r="C3601" t="str">
            <v>UN</v>
          </cell>
          <cell r="D3601">
            <v>427.43</v>
          </cell>
        </row>
        <row r="3602">
          <cell r="A3602">
            <v>39804</v>
          </cell>
          <cell r="B3602" t="str">
            <v>QUADRO DE DISTRIBUICAO, EM PVC, DE EMBUTIR, COM BARRAMENTO TERRA / NEUTRO, PARA 6 DISJUNTORES NEMA OU 8 DISJUNTORES DIN</v>
          </cell>
          <cell r="C3602" t="str">
            <v>UN</v>
          </cell>
          <cell r="D3602">
            <v>79.95</v>
          </cell>
        </row>
        <row r="3603">
          <cell r="A3603">
            <v>39796</v>
          </cell>
          <cell r="B3603" t="str">
            <v>QUADRO DE DISTRIBUICAO, SEM BARRAMENTO, EM PVC, DE EMBUTIR, PARA 12 DISJUNTORES NEMA OU 16 DISJUNTORES DIN</v>
          </cell>
          <cell r="C3603" t="str">
            <v>UN</v>
          </cell>
          <cell r="D3603">
            <v>82.81</v>
          </cell>
        </row>
        <row r="3604">
          <cell r="A3604">
            <v>39797</v>
          </cell>
          <cell r="B3604" t="str">
            <v>QUADRO DE DISTRIBUICAO, SEM BARRAMENTO, EM PVC, DE EMBUTIR, PARA 18 DISJUNTORES NEMA OU 24 DISJUNTORES DIN</v>
          </cell>
          <cell r="C3604" t="str">
            <v>UN</v>
          </cell>
          <cell r="D3604">
            <v>130</v>
          </cell>
        </row>
        <row r="3605">
          <cell r="A3605">
            <v>39798</v>
          </cell>
          <cell r="B3605" t="str">
            <v>QUADRO DE DISTRIBUICAO, SEM BARRAMENTO, EM PVC, DE EMBUTIR, PARA 27 DISJUNTORES NEMA OU 36 DISJUNTORES DIN</v>
          </cell>
          <cell r="C3605" t="str">
            <v>UN</v>
          </cell>
          <cell r="D3605">
            <v>222.99</v>
          </cell>
        </row>
        <row r="3606">
          <cell r="A3606">
            <v>39794</v>
          </cell>
          <cell r="B3606" t="str">
            <v>QUADRO DE DISTRIBUICAO, SEM BARRAMENTO, EM PVC, DE EMBUTIR, PARA 3 DISJUNTORES NEMA OU 4 DISJUNTORES DIN</v>
          </cell>
          <cell r="C3606" t="str">
            <v>UN</v>
          </cell>
          <cell r="D3606">
            <v>35.15</v>
          </cell>
        </row>
        <row r="3607">
          <cell r="A3607">
            <v>39795</v>
          </cell>
          <cell r="B3607" t="str">
            <v>QUADRO DE DISTRIBUICAO, SEM BARRAMENTO, EM PVC, DE EMBUTIR, PARA 6 DISJUNTORES NEMA OU 8 DISJUNTORES DIN</v>
          </cell>
          <cell r="C3607" t="str">
            <v>UN</v>
          </cell>
          <cell r="D3607">
            <v>55.53</v>
          </cell>
        </row>
        <row r="3608">
          <cell r="A3608">
            <v>39801</v>
          </cell>
          <cell r="B3608" t="str">
            <v>QUADRO DE DISTRIBUICAO, SEM BARRAMENTO, EM PVC, DE SOBREPOR, PARA 12 DISJUNTORES NEMA OU 16 DISJUNTORES DIN</v>
          </cell>
          <cell r="C3608" t="str">
            <v>UN</v>
          </cell>
          <cell r="D3608">
            <v>117.27</v>
          </cell>
        </row>
        <row r="3609">
          <cell r="A3609">
            <v>39802</v>
          </cell>
          <cell r="B3609" t="str">
            <v>QUADRO DE DISTRIBUICAO, SEM BARRAMENTO, EM PVC, DE SOBREPOR, PARA 18 DISJUNTORES NEMA OU 24 DISJUNTORES DIN</v>
          </cell>
          <cell r="C3609" t="str">
            <v>UN</v>
          </cell>
          <cell r="D3609">
            <v>171.89</v>
          </cell>
        </row>
        <row r="3610">
          <cell r="A3610">
            <v>39803</v>
          </cell>
          <cell r="B3610" t="str">
            <v>QUADRO DE DISTRIBUICAO, SEM BARRAMENTO, EM PVC, DE SOBREPOR, PARA 27 DISJUNTORES NEMA OU 36 DISJUNTORES DIN</v>
          </cell>
          <cell r="C3610" t="str">
            <v>UN</v>
          </cell>
          <cell r="D3610">
            <v>239.79</v>
          </cell>
        </row>
        <row r="3611">
          <cell r="A3611">
            <v>39799</v>
          </cell>
          <cell r="B3611" t="str">
            <v>QUADRO DE DISTRIBUICAO, SEM BARRAMENTO, EM PVC, DE SOBREPOR, PARA 3 DISJUNTORES NEMA OU 4 DISJUNTORES DIN</v>
          </cell>
          <cell r="C3611" t="str">
            <v>UN</v>
          </cell>
          <cell r="D3611">
            <v>40.97</v>
          </cell>
        </row>
        <row r="3612">
          <cell r="A3612">
            <v>39800</v>
          </cell>
          <cell r="B3612" t="str">
            <v>QUADRO DE DISTRIBUICAO, SEM BARRAMENTO, EM PVC, DE SOBREPOR, PARA 6 DISJUNTORES NEMA OU 8 DISJUNTORES DIN</v>
          </cell>
          <cell r="C3612" t="str">
            <v>UN</v>
          </cell>
          <cell r="D3612">
            <v>69.8</v>
          </cell>
        </row>
        <row r="3613">
          <cell r="A3613">
            <v>43837</v>
          </cell>
          <cell r="B3613" t="str">
            <v>RACK DE PISO PARA SERVIDOR, ABERTO, EM COLUNA, 44U X *570* MM</v>
          </cell>
          <cell r="C3613" t="str">
            <v>UN</v>
          </cell>
          <cell r="D3613">
            <v>1294.48</v>
          </cell>
        </row>
        <row r="3614">
          <cell r="A3614">
            <v>43836</v>
          </cell>
          <cell r="B3614" t="str">
            <v>RACK DE PISO PARA SERVIDOR, FECHADO, 44U, COM PORTA, 44U X *570* MM</v>
          </cell>
          <cell r="C3614" t="str">
            <v>UN</v>
          </cell>
          <cell r="D3614">
            <v>2634.05</v>
          </cell>
        </row>
        <row r="3615">
          <cell r="A3615">
            <v>21059</v>
          </cell>
          <cell r="B3615" t="str">
            <v>RALO FOFO COM REQUADRO, QUADRADO 150 X 150 MM</v>
          </cell>
          <cell r="C3615" t="str">
            <v>UN</v>
          </cell>
          <cell r="D3615">
            <v>51.13</v>
          </cell>
        </row>
        <row r="3616">
          <cell r="A3616">
            <v>11234</v>
          </cell>
          <cell r="B3616" t="str">
            <v>RALO FOFO COM REQUADRO, QUADRADO 200 X 200 MM</v>
          </cell>
          <cell r="C3616" t="str">
            <v>UN</v>
          </cell>
          <cell r="D3616">
            <v>77.069999999999993</v>
          </cell>
        </row>
        <row r="3617">
          <cell r="A3617">
            <v>21060</v>
          </cell>
          <cell r="B3617" t="str">
            <v>RALO FOFO COM REQUADRO, QUADRADO 250 X 250 MM</v>
          </cell>
          <cell r="C3617" t="str">
            <v>UN</v>
          </cell>
          <cell r="D3617">
            <v>94.85</v>
          </cell>
        </row>
        <row r="3618">
          <cell r="A3618">
            <v>21061</v>
          </cell>
          <cell r="B3618" t="str">
            <v>RALO FOFO COM REQUADRO, QUADRADO 300 X 300 MM</v>
          </cell>
          <cell r="C3618" t="str">
            <v>UN</v>
          </cell>
          <cell r="D3618">
            <v>118.57</v>
          </cell>
        </row>
        <row r="3619">
          <cell r="A3619">
            <v>21062</v>
          </cell>
          <cell r="B3619" t="str">
            <v>RALO FOFO COM REQUADRO, QUADRADO 400 X 400 MM</v>
          </cell>
          <cell r="C3619" t="str">
            <v>UN</v>
          </cell>
          <cell r="D3619">
            <v>186.75</v>
          </cell>
        </row>
        <row r="3620">
          <cell r="A3620">
            <v>11708</v>
          </cell>
          <cell r="B3620" t="str">
            <v>RALO FOFO SEMIESFERICO, 100 MM, PARA LAJES/ CALHAS</v>
          </cell>
          <cell r="C3620" t="str">
            <v>UN</v>
          </cell>
          <cell r="D3620">
            <v>20.37</v>
          </cell>
        </row>
        <row r="3621">
          <cell r="A3621">
            <v>11709</v>
          </cell>
          <cell r="B3621" t="str">
            <v>RALO FOFO SEMIESFERICO, 150 MM, PARA LAJES/ CALHAS</v>
          </cell>
          <cell r="C3621" t="str">
            <v>UN</v>
          </cell>
          <cell r="D3621">
            <v>47.87</v>
          </cell>
        </row>
        <row r="3622">
          <cell r="A3622">
            <v>11710</v>
          </cell>
          <cell r="B3622" t="str">
            <v>RALO FOFO SEMIESFERICO, 200 MM, PARA LAJES/ CALHAS</v>
          </cell>
          <cell r="C3622" t="str">
            <v>UN</v>
          </cell>
          <cell r="D3622">
            <v>110.05</v>
          </cell>
        </row>
        <row r="3623">
          <cell r="A3623">
            <v>11707</v>
          </cell>
          <cell r="B3623" t="str">
            <v>RALO FOFO SEMIESFERICO, 75 MM, PARA LAJES/ CALHAS</v>
          </cell>
          <cell r="C3623" t="str">
            <v>UN</v>
          </cell>
          <cell r="D3623">
            <v>15.26</v>
          </cell>
        </row>
        <row r="3624">
          <cell r="A3624">
            <v>5102</v>
          </cell>
          <cell r="B3624" t="str">
            <v>RALO SECO / RALO DE PASSAGEM EM PVC, QUADRADO, 100 X 100 X 53 MM, SAIDA 40 MM, COM GRELHA BRANCA</v>
          </cell>
          <cell r="C3624" t="str">
            <v>UN</v>
          </cell>
          <cell r="D3624">
            <v>13.91</v>
          </cell>
        </row>
        <row r="3625">
          <cell r="A3625">
            <v>11711</v>
          </cell>
          <cell r="B3625" t="str">
            <v>RALO SECO CONICO, PVC, 100 X 40 MM, COM GRELHA QUADRADA BRANCA</v>
          </cell>
          <cell r="C3625" t="str">
            <v>UN</v>
          </cell>
          <cell r="D3625">
            <v>11.59</v>
          </cell>
        </row>
        <row r="3626">
          <cell r="A3626">
            <v>11739</v>
          </cell>
          <cell r="B3626" t="str">
            <v>RALO SECO CONICO, PVC, 100 X 40 MM, COM GRELHA REDONDA BRANCA</v>
          </cell>
          <cell r="C3626" t="str">
            <v>UN</v>
          </cell>
          <cell r="D3626">
            <v>9.91</v>
          </cell>
        </row>
        <row r="3627">
          <cell r="A3627">
            <v>11741</v>
          </cell>
          <cell r="B3627" t="str">
            <v>RALO SIFONADO CILINDRICO, PVC, 100 X 40 MM, COM GRELHA REDONDA BRANCA</v>
          </cell>
          <cell r="C3627" t="str">
            <v>UN</v>
          </cell>
          <cell r="D3627">
            <v>12.62</v>
          </cell>
        </row>
        <row r="3628">
          <cell r="A3628">
            <v>11745</v>
          </cell>
          <cell r="B3628" t="str">
            <v>RALO SIFONADO QUADRADO, PVC, 100 X 53 MM, SAIDA 40 MM, COM GRELHA QUADRADA BRANCA</v>
          </cell>
          <cell r="C3628" t="str">
            <v>UN</v>
          </cell>
          <cell r="D3628">
            <v>16.63</v>
          </cell>
        </row>
        <row r="3629">
          <cell r="A3629">
            <v>11743</v>
          </cell>
          <cell r="B3629" t="str">
            <v>RALO SIFONADO REDONDO CONICO, PVC, 100 X 40 MM, COM GRELHA REDONDA BRANCA</v>
          </cell>
          <cell r="C3629" t="str">
            <v>UN</v>
          </cell>
          <cell r="D3629">
            <v>10.59</v>
          </cell>
        </row>
        <row r="3630">
          <cell r="A3630">
            <v>5104</v>
          </cell>
          <cell r="B3630" t="str">
            <v>REBITE DE REPUXO EM ALUMINIO VAZADO, DIAMETRO 3,2 X 8 MM DE COMPRIMENTO (1KG = 1025 UNIDADES)</v>
          </cell>
          <cell r="C3630" t="str">
            <v>KG</v>
          </cell>
          <cell r="D3630">
            <v>70.37</v>
          </cell>
        </row>
        <row r="3631">
          <cell r="A3631">
            <v>44530</v>
          </cell>
          <cell r="B3631" t="str">
            <v>REBOLO ABRASIVO RETO DE USO GERAL GRAO 36, DE 6 X 1" (DIAMETRO X ESPESSURA)</v>
          </cell>
          <cell r="C3631" t="str">
            <v>UN</v>
          </cell>
          <cell r="D3631">
            <v>70.08</v>
          </cell>
        </row>
        <row r="3632">
          <cell r="A3632">
            <v>2710</v>
          </cell>
          <cell r="B3632" t="str">
            <v>REBOLO ABRASIVO RETO DE USO GERAL GRAO 36, DE 6 X 3/4" (DIAMETRO X ESPESSURA)</v>
          </cell>
          <cell r="C3632" t="str">
            <v>UN</v>
          </cell>
          <cell r="D3632">
            <v>60.48</v>
          </cell>
        </row>
        <row r="3633">
          <cell r="A3633">
            <v>14575</v>
          </cell>
          <cell r="B3633" t="str">
            <v>RECICLADORA DE ASFALTO A FRIO SOBRE RODAS, LARG. FRESAGEM 2,00 M, POT. 315 KW/422 HP</v>
          </cell>
          <cell r="C3633" t="str">
            <v>UN</v>
          </cell>
          <cell r="D3633">
            <v>4634810.4400000004</v>
          </cell>
        </row>
        <row r="3634">
          <cell r="A3634">
            <v>44048</v>
          </cell>
          <cell r="B3634" t="str">
            <v>REDUCAO CONCENTRICA PARA ELETROCALHA, PERFURADA, EM CHAPA DE ACO GALVANIZADO ESPESSURA #14, (700 X 600 MM) X 50 MM, SEM VIROLA, SEM TAMPA</v>
          </cell>
          <cell r="C3634" t="str">
            <v>UN</v>
          </cell>
          <cell r="D3634">
            <v>80.13</v>
          </cell>
        </row>
        <row r="3635">
          <cell r="A3635">
            <v>44026</v>
          </cell>
          <cell r="B3635" t="str">
            <v>REDUCAO CONCENTRICA PARA ELETROCALHA, PERFURADA, EM CHAPA DE ACO GALVANIZADO ESPESSURA #14, (800 X 700 MM) X 50 MM, SEM VIROLA, SEM TAMPA</v>
          </cell>
          <cell r="C3635" t="str">
            <v>UN</v>
          </cell>
          <cell r="D3635">
            <v>99.51</v>
          </cell>
        </row>
        <row r="3636">
          <cell r="A3636">
            <v>44024</v>
          </cell>
          <cell r="B3636" t="str">
            <v>REDUCAO CONCENTRICA PARA ELETROCALHA, PERFURADA, EM CHAPA DE ACO GALVANIZADO ESPESSURA #16, (500 X 400 MM) X 50 MM (L X A), SEM VIROLA, SEM TAMPA</v>
          </cell>
          <cell r="C3636" t="str">
            <v>UN</v>
          </cell>
          <cell r="D3636">
            <v>47.9</v>
          </cell>
        </row>
        <row r="3637">
          <cell r="A3637">
            <v>44025</v>
          </cell>
          <cell r="B3637" t="str">
            <v>REDUCAO CONCENTRICA PARA ELETROCALHA, PERFURADA, EM CHAPA DE ACO GALVANIZADO ESPESSURA #16, (600 X 500 MM) X 50 MM, SEM VIROLA, SEM TAMPA</v>
          </cell>
          <cell r="C3637" t="str">
            <v>UN</v>
          </cell>
          <cell r="D3637">
            <v>55.83</v>
          </cell>
        </row>
        <row r="3638">
          <cell r="A3638">
            <v>44022</v>
          </cell>
          <cell r="B3638" t="str">
            <v>REDUCAO CONCENTRICA PARA ELETROCALHA, PERFURADA, EM CHAPA DE ACO GALVANIZADO ESPESSURA #18, (300 X 250 MM) X 50 MM (L X A), SEM VIROLA, SEM TAMPA</v>
          </cell>
          <cell r="C3638" t="str">
            <v>UN</v>
          </cell>
          <cell r="D3638">
            <v>28.52</v>
          </cell>
        </row>
        <row r="3639">
          <cell r="A3639">
            <v>44023</v>
          </cell>
          <cell r="B3639" t="str">
            <v>REDUCAO CONCENTRICA PARA ELETROCALHA, PERFURADA, EM CHAPA DE ACO GALVANIZADO ESPESSURA #18, (400 X 300 MM) X 50 MM (L X A), SEM VIROLA, SEM TAMPA</v>
          </cell>
          <cell r="C3639" t="str">
            <v>UN</v>
          </cell>
          <cell r="D3639">
            <v>38.61</v>
          </cell>
        </row>
        <row r="3640">
          <cell r="A3640">
            <v>43966</v>
          </cell>
          <cell r="B3640" t="str">
            <v>REDUCAO CONCENTRICA PARA ELETROCALHA, PERFURADA, EM CHAPA DE ACO GALVANIZADO ESPESSURA #22, (100 X 75 MM) X 50 MM (L X A), SEM VIROLA, SEM TAMPA</v>
          </cell>
          <cell r="C3640" t="str">
            <v>UN</v>
          </cell>
          <cell r="D3640">
            <v>9.64</v>
          </cell>
        </row>
        <row r="3641">
          <cell r="A3641">
            <v>43967</v>
          </cell>
          <cell r="B3641" t="str">
            <v>REDUCAO CONCENTRICA PARA ELETROCALHA, PERFURADA, EM CHAPA DE ACO GALVANIZADO ESPESSURA #22, (125 X100 MM) X 50 MM (L X A), SEM VIROLA, SEM TAMPA</v>
          </cell>
          <cell r="C3641" t="str">
            <v>UN</v>
          </cell>
          <cell r="D3641">
            <v>11.21</v>
          </cell>
        </row>
        <row r="3642">
          <cell r="A3642">
            <v>43968</v>
          </cell>
          <cell r="B3642" t="str">
            <v>REDUCAO CONCENTRICA PARA ELETROCALHA, PERFURADA, EM CHAPA DE ACO GALVANIZADO ESPESSURA #22, (150 X125 MM) X 50 MM (L X A), SEM VIROLA, SEM TAMPA</v>
          </cell>
          <cell r="C3642" t="str">
            <v>UN</v>
          </cell>
          <cell r="D3642">
            <v>12.49</v>
          </cell>
        </row>
        <row r="3643">
          <cell r="A3643">
            <v>43969</v>
          </cell>
          <cell r="B3643" t="str">
            <v>REDUCAO CONCENTRICA PARA ELETROCALHA, PERFURADA, EM CHAPA DE ACO GALVANIZADO ESPESSURA #22, (200 X 150 MM) X 50 MM (L X A), SEM VIROLA, SEM TAMPA</v>
          </cell>
          <cell r="C3643" t="str">
            <v>UN</v>
          </cell>
          <cell r="D3643">
            <v>14.7</v>
          </cell>
        </row>
        <row r="3644">
          <cell r="A3644">
            <v>44021</v>
          </cell>
          <cell r="B3644" t="str">
            <v>REDUCAO CONCENTRICA PARA ELETROCALHA, PERFURADA, EM CHAPA DE ACO GALVANIZADO ESPESSURA #22, (250 X 200 MM) X 50 MM (L X A), SEM VIROLA, SEM TAMPA</v>
          </cell>
          <cell r="C3644" t="str">
            <v>UN</v>
          </cell>
          <cell r="D3644">
            <v>16.850000000000001</v>
          </cell>
        </row>
        <row r="3645">
          <cell r="A3645">
            <v>43970</v>
          </cell>
          <cell r="B3645" t="str">
            <v>REDUCAO CONCENTRICA PARA ELETROCALHA, PERFURADA, EM CHAPA DE ACO GALVANIZADO ESPESSURA #22, (75 X 50 MM) X 50 MM (L X A), SEM VIROLA, SEM TAMPA</v>
          </cell>
          <cell r="C3645" t="str">
            <v>UN</v>
          </cell>
          <cell r="D3645">
            <v>8.5500000000000007</v>
          </cell>
        </row>
        <row r="3646">
          <cell r="A3646">
            <v>20043</v>
          </cell>
          <cell r="B3646" t="str">
            <v>REDUCAO EXCENTRICA PVC, DN 100 X 50 MM, PARA ESGOTO PREDIAL</v>
          </cell>
          <cell r="C3646" t="str">
            <v>UN</v>
          </cell>
          <cell r="D3646">
            <v>10.24</v>
          </cell>
        </row>
        <row r="3647">
          <cell r="A3647">
            <v>20044</v>
          </cell>
          <cell r="B3647" t="str">
            <v>REDUCAO EXCENTRICA PVC, DN 100 X 75 MM, PARA ESGOTO PREDIAL</v>
          </cell>
          <cell r="C3647" t="str">
            <v>UN</v>
          </cell>
          <cell r="D3647">
            <v>11.87</v>
          </cell>
        </row>
        <row r="3648">
          <cell r="A3648">
            <v>20042</v>
          </cell>
          <cell r="B3648" t="str">
            <v>REDUCAO EXCENTRICA PVC, DN 75 X 50 MM, PARA ESGOTO PREDIAL</v>
          </cell>
          <cell r="C3648" t="str">
            <v>UN</v>
          </cell>
          <cell r="D3648">
            <v>8.8800000000000008</v>
          </cell>
        </row>
        <row r="3649">
          <cell r="A3649">
            <v>20046</v>
          </cell>
          <cell r="B3649" t="str">
            <v>REDUCAO EXCENTRICA PVC, SERIE R, DN 100 X 75 MM, PARA ESGOTO PREDIAL</v>
          </cell>
          <cell r="C3649" t="str">
            <v>UN</v>
          </cell>
          <cell r="D3649">
            <v>21.03</v>
          </cell>
        </row>
        <row r="3650">
          <cell r="A3650">
            <v>20047</v>
          </cell>
          <cell r="B3650" t="str">
            <v>REDUCAO EXCENTRICA PVC, SERIE R, DN 150 X 100 MM, PARA ESGOTO PREDIAL</v>
          </cell>
          <cell r="C3650" t="str">
            <v>UN</v>
          </cell>
          <cell r="D3650">
            <v>63.06</v>
          </cell>
        </row>
        <row r="3651">
          <cell r="A3651">
            <v>20045</v>
          </cell>
          <cell r="B3651" t="str">
            <v>REDUCAO EXCENTRICA PVC, SERIE R, DN 75 X 50 MM, PARA ESGOTO PREDIAL</v>
          </cell>
          <cell r="C3651" t="str">
            <v>UN</v>
          </cell>
          <cell r="D3651">
            <v>10.64</v>
          </cell>
        </row>
        <row r="3652">
          <cell r="A3652">
            <v>20972</v>
          </cell>
          <cell r="B3652" t="str">
            <v>REDUCAO FIXA TIPO STORZ, ENGATE RAPIDO 2.1/2" X 1.1/2", EM LATAO, PARA INSTALACAO PREDIAL COMBATE A INCENDIO PREDIAL</v>
          </cell>
          <cell r="C3652" t="str">
            <v>UN</v>
          </cell>
          <cell r="D3652">
            <v>235.71</v>
          </cell>
        </row>
        <row r="3653">
          <cell r="A3653">
            <v>11321</v>
          </cell>
          <cell r="B3653" t="str">
            <v>REDUCAO PVC PBA, JE, PB, DN 100 X 50 / DE 110 X 60 MM, PARA REDE DE AGUA</v>
          </cell>
          <cell r="C3653" t="str">
            <v>UN</v>
          </cell>
          <cell r="D3653">
            <v>33.72</v>
          </cell>
        </row>
        <row r="3654">
          <cell r="A3654">
            <v>11323</v>
          </cell>
          <cell r="B3654" t="str">
            <v>REDUCAO PVC PBA, JE, PB, DN 100 X 75 / DE 110 X 85 MM, PARA REDE DE AGUA</v>
          </cell>
          <cell r="C3654" t="str">
            <v>UN</v>
          </cell>
          <cell r="D3654">
            <v>38.78</v>
          </cell>
        </row>
        <row r="3655">
          <cell r="A3655">
            <v>20327</v>
          </cell>
          <cell r="B3655" t="str">
            <v>REDUCAO PVC PBA, JE, PB, DN 75 X 50 / DE 85 X 60 MM, PARA REDE DE AGUA</v>
          </cell>
          <cell r="C3655" t="str">
            <v>UN</v>
          </cell>
          <cell r="D3655">
            <v>22.01</v>
          </cell>
        </row>
        <row r="3656">
          <cell r="A3656">
            <v>6034</v>
          </cell>
          <cell r="B3656" t="str">
            <v>REGISTRO DE ESFERA DE PASSEIO, PVC PARA POLIETILENO, 20 MM</v>
          </cell>
          <cell r="C3656" t="str">
            <v>UN</v>
          </cell>
          <cell r="D3656">
            <v>15.55</v>
          </cell>
        </row>
        <row r="3657">
          <cell r="A3657">
            <v>6036</v>
          </cell>
          <cell r="B3657" t="str">
            <v>REGISTRO DE ESFERA PVC, COM BORBOLETA, COM ROSCA EXTERNA, DE 1/2"</v>
          </cell>
          <cell r="C3657" t="str">
            <v>UN</v>
          </cell>
          <cell r="D3657">
            <v>21.18</v>
          </cell>
        </row>
        <row r="3658">
          <cell r="A3658">
            <v>6031</v>
          </cell>
          <cell r="B3658" t="str">
            <v>REGISTRO DE ESFERA PVC, COM BORBOLETA, COM ROSCA EXTERNA, DE 3/4"</v>
          </cell>
          <cell r="C3658" t="str">
            <v>UN</v>
          </cell>
          <cell r="D3658">
            <v>24.89</v>
          </cell>
        </row>
        <row r="3659">
          <cell r="A3659">
            <v>6029</v>
          </cell>
          <cell r="B3659" t="str">
            <v>REGISTRO DE ESFERA PVC, COM CABECA QUADRADA, COM ROSCA EXTERNA, 1/2"</v>
          </cell>
          <cell r="C3659" t="str">
            <v>UN</v>
          </cell>
          <cell r="D3659">
            <v>25.15</v>
          </cell>
        </row>
        <row r="3660">
          <cell r="A3660">
            <v>6033</v>
          </cell>
          <cell r="B3660" t="str">
            <v>REGISTRO DE ESFERA PVC, COM CABECA QUADRADA, COM ROSCA EXTERNA, 3/4"</v>
          </cell>
          <cell r="C3660" t="str">
            <v>UN</v>
          </cell>
          <cell r="D3660">
            <v>33.15</v>
          </cell>
        </row>
        <row r="3661">
          <cell r="A3661">
            <v>11672</v>
          </cell>
          <cell r="B3661" t="str">
            <v>REGISTRO DE ESFERA, PVC, COM VOLANTE, VS, ROSCAVEL, DN 1 1/2", COM CORPO DIVIDIDO</v>
          </cell>
          <cell r="C3661" t="str">
            <v>UN</v>
          </cell>
          <cell r="D3661">
            <v>72.12</v>
          </cell>
        </row>
        <row r="3662">
          <cell r="A3662">
            <v>11669</v>
          </cell>
          <cell r="B3662" t="str">
            <v>REGISTRO DE ESFERA, PVC, COM VOLANTE, VS, ROSCAVEL, DN 1 1/4", COM CORPO DIVIDIDO</v>
          </cell>
          <cell r="C3662" t="str">
            <v>UN</v>
          </cell>
          <cell r="D3662">
            <v>68.680000000000007</v>
          </cell>
        </row>
        <row r="3663">
          <cell r="A3663">
            <v>20055</v>
          </cell>
          <cell r="B3663" t="str">
            <v>REGISTRO DE ESFERA, PVC, COM VOLANTE, VS, ROSCAVEL, DN 1", COM CORPO DIVIDIDO</v>
          </cell>
          <cell r="C3663" t="str">
            <v>UN</v>
          </cell>
          <cell r="D3663">
            <v>51.43</v>
          </cell>
        </row>
        <row r="3664">
          <cell r="A3664">
            <v>11670</v>
          </cell>
          <cell r="B3664" t="str">
            <v>REGISTRO DE ESFERA, PVC, COM VOLANTE, VS, ROSCAVEL, DN 1/2", COM CORPO DIVIDIDO</v>
          </cell>
          <cell r="C3664" t="str">
            <v>UN</v>
          </cell>
          <cell r="D3664">
            <v>26.31</v>
          </cell>
        </row>
        <row r="3665">
          <cell r="A3665">
            <v>11671</v>
          </cell>
          <cell r="B3665" t="str">
            <v>REGISTRO DE ESFERA, PVC, COM VOLANTE, VS, ROSCAVEL, DN 2", COM CORPO DIVIDIDO</v>
          </cell>
          <cell r="C3665" t="str">
            <v>UN</v>
          </cell>
          <cell r="D3665">
            <v>110.37</v>
          </cell>
        </row>
        <row r="3666">
          <cell r="A3666">
            <v>6032</v>
          </cell>
          <cell r="B3666" t="str">
            <v>REGISTRO DE ESFERA, PVC, COM VOLANTE, VS, ROSCAVEL, DN 3/4", COM CORPO DIVIDIDO</v>
          </cell>
          <cell r="C3666" t="str">
            <v>UN</v>
          </cell>
          <cell r="D3666">
            <v>31.52</v>
          </cell>
        </row>
        <row r="3667">
          <cell r="A3667">
            <v>11673</v>
          </cell>
          <cell r="B3667" t="str">
            <v>REGISTRO DE ESFERA, PVC, COM VOLANTE, VS, SOLDAVEL, DN 20 MM, COM CORPO DIVIDIDO</v>
          </cell>
          <cell r="C3667" t="str">
            <v>UN</v>
          </cell>
          <cell r="D3667">
            <v>24.83</v>
          </cell>
        </row>
        <row r="3668">
          <cell r="A3668">
            <v>11674</v>
          </cell>
          <cell r="B3668" t="str">
            <v>REGISTRO DE ESFERA, PVC, COM VOLANTE, VS, SOLDAVEL, DN 25 MM, COM CORPO DIVIDIDO</v>
          </cell>
          <cell r="C3668" t="str">
            <v>UN</v>
          </cell>
          <cell r="D3668">
            <v>31.97</v>
          </cell>
        </row>
        <row r="3669">
          <cell r="A3669">
            <v>11675</v>
          </cell>
          <cell r="B3669" t="str">
            <v>REGISTRO DE ESFERA, PVC, COM VOLANTE, VS, SOLDAVEL, DN 32 MM, COM CORPO DIVIDIDO</v>
          </cell>
          <cell r="C3669" t="str">
            <v>UN</v>
          </cell>
          <cell r="D3669">
            <v>50.75</v>
          </cell>
        </row>
        <row r="3670">
          <cell r="A3670">
            <v>11676</v>
          </cell>
          <cell r="B3670" t="str">
            <v>REGISTRO DE ESFERA, PVC, COM VOLANTE, VS, SOLDAVEL, DN 40 MM, COM CORPO DIVIDIDO</v>
          </cell>
          <cell r="C3670" t="str">
            <v>UN</v>
          </cell>
          <cell r="D3670">
            <v>67.88</v>
          </cell>
        </row>
        <row r="3671">
          <cell r="A3671">
            <v>11677</v>
          </cell>
          <cell r="B3671" t="str">
            <v>REGISTRO DE ESFERA, PVC, COM VOLANTE, VS, SOLDAVEL, DN 50 MM, COM CORPO DIVIDIDO</v>
          </cell>
          <cell r="C3671" t="str">
            <v>UN</v>
          </cell>
          <cell r="D3671">
            <v>70.099999999999994</v>
          </cell>
        </row>
        <row r="3672">
          <cell r="A3672">
            <v>11678</v>
          </cell>
          <cell r="B3672" t="str">
            <v>REGISTRO DE ESFERA, PVC, COM VOLANTE, VS, SOLDAVEL, DN 60 MM, COM CORPO DIVIDIDO</v>
          </cell>
          <cell r="C3672" t="str">
            <v>UN</v>
          </cell>
          <cell r="D3672">
            <v>128.38999999999999</v>
          </cell>
        </row>
        <row r="3673">
          <cell r="A3673">
            <v>6038</v>
          </cell>
          <cell r="B3673" t="str">
            <v>REGISTRO DE PRESSAO PVC, ROSCAVEL, VOLANTE SIMPLES, DE 1/2"</v>
          </cell>
          <cell r="C3673" t="str">
            <v>UN</v>
          </cell>
          <cell r="D3673">
            <v>8.14</v>
          </cell>
        </row>
        <row r="3674">
          <cell r="A3674">
            <v>11718</v>
          </cell>
          <cell r="B3674" t="str">
            <v>REGISTRO DE PRESSAO PVC, ROSCAVEL, VOLANTE SIMPLES, DE 3/4"</v>
          </cell>
          <cell r="C3674" t="str">
            <v>UN</v>
          </cell>
          <cell r="D3674">
            <v>23.23</v>
          </cell>
        </row>
        <row r="3675">
          <cell r="A3675">
            <v>6037</v>
          </cell>
          <cell r="B3675" t="str">
            <v>REGISTRO DE PRESSAO PVC, SOLDAVEL, VOLANTE SIMPLES, DE 20 MM</v>
          </cell>
          <cell r="C3675" t="str">
            <v>UN</v>
          </cell>
          <cell r="D3675">
            <v>16.940000000000001</v>
          </cell>
        </row>
        <row r="3676">
          <cell r="A3676">
            <v>11719</v>
          </cell>
          <cell r="B3676" t="str">
            <v>REGISTRO DE PRESSAO PVC, SOLDAVEL, VOLANTE SIMPLES, DE 25 MM</v>
          </cell>
          <cell r="C3676" t="str">
            <v>UN</v>
          </cell>
          <cell r="D3676">
            <v>18.84</v>
          </cell>
        </row>
        <row r="3677">
          <cell r="A3677">
            <v>6010</v>
          </cell>
          <cell r="B3677" t="str">
            <v>REGISTRO GAVETA BRUTO EM LATAO FORJADO, BITOLA 1 1/2"</v>
          </cell>
          <cell r="C3677" t="str">
            <v>UN</v>
          </cell>
          <cell r="D3677">
            <v>70.02</v>
          </cell>
        </row>
        <row r="3678">
          <cell r="A3678">
            <v>6017</v>
          </cell>
          <cell r="B3678" t="str">
            <v>REGISTRO GAVETA BRUTO EM LATAO FORJADO, BITOLA 1 1/4"</v>
          </cell>
          <cell r="C3678" t="str">
            <v>UN</v>
          </cell>
          <cell r="D3678">
            <v>55.46</v>
          </cell>
        </row>
        <row r="3679">
          <cell r="A3679">
            <v>6019</v>
          </cell>
          <cell r="B3679" t="str">
            <v>REGISTRO GAVETA BRUTO EM LATAO FORJADO, BITOLA 1"</v>
          </cell>
          <cell r="C3679" t="str">
            <v>UN</v>
          </cell>
          <cell r="D3679">
            <v>40.69</v>
          </cell>
        </row>
        <row r="3680">
          <cell r="A3680">
            <v>6020</v>
          </cell>
          <cell r="B3680" t="str">
            <v>REGISTRO GAVETA BRUTO EM LATAO FORJADO, BITOLA 1/2"</v>
          </cell>
          <cell r="C3680" t="str">
            <v>UN</v>
          </cell>
          <cell r="D3680">
            <v>24.44</v>
          </cell>
        </row>
        <row r="3681">
          <cell r="A3681">
            <v>6011</v>
          </cell>
          <cell r="B3681" t="str">
            <v>REGISTRO GAVETA BRUTO EM LATAO FORJADO, BITOLA 2 1/2"</v>
          </cell>
          <cell r="C3681" t="str">
            <v>UN</v>
          </cell>
          <cell r="D3681">
            <v>202.28</v>
          </cell>
        </row>
        <row r="3682">
          <cell r="A3682">
            <v>6028</v>
          </cell>
          <cell r="B3682" t="str">
            <v>REGISTRO GAVETA BRUTO EM LATAO FORJADO, BITOLA 2"</v>
          </cell>
          <cell r="C3682" t="str">
            <v>UN</v>
          </cell>
          <cell r="D3682">
            <v>97.53</v>
          </cell>
        </row>
        <row r="3683">
          <cell r="A3683">
            <v>6012</v>
          </cell>
          <cell r="B3683" t="str">
            <v>REGISTRO GAVETA BRUTO EM LATAO FORJADO, BITOLA 3"</v>
          </cell>
          <cell r="C3683" t="str">
            <v>UN</v>
          </cell>
          <cell r="D3683">
            <v>244.89</v>
          </cell>
        </row>
        <row r="3684">
          <cell r="A3684">
            <v>6016</v>
          </cell>
          <cell r="B3684" t="str">
            <v>REGISTRO GAVETA BRUTO EM LATAO FORJADO, BITOLA 3/4"</v>
          </cell>
          <cell r="C3684" t="str">
            <v>UN</v>
          </cell>
          <cell r="D3684">
            <v>25.78</v>
          </cell>
        </row>
        <row r="3685">
          <cell r="A3685">
            <v>6027</v>
          </cell>
          <cell r="B3685" t="str">
            <v>REGISTRO GAVETA BRUTO EM LATAO FORJADO, BITOLA 4"</v>
          </cell>
          <cell r="C3685" t="str">
            <v>UN</v>
          </cell>
          <cell r="D3685">
            <v>510.27</v>
          </cell>
        </row>
        <row r="3686">
          <cell r="A3686">
            <v>6015</v>
          </cell>
          <cell r="B3686" t="str">
            <v>REGISTRO GAVETA COM ACABAMENTO E CANOPLA CROMADOS, SIMPLES, BITOLA 1 1/2"</v>
          </cell>
          <cell r="C3686" t="str">
            <v>UN</v>
          </cell>
          <cell r="D3686">
            <v>111.97</v>
          </cell>
        </row>
        <row r="3687">
          <cell r="A3687">
            <v>6014</v>
          </cell>
          <cell r="B3687" t="str">
            <v>REGISTRO GAVETA COM ACABAMENTO E CANOPLA CROMADOS, SIMPLES, BITOLA 1 1/4"</v>
          </cell>
          <cell r="C3687" t="str">
            <v>UN</v>
          </cell>
          <cell r="D3687">
            <v>107.05</v>
          </cell>
        </row>
        <row r="3688">
          <cell r="A3688">
            <v>6013</v>
          </cell>
          <cell r="B3688" t="str">
            <v>REGISTRO GAVETA COM ACABAMENTO E CANOPLA CROMADOS, SIMPLES, BITOLA 1"</v>
          </cell>
          <cell r="C3688" t="str">
            <v>UN</v>
          </cell>
          <cell r="D3688">
            <v>77</v>
          </cell>
        </row>
        <row r="3689">
          <cell r="A3689">
            <v>6006</v>
          </cell>
          <cell r="B3689" t="str">
            <v>REGISTRO GAVETA COM ACABAMENTO E CANOPLA CROMADOS, SIMPLES, BITOLA 1/2"</v>
          </cell>
          <cell r="C3689" t="str">
            <v>UN</v>
          </cell>
          <cell r="D3689">
            <v>55.76</v>
          </cell>
        </row>
        <row r="3690">
          <cell r="A3690">
            <v>6005</v>
          </cell>
          <cell r="B3690" t="str">
            <v>REGISTRO GAVETA COM ACABAMENTO E CANOPLA CROMADOS, SIMPLES, BITOLA 3/4"</v>
          </cell>
          <cell r="C3690" t="str">
            <v>UN</v>
          </cell>
          <cell r="D3690">
            <v>62.9</v>
          </cell>
        </row>
        <row r="3691">
          <cell r="A3691">
            <v>11756</v>
          </cell>
          <cell r="B3691" t="str">
            <v>REGISTRO OU REGULADOR DE GAS COZINHA, VAZAO DE 2 KG/H, 2,8 KPA</v>
          </cell>
          <cell r="C3691" t="str">
            <v>UN</v>
          </cell>
          <cell r="D3691">
            <v>30.04</v>
          </cell>
        </row>
        <row r="3692">
          <cell r="A3692">
            <v>10904</v>
          </cell>
          <cell r="B3692" t="str">
            <v>REGISTRO OU VALVULA GLOBO ANGULAR EM LATAO, PARA HIDRANTES EM INSTALACAO PREDIAL DE INCENDIO, 45 GRAUS, DIAMETRO DE 2 1/2", COM VOLANTE, CLASSE DE PRESSAO DE ATE 200 PSI</v>
          </cell>
          <cell r="C3692" t="str">
            <v>UN</v>
          </cell>
          <cell r="D3692">
            <v>330</v>
          </cell>
        </row>
        <row r="3693">
          <cell r="A3693">
            <v>11752</v>
          </cell>
          <cell r="B3693" t="str">
            <v>REGISTRO PRESSAO BRUTO EM LATAO FORJADO, BITOLA 1/2"</v>
          </cell>
          <cell r="C3693" t="str">
            <v>UN</v>
          </cell>
          <cell r="D3693">
            <v>17.32</v>
          </cell>
        </row>
        <row r="3694">
          <cell r="A3694">
            <v>11753</v>
          </cell>
          <cell r="B3694" t="str">
            <v>REGISTRO PRESSAO BRUTO EM LATAO FORJADO, BITOLA 3/4"</v>
          </cell>
          <cell r="C3694" t="str">
            <v>UN</v>
          </cell>
          <cell r="D3694">
            <v>20.68</v>
          </cell>
        </row>
        <row r="3695">
          <cell r="A3695">
            <v>6021</v>
          </cell>
          <cell r="B3695" t="str">
            <v>REGISTRO PRESSAO COM ACABAMENTO E CANOPLA CROMADA, SIMPLES, BITOLA 1/2"</v>
          </cell>
          <cell r="C3695" t="str">
            <v>UN</v>
          </cell>
          <cell r="D3695">
            <v>57.39</v>
          </cell>
        </row>
        <row r="3696">
          <cell r="A3696">
            <v>6024</v>
          </cell>
          <cell r="B3696" t="str">
            <v>REGISTRO PRESSAO COM ACABAMENTO E CANOPLA CROMADA, SIMPLES, BITOLA 3/4"</v>
          </cell>
          <cell r="C3696" t="str">
            <v>UN</v>
          </cell>
          <cell r="D3696">
            <v>59.32</v>
          </cell>
        </row>
        <row r="3697">
          <cell r="A3697">
            <v>45394</v>
          </cell>
          <cell r="B3697" t="str">
            <v>REGUA DE ALUMINIO PARA PEDREIRO 2 M X *25,5* MM</v>
          </cell>
          <cell r="C3697" t="str">
            <v>UN</v>
          </cell>
          <cell r="D3697">
            <v>41.12</v>
          </cell>
        </row>
        <row r="3698">
          <cell r="A3698">
            <v>13897</v>
          </cell>
          <cell r="B3698" t="str">
            <v>REGUA VIBRADORA DUPLA PARA CONCRETO A GASOLINA 5,5 HP, PESO DE 60 KG, COMPRIMENTO 4 M</v>
          </cell>
          <cell r="C3698" t="str">
            <v>UN</v>
          </cell>
          <cell r="D3698">
            <v>8550.7900000000009</v>
          </cell>
        </row>
        <row r="3699">
          <cell r="A3699">
            <v>34357</v>
          </cell>
          <cell r="B3699" t="str">
            <v>REJUNTE CIMENTICIO, QUALQUER COR</v>
          </cell>
          <cell r="C3699" t="str">
            <v>KG</v>
          </cell>
          <cell r="D3699">
            <v>4.6900000000000004</v>
          </cell>
        </row>
        <row r="3700">
          <cell r="A3700">
            <v>37329</v>
          </cell>
          <cell r="B3700" t="str">
            <v>REJUNTE EPOXI, QUALQUER COR</v>
          </cell>
          <cell r="C3700" t="str">
            <v>KG</v>
          </cell>
          <cell r="D3700">
            <v>98.93</v>
          </cell>
        </row>
        <row r="3701">
          <cell r="A3701">
            <v>2510</v>
          </cell>
          <cell r="B3701" t="str">
            <v>RELE FOTOELETRICO INTERNO E EXTERNO BIVOLT 1000 W, DE CONECTOR, SEM BASE</v>
          </cell>
          <cell r="C3701" t="str">
            <v>UN</v>
          </cell>
          <cell r="D3701">
            <v>35.270000000000003</v>
          </cell>
        </row>
        <row r="3702">
          <cell r="A3702">
            <v>12359</v>
          </cell>
          <cell r="B3702" t="str">
            <v>RELE TERMICO BIMETAL PARA USO EM MOTORES TRIFASICOS, TENSAO 380 V, POTENCIA ATE 15 CV, CORRENTE NOMINAL MAXIMA 22 A</v>
          </cell>
          <cell r="C3702" t="str">
            <v>UN</v>
          </cell>
          <cell r="D3702">
            <v>142.65</v>
          </cell>
        </row>
        <row r="3703">
          <cell r="A3703">
            <v>7353</v>
          </cell>
          <cell r="B3703" t="str">
            <v>RESINA ACRILICA PREMIUM BASE AGUA - COR BRANCA</v>
          </cell>
          <cell r="C3703" t="str">
            <v>L</v>
          </cell>
          <cell r="D3703">
            <v>37.659999999999997</v>
          </cell>
        </row>
        <row r="3704">
          <cell r="A3704">
            <v>45264</v>
          </cell>
          <cell r="B3704" t="str">
            <v>RESPIRADOR / MASCARA SEMI FACIAL COM UMA VALVULA DE INALACAO E DUAS DE EXALACAO, PROTECAO CONTRA VAPORES ORGANICOS E GASES ACIDOS (1 FILTRO INCLUIDO)</v>
          </cell>
          <cell r="C3704" t="str">
            <v>UN</v>
          </cell>
          <cell r="D3704">
            <v>29.15</v>
          </cell>
        </row>
        <row r="3705">
          <cell r="A3705">
            <v>36144</v>
          </cell>
          <cell r="B3705" t="str">
            <v>RESPIRADOR DESCARTAVEL SEM VALVULA DE EXALACAO, PFF 1</v>
          </cell>
          <cell r="C3705" t="str">
            <v>UN</v>
          </cell>
          <cell r="D3705">
            <v>1.81</v>
          </cell>
        </row>
        <row r="3706">
          <cell r="A3706">
            <v>10518</v>
          </cell>
          <cell r="B3706" t="str">
            <v>RETARDO PARA CORDEL DETONANTE</v>
          </cell>
          <cell r="C3706" t="str">
            <v>UN</v>
          </cell>
          <cell r="D3706">
            <v>116.96</v>
          </cell>
        </row>
        <row r="3707">
          <cell r="A3707">
            <v>36530</v>
          </cell>
          <cell r="B3707" t="str">
            <v>RETROESCAVADEIRA SOBRE RODAS COM CARREGADEIRA, TRACAO 4 X 2, POTENCIA LIQUIDA 79 HP, PESO OPERACIONAL MINIMO DE 6570 KG, CAPACIDADE DA CARREGADEIRA DE 1,00 M3 E DA RETROESCAVADEIRA MINIMA DE 0,20 M3, PROFUNDIDADE DE ESCAVACAO MAXIMA DE 4,37 M</v>
          </cell>
          <cell r="C3707" t="str">
            <v>UN</v>
          </cell>
          <cell r="D3707">
            <v>414878.04</v>
          </cell>
        </row>
        <row r="3708">
          <cell r="A3708">
            <v>6046</v>
          </cell>
          <cell r="B3708" t="str">
            <v>RETROESCAVADEIRA SOBRE RODAS COM CARREGADEIRA, TRACAO 4 X 4, POTENCIA LIQUIDA 72 HP, PESO OPERACIONAL MINIMO DE 7140 KG, CAPACIDADE MINIMA DA CARREGADEIRA DE 0,79 M3 E DA RETROESCAVADEIRA MINIMA DE 0,18 M3, PROFUNDIDADE DE ESCAVACAO MAXIMA DE 4,50 M</v>
          </cell>
          <cell r="C3708" t="str">
            <v>UN</v>
          </cell>
          <cell r="D3708">
            <v>450000</v>
          </cell>
        </row>
        <row r="3709">
          <cell r="A3709">
            <v>36531</v>
          </cell>
          <cell r="B3709" t="str">
            <v>RETROESCAVADEIRA SOBRE RODAS COM CARREGADEIRA, TRACAO 4 X 4, POTENCIA LIQUIDA 88 HP, PESO OPERACIONAL MINIMO DE 6674 KG, CAPACIDADE DA CARREGADEIRA DE 1,00 M3 E DA RETROESCAVADEIRA MINIMA DE 0,26 M3, PROFUNDIDADE DE ESCAVACAO MAXIMA DE 4,37 M</v>
          </cell>
          <cell r="C3709" t="str">
            <v>UN</v>
          </cell>
          <cell r="D3709">
            <v>466463.38</v>
          </cell>
        </row>
        <row r="3710">
          <cell r="A3710">
            <v>34684</v>
          </cell>
          <cell r="B3710" t="str">
            <v>REVESTIMENTO DE PAREDE EM GRANILITE, MARMORITE OU GRANITINA - ESP = 5 MM (INCLUSO EXECUCAO)</v>
          </cell>
          <cell r="C3710" t="str">
            <v>M2</v>
          </cell>
          <cell r="D3710">
            <v>292.10000000000002</v>
          </cell>
        </row>
        <row r="3711">
          <cell r="A3711">
            <v>34683</v>
          </cell>
          <cell r="B3711" t="str">
            <v>REVESTIMENTO DE PAREDE EM GRANILITE, MARMORITE OU GRANITINA COLORIDO - ESP = 5 MM (INCLUSO EXECUCAO)</v>
          </cell>
          <cell r="C3711" t="str">
            <v>M2</v>
          </cell>
          <cell r="D3711">
            <v>182.56</v>
          </cell>
        </row>
        <row r="3712">
          <cell r="A3712">
            <v>44954</v>
          </cell>
          <cell r="B3712" t="str">
            <v>REVESTIMENTO EM CERAMICA ESMALTADA PARA FACHADAS, PECAS NO FORMATO APROX. *5 X 15* CM, FORNECIDAS EM PLACAS COM PECAS UNIDAS EM PONTOS</v>
          </cell>
          <cell r="C3712" t="str">
            <v>M2</v>
          </cell>
          <cell r="D3712">
            <v>86.93</v>
          </cell>
        </row>
        <row r="3713">
          <cell r="A3713">
            <v>44955</v>
          </cell>
          <cell r="B3713" t="str">
            <v>REVESTIMENTO EM CERAMICA ESMALTADA PARA FACHADAS, PECAS NO FORMATO APROX. *7 X 26* CM, FORNECIDAS EM PLACAS COM PECAS UNIDAS EM PONTOS</v>
          </cell>
          <cell r="C3713" t="str">
            <v>M2</v>
          </cell>
          <cell r="D3713">
            <v>127.04</v>
          </cell>
        </row>
        <row r="3714">
          <cell r="A3714">
            <v>10515</v>
          </cell>
          <cell r="B3714" t="str">
            <v>REVESTIMENTO EM CERAMICA ESMALTADA, FORMATO MAIOR A 2025 CM2</v>
          </cell>
          <cell r="C3714" t="str">
            <v>M2</v>
          </cell>
          <cell r="D3714">
            <v>43.15</v>
          </cell>
        </row>
        <row r="3715">
          <cell r="A3715">
            <v>153</v>
          </cell>
          <cell r="B3715" t="str">
            <v>REVESTIMENTO EPOXI DE ALTA RESISTENCIA QUIMICA, ISENTO DE SOLVENTES, BICOMPONENTE</v>
          </cell>
          <cell r="C3715" t="str">
            <v>L</v>
          </cell>
          <cell r="D3715">
            <v>90.64</v>
          </cell>
        </row>
        <row r="3716">
          <cell r="A3716">
            <v>34682</v>
          </cell>
          <cell r="B3716" t="str">
            <v>REVESTIMENTO PARA ESCADA EM GRANILITE, MARMORITE OU GRANITINA ESP = 8 MM (INCLUSO EXECUCAO)</v>
          </cell>
          <cell r="C3716" t="str">
            <v>M2</v>
          </cell>
          <cell r="D3716">
            <v>139.6</v>
          </cell>
        </row>
        <row r="3717">
          <cell r="A3717">
            <v>536</v>
          </cell>
          <cell r="B3717" t="str">
            <v>REVESTIMENTO PARA PAREDE, EM CERAMICA ESMALTADA, FORMATO MENOR OU IGUAL A 2025 CM2</v>
          </cell>
          <cell r="C3717" t="str">
            <v>M2</v>
          </cell>
          <cell r="D3717">
            <v>24.31</v>
          </cell>
        </row>
        <row r="3718">
          <cell r="A3718">
            <v>20205</v>
          </cell>
          <cell r="B3718" t="str">
            <v>RIPA APARELHADA *1,5 X 5* CM, EM MACARANDUBA/MASSARANDUBA, ANGELIM OU EQUIVALENTE DA REGIAO</v>
          </cell>
          <cell r="C3718" t="str">
            <v>M</v>
          </cell>
          <cell r="D3718">
            <v>4.24</v>
          </cell>
        </row>
        <row r="3719">
          <cell r="A3719">
            <v>4412</v>
          </cell>
          <cell r="B3719" t="str">
            <v>RIPA NAO APARELHADA *1 X 3* CM, EM MACARANDUBA/MASSARANDUBA, ANGELIM OU EQUIVALENTE DA REGIAO - BRUTA</v>
          </cell>
          <cell r="C3719" t="str">
            <v>M</v>
          </cell>
          <cell r="D3719">
            <v>2.54</v>
          </cell>
        </row>
        <row r="3720">
          <cell r="A3720">
            <v>4408</v>
          </cell>
          <cell r="B3720" t="str">
            <v>RIPA NAO APARELHADA, *1,5 X 5* CM, EM MACARANDUBA/MASSARANDUBA, ANGELIM OU EQUIVALENTE DA REGIAO - BRUTA</v>
          </cell>
          <cell r="C3720" t="str">
            <v>M</v>
          </cell>
          <cell r="D3720">
            <v>3.17</v>
          </cell>
        </row>
        <row r="3721">
          <cell r="A3721">
            <v>45213</v>
          </cell>
          <cell r="B3721" t="str">
            <v>RISCADOR DE FORMICA COM COMPRIMENTO *16* CM E ALTURA *5* CM</v>
          </cell>
          <cell r="C3721" t="str">
            <v>UN</v>
          </cell>
          <cell r="D3721">
            <v>37.85</v>
          </cell>
        </row>
        <row r="3722">
          <cell r="A3722">
            <v>36250</v>
          </cell>
          <cell r="B3722" t="str">
            <v>RODAFORRO EM PVC, PARA FORRO DE PVC, COMPRIMENTO 6 M</v>
          </cell>
          <cell r="C3722" t="str">
            <v>M</v>
          </cell>
          <cell r="D3722">
            <v>4.63</v>
          </cell>
        </row>
        <row r="3723">
          <cell r="A3723">
            <v>10857</v>
          </cell>
          <cell r="B3723" t="str">
            <v>RODAPE ARDOSIA, CINZA, 10 CM, E= *1CM</v>
          </cell>
          <cell r="C3723" t="str">
            <v>M</v>
          </cell>
          <cell r="D3723">
            <v>17.53</v>
          </cell>
        </row>
        <row r="3724">
          <cell r="A3724">
            <v>4803</v>
          </cell>
          <cell r="B3724" t="str">
            <v>RODAPE DE BORRACHA LISO, H = *70* MM, E = *2* MM, PARA ARGAMASSA, PRETO</v>
          </cell>
          <cell r="C3724" t="str">
            <v>M</v>
          </cell>
          <cell r="D3724">
            <v>31.6</v>
          </cell>
        </row>
        <row r="3725">
          <cell r="A3725">
            <v>6186</v>
          </cell>
          <cell r="B3725" t="str">
            <v>RODAPE DE MADEIRA MACICA CUMARU/IPE CHAMPANHE OU EQUIVALENTE DA REGIAO, *1,5 X 7 CM</v>
          </cell>
          <cell r="C3725" t="str">
            <v>M</v>
          </cell>
          <cell r="D3725">
            <v>27</v>
          </cell>
        </row>
        <row r="3726">
          <cell r="A3726">
            <v>4829</v>
          </cell>
          <cell r="B3726" t="str">
            <v>RODAPE EM MARMORE, POLIDO, BRANCO COMUM, L= *7* CM, E= *2* CM, CORTE RETO</v>
          </cell>
          <cell r="C3726" t="str">
            <v>M</v>
          </cell>
          <cell r="D3726">
            <v>63.61</v>
          </cell>
        </row>
        <row r="3727">
          <cell r="A3727">
            <v>39829</v>
          </cell>
          <cell r="B3727" t="str">
            <v>RODAPE EM POLIESTIRENO, BRANCO, H = *5* CM, E = *1,5* CM</v>
          </cell>
          <cell r="C3727" t="str">
            <v>M</v>
          </cell>
          <cell r="D3727">
            <v>38.22</v>
          </cell>
        </row>
        <row r="3728">
          <cell r="A3728">
            <v>20231</v>
          </cell>
          <cell r="B3728" t="str">
            <v>RODAPE OU RODABANCADA EM GRANITO, POLIDO, TIPO ANDORINHA/ QUARTZ/ CASTELO/ CORUMBA OU OUTROS EQUIVALENTES DA REGIAO, H= 10 CM, E= *2,0* CM</v>
          </cell>
          <cell r="C3728" t="str">
            <v>M</v>
          </cell>
          <cell r="D3728">
            <v>66.98</v>
          </cell>
        </row>
        <row r="3729">
          <cell r="A3729">
            <v>4804</v>
          </cell>
          <cell r="B3729" t="str">
            <v>RODAPE PLANO PARA PISO VINILICO, H = 5 CM</v>
          </cell>
          <cell r="C3729" t="str">
            <v>M</v>
          </cell>
          <cell r="D3729">
            <v>24.26</v>
          </cell>
        </row>
        <row r="3730">
          <cell r="A3730">
            <v>34680</v>
          </cell>
          <cell r="B3730" t="str">
            <v>RODAPE PRE-MOLDADO DE GRANILITE, MARMORITE OU GRANITINA L = 10 CM</v>
          </cell>
          <cell r="C3730" t="str">
            <v>M</v>
          </cell>
          <cell r="D3730">
            <v>42.95</v>
          </cell>
        </row>
        <row r="3731">
          <cell r="A3731">
            <v>11573</v>
          </cell>
          <cell r="B3731" t="str">
            <v>RODIZIO TIPO NAPOLEAO PARA JANELAS DE CORRER, EM ZAMAC, COMPRIMENTO DE APROX 60 CM, COM ROLAMENTO EM ACO</v>
          </cell>
          <cell r="C3731" t="str">
            <v>UN</v>
          </cell>
          <cell r="D3731">
            <v>5.81</v>
          </cell>
        </row>
        <row r="3732">
          <cell r="A3732">
            <v>38401</v>
          </cell>
          <cell r="B3732" t="str">
            <v>RODO PARA CHAO 40 CM, COM BORRACHA DUPLA E CABO</v>
          </cell>
          <cell r="C3732" t="str">
            <v>UN</v>
          </cell>
          <cell r="D3732">
            <v>56.51</v>
          </cell>
        </row>
        <row r="3733">
          <cell r="A3733">
            <v>11575</v>
          </cell>
          <cell r="B3733" t="str">
            <v>ROLDANA CONCAVA DUPLA, 4 RODAS, EM ZAMAC COM CHAPA DE LATAO, ROLAMENTOS EM ACO, PARA PORTAS E JANELAS DE CORRER</v>
          </cell>
          <cell r="C3733" t="str">
            <v>UN</v>
          </cell>
          <cell r="D3733">
            <v>56.02</v>
          </cell>
        </row>
        <row r="3734">
          <cell r="A3734">
            <v>38179</v>
          </cell>
          <cell r="B3734" t="str">
            <v>ROLDANA CONCAVA DUPLA, 4 RODAS, PARA PORTA DE CORRER, EM ZAMAC COM CHAPA DE ACO, ROLAMENTO INTERNO BLINDADO DE ACO REVESTIDO EM NYLON</v>
          </cell>
          <cell r="C3734" t="str">
            <v>UN</v>
          </cell>
          <cell r="D3734">
            <v>46.32</v>
          </cell>
        </row>
        <row r="3735">
          <cell r="A3735">
            <v>20256</v>
          </cell>
          <cell r="B3735" t="str">
            <v>ROLDANA PLASTICA COM PREGO, TAMANHO 30 X 30 MM, PARA INSTALACAO ELETRICA APARENTE</v>
          </cell>
          <cell r="C3735" t="str">
            <v>UN</v>
          </cell>
          <cell r="D3735">
            <v>0.35</v>
          </cell>
        </row>
        <row r="3736">
          <cell r="A3736">
            <v>14511</v>
          </cell>
          <cell r="B3736" t="str">
            <v>ROLO COMPACTADOR DE PNEUS, ESTATICO, PRESSAO VARIAVEL, POTENCIA 110 HP, PESO SEM/COM LASTRO 10,8/27 T, LARGURA DE ROLAGEM 2,30 M</v>
          </cell>
          <cell r="C3736" t="str">
            <v>UN</v>
          </cell>
          <cell r="D3736">
            <v>944749.59</v>
          </cell>
        </row>
        <row r="3737">
          <cell r="A3737">
            <v>10642</v>
          </cell>
          <cell r="B3737" t="str">
            <v>ROLO COMPACTADOR DE PNEUS, ESTATICO, PRESSAO VARIAVEL, POTENCIA 111 HP, PESO SEM/COM LASTRO 9,5/26,0 T, LARGURA DE ROLAGEM 1,90 M</v>
          </cell>
          <cell r="C3737" t="str">
            <v>UN</v>
          </cell>
          <cell r="D3737">
            <v>890000</v>
          </cell>
        </row>
        <row r="3738">
          <cell r="A3738">
            <v>14489</v>
          </cell>
          <cell r="B3738" t="str">
            <v>ROLO COMPACTADOR PE DE CARNEIRO VIBRATORIO, POTENCIA 125 HP, PESO OPERACIONAL SEM/COM LASTRO 11,95/13,30 T, IMPACTO DINAMICO 38,5/22,5 T, LARGURA DE TRABALHO 2,15 M</v>
          </cell>
          <cell r="C3738" t="str">
            <v>UN</v>
          </cell>
          <cell r="D3738">
            <v>789413.44</v>
          </cell>
        </row>
        <row r="3739">
          <cell r="A3739">
            <v>14513</v>
          </cell>
          <cell r="B3739" t="str">
            <v>ROLO COMPACTADOR PE DE CARNEIRO VIBRATORIO, POTENCIA 80 HP, PESO OPERACIONAL SEM/COM LASTRO 7,4/8,8 T, LARGURA DE TRABALHO 1,68 M</v>
          </cell>
          <cell r="C3739" t="str">
            <v>UN</v>
          </cell>
          <cell r="D3739">
            <v>592078.81000000006</v>
          </cell>
        </row>
        <row r="3740">
          <cell r="A3740">
            <v>10646</v>
          </cell>
          <cell r="B3740" t="str">
            <v>ROLO COMPACTADOR VIBRATORIO DE UM CILINDRO, ACO LISO, POTENCIA 80 HP, PESO OPERACIONAL MAXIMO 8,1 T, IMPACTO DINAMICO 16,15/9,5 T, LARGURA TRABALHO 1,68 M</v>
          </cell>
          <cell r="C3740" t="str">
            <v>UN</v>
          </cell>
          <cell r="D3740">
            <v>569472.64</v>
          </cell>
        </row>
        <row r="3741">
          <cell r="A3741">
            <v>6070</v>
          </cell>
          <cell r="B3741" t="str">
            <v>ROLO COMPACTADOR VIBRATORIO PE DE CARNEIRO, COM CONTROLE REMOTO POR RADIO, POTENCIA 12,5 KW, PESO OPERACIONAL DE 1,675 T, LARGURA DE TRABALHO 0,85 M</v>
          </cell>
          <cell r="C3741" t="str">
            <v>UN</v>
          </cell>
          <cell r="D3741">
            <v>778114.27</v>
          </cell>
        </row>
        <row r="3742">
          <cell r="A3742">
            <v>6069</v>
          </cell>
          <cell r="B3742" t="str">
            <v>ROLO COMPACTADOR VIBRATORIO REBOCAVEL, CILINDRO DE ACO LISO, POTENCIA DE TRACAO DE 65 CV, PESO DE 4,7 T, IMPACTO DINAMICO TOTAL DE 18,3 T, LARGURA DO ROLO 1,67 M</v>
          </cell>
          <cell r="C3742" t="str">
            <v>UN</v>
          </cell>
          <cell r="D3742">
            <v>171897.18</v>
          </cell>
        </row>
        <row r="3743">
          <cell r="A3743">
            <v>14626</v>
          </cell>
          <cell r="B3743" t="str">
            <v>ROLO COMPACTADOR VIBRATORIO TANDEM, ACO LISO, POTENCIA 125 HP, PESO SEM/COM LASTRO 10,20/11,65 T, LARGURA DE TRABALHO 1,73 M</v>
          </cell>
          <cell r="C3743" t="str">
            <v>UN</v>
          </cell>
          <cell r="D3743">
            <v>851857.18</v>
          </cell>
        </row>
        <row r="3744">
          <cell r="A3744">
            <v>6067</v>
          </cell>
          <cell r="B3744" t="str">
            <v>ROLO COMPACTADOR VIBRATORIO TANDEM, ACO LISO, POTENCIA 58 CV, PESO SEM/COM LASTRO 6,5/9,4 T, LARGURA DE TRABALHO 1,20 M</v>
          </cell>
          <cell r="C3744" t="str">
            <v>UN</v>
          </cell>
          <cell r="D3744">
            <v>699285.72</v>
          </cell>
        </row>
        <row r="3745">
          <cell r="A3745">
            <v>38393</v>
          </cell>
          <cell r="B3745" t="str">
            <v>ROLO DE ESPUMA POLIESTER, 23 CM X 68 MM (COMPRIMENTO X DIAMETRO), SEM CABO</v>
          </cell>
          <cell r="C3745" t="str">
            <v>UN</v>
          </cell>
          <cell r="D3745">
            <v>19.850000000000001</v>
          </cell>
        </row>
        <row r="3746">
          <cell r="A3746">
            <v>45233</v>
          </cell>
          <cell r="B3746" t="str">
            <v>ROLO DE ESPUMA POLIESTER, 9 CM X 10 MM, COM CABO</v>
          </cell>
          <cell r="C3746" t="str">
            <v>UN</v>
          </cell>
          <cell r="D3746">
            <v>8.51</v>
          </cell>
        </row>
        <row r="3747">
          <cell r="A3747">
            <v>38390</v>
          </cell>
          <cell r="B3747" t="str">
            <v>ROLO DE LA DE CARNEIRO 25 MM X 23 CM (ALTURA DA LA X COMPRIMENTO), SEM CABO</v>
          </cell>
          <cell r="C3747" t="str">
            <v>UN</v>
          </cell>
          <cell r="D3747">
            <v>48.77</v>
          </cell>
        </row>
        <row r="3748">
          <cell r="A3748">
            <v>11578</v>
          </cell>
          <cell r="B3748" t="str">
            <v>ROSETA QUADRADA, SEM FUROS, EM ACO INOX POLIDO, LARGURA APROXIMADA DE 50 MM, PARA FECHADURA DE PORTA - PARAFUSOS INCLUIDOS</v>
          </cell>
          <cell r="C3748" t="str">
            <v>UN</v>
          </cell>
          <cell r="D3748">
            <v>12.09</v>
          </cell>
        </row>
        <row r="3749">
          <cell r="A3749">
            <v>11577</v>
          </cell>
          <cell r="B3749" t="str">
            <v>ROSETA REDONDA DE SOBREPOR, SEM FUROS, EM ACO INOX POLIDO, DIAMETRO APROXIMADO DE 50 MM, PARA FECHADURA DE PORTA - PARAFUSOS INCLUIDOS</v>
          </cell>
          <cell r="C3749" t="str">
            <v>UN</v>
          </cell>
          <cell r="D3749">
            <v>11.54</v>
          </cell>
        </row>
        <row r="3750">
          <cell r="A3750">
            <v>42432</v>
          </cell>
          <cell r="B3750" t="str">
            <v>ROTACAO DIAGONAL DUPLA, APARELHO TRIPLO, EM TUBO DE ACO CARBONO, PINTURA NO PROCESSO ELETROSTATICO - EQUIPAMENTO DE GINASTICA PARA ACADEMIA AO AR LIVRE / ACADEMIA DA TERCEIRA IDADE - ATI</v>
          </cell>
          <cell r="C3750" t="str">
            <v>UN</v>
          </cell>
          <cell r="D3750">
            <v>2424.64</v>
          </cell>
        </row>
        <row r="3751">
          <cell r="A3751">
            <v>42437</v>
          </cell>
          <cell r="B3751" t="str">
            <v>ROTACAO VERTICAL DUPLO, EM TUBO DE ACO CARBONO, PINTURA NO PROCESSO ELETROSTATICO - EQUIPAMENTO DE GINASTICA PARA ACADEMIA AO AR LIVRE / ACADEMIA DA TERCEIRA IDADE - ATI</v>
          </cell>
          <cell r="C3751" t="str">
            <v>UN</v>
          </cell>
          <cell r="D3751">
            <v>1843.37</v>
          </cell>
        </row>
        <row r="3752">
          <cell r="A3752">
            <v>1116</v>
          </cell>
          <cell r="B3752" t="str">
            <v>RUFO EXTERNO DE CHAPA DE ACO GALVANIZADA NUM 26, CORTE 25 CM</v>
          </cell>
          <cell r="C3752" t="str">
            <v>M</v>
          </cell>
          <cell r="D3752">
            <v>17.36</v>
          </cell>
        </row>
        <row r="3753">
          <cell r="A3753">
            <v>1115</v>
          </cell>
          <cell r="B3753" t="str">
            <v>RUFO EXTERNO DE CHAPA DE ACO GALVANIZADA NUM 26, CORTE 28 CM</v>
          </cell>
          <cell r="C3753" t="str">
            <v>M</v>
          </cell>
          <cell r="D3753">
            <v>20.8</v>
          </cell>
        </row>
        <row r="3754">
          <cell r="A3754">
            <v>1113</v>
          </cell>
          <cell r="B3754" t="str">
            <v>RUFO EXTERNO/INTERNO DE CHAPA DE ACO GALVANIZADA NUM 26, CORTE 33 CM</v>
          </cell>
          <cell r="C3754" t="str">
            <v>M</v>
          </cell>
          <cell r="D3754">
            <v>24.32</v>
          </cell>
        </row>
        <row r="3755">
          <cell r="A3755">
            <v>1114</v>
          </cell>
          <cell r="B3755" t="str">
            <v>RUFO INTERNO DE CHAPA DE ACO GALVANIZADA NUM 26, CORTE 50 CM</v>
          </cell>
          <cell r="C3755" t="str">
            <v>M</v>
          </cell>
          <cell r="D3755">
            <v>28.97</v>
          </cell>
        </row>
        <row r="3756">
          <cell r="A3756">
            <v>40873</v>
          </cell>
          <cell r="B3756" t="str">
            <v>RUFO INTERNO/EXTERNO DE CHAPA DE ACO GALVANIZADA NUM 24, CORTE 25 CM</v>
          </cell>
          <cell r="C3756" t="str">
            <v>M</v>
          </cell>
          <cell r="D3756">
            <v>22.67</v>
          </cell>
        </row>
        <row r="3757">
          <cell r="A3757">
            <v>20214</v>
          </cell>
          <cell r="B3757" t="str">
            <v>RUFO PARA TELHA ESTRUTURAL DE FIBROCIMENTO 1 ABA (SEM AMIANTO)</v>
          </cell>
          <cell r="C3757" t="str">
            <v>UN</v>
          </cell>
          <cell r="D3757">
            <v>50.25</v>
          </cell>
        </row>
        <row r="3758">
          <cell r="A3758">
            <v>7237</v>
          </cell>
          <cell r="B3758" t="str">
            <v>RUFO PARA TELHA ONDULADA DE FIBROCIMENTO, E = 6 MM, ABA *260* MM, COMPRIMENTO 1100 MM (SEM AMIANTO)</v>
          </cell>
          <cell r="C3758" t="str">
            <v>UN</v>
          </cell>
          <cell r="D3758">
            <v>49.19</v>
          </cell>
        </row>
        <row r="3759">
          <cell r="A3759">
            <v>11757</v>
          </cell>
          <cell r="B3759" t="str">
            <v>SABONETEIRA DE PAREDE EM METAL CROMADO</v>
          </cell>
          <cell r="C3759" t="str">
            <v>UN</v>
          </cell>
          <cell r="D3759">
            <v>46</v>
          </cell>
        </row>
        <row r="3760">
          <cell r="A3760">
            <v>11758</v>
          </cell>
          <cell r="B3760" t="str">
            <v>SABONETEIRA PLASTICA TIPO DISPENSER PARA SABONETE LIQUIDO COM RESERVATORIO 800 A 1500 ML</v>
          </cell>
          <cell r="C3760" t="str">
            <v>UN</v>
          </cell>
          <cell r="D3760">
            <v>57.76</v>
          </cell>
        </row>
        <row r="3761">
          <cell r="A3761">
            <v>37526</v>
          </cell>
          <cell r="B3761" t="str">
            <v>SACO DE RAFIA PARA ENTULHO, NOVO, LISO (SEM CLICHE), *60 X 90* CM</v>
          </cell>
          <cell r="C3761" t="str">
            <v>UN</v>
          </cell>
          <cell r="D3761">
            <v>5.89</v>
          </cell>
        </row>
        <row r="3762">
          <cell r="A3762">
            <v>6076</v>
          </cell>
          <cell r="B3762" t="str">
            <v>SAIBRO PARA ARGAMASSA (COLETADO NO COMERCIO)</v>
          </cell>
          <cell r="C3762" t="str">
            <v>M3</v>
          </cell>
          <cell r="D3762">
            <v>69</v>
          </cell>
        </row>
        <row r="3763">
          <cell r="A3763">
            <v>13109</v>
          </cell>
          <cell r="B3763" t="str">
            <v>SAPATA DE PVC ADITIVADO NERVURADO D = 6 POLEGADAS</v>
          </cell>
          <cell r="C3763" t="str">
            <v>UN</v>
          </cell>
          <cell r="D3763">
            <v>270.93</v>
          </cell>
        </row>
        <row r="3764">
          <cell r="A3764">
            <v>13110</v>
          </cell>
          <cell r="B3764" t="str">
            <v>SAPATA DE PVC ADITIVADO NERVURADO D = 8 POLEGADAS</v>
          </cell>
          <cell r="C3764" t="str">
            <v>UN</v>
          </cell>
          <cell r="D3764">
            <v>356.56</v>
          </cell>
        </row>
        <row r="3765">
          <cell r="A3765">
            <v>7581</v>
          </cell>
          <cell r="B3765" t="str">
            <v>SAPATILHA EM ACO GALVANIZADO PARA CABOS COM DIAMETRO NOMINAL ATE 5/8"</v>
          </cell>
          <cell r="C3765" t="str">
            <v>UN</v>
          </cell>
          <cell r="D3765">
            <v>3.44</v>
          </cell>
        </row>
        <row r="3766">
          <cell r="A3766">
            <v>4509</v>
          </cell>
          <cell r="B3766" t="str">
            <v>SARRAFO *2,5 X 10* CM EM PINUS, MISTA OU EQUIVALENTE DA REGIAO - BRUTA</v>
          </cell>
          <cell r="C3766" t="str">
            <v>M</v>
          </cell>
          <cell r="D3766">
            <v>4.13</v>
          </cell>
        </row>
        <row r="3767">
          <cell r="A3767">
            <v>4512</v>
          </cell>
          <cell r="B3767" t="str">
            <v>SARRAFO *2,5 X 5* CM EM PINUS, MISTA OU EQUIVALENTE DA REGIAO - BRUTA</v>
          </cell>
          <cell r="C3767" t="str">
            <v>M</v>
          </cell>
          <cell r="D3767">
            <v>1.97</v>
          </cell>
        </row>
        <row r="3768">
          <cell r="A3768">
            <v>4517</v>
          </cell>
          <cell r="B3768" t="str">
            <v>SARRAFO *2,5 X 7,5* CM EM PINUS, MISTA OU EQUIVALENTE DA REGIAO - BRUTA</v>
          </cell>
          <cell r="C3768" t="str">
            <v>M</v>
          </cell>
          <cell r="D3768">
            <v>2.85</v>
          </cell>
        </row>
        <row r="3769">
          <cell r="A3769">
            <v>20206</v>
          </cell>
          <cell r="B3769" t="str">
            <v>SARRAFO APARELHADO *2 X 10* CM, EM MACARANDUBA/MASSARANDUBA, ANGELIM OU EQUIVALENTE DA REGIAO</v>
          </cell>
          <cell r="C3769" t="str">
            <v>M</v>
          </cell>
          <cell r="D3769">
            <v>11.45</v>
          </cell>
        </row>
        <row r="3770">
          <cell r="A3770">
            <v>4460</v>
          </cell>
          <cell r="B3770" t="str">
            <v>SARRAFO NAO APARELHADO *2,5 X 10* CM, EM MACARANDUBA/MASSARANDUBA, ANGELIM OU EQUIVALENTE DA REGIAO - BRUTA</v>
          </cell>
          <cell r="C3770" t="str">
            <v>M</v>
          </cell>
          <cell r="D3770">
            <v>11.76</v>
          </cell>
        </row>
        <row r="3771">
          <cell r="A3771">
            <v>4415</v>
          </cell>
          <cell r="B3771" t="str">
            <v>SARRAFO NAO APARELHADO *2,5 X 5* CM, EM MACARANDUBA/MASSARANDUBA, ANGELIM, PEROBA-ROSA OU EQUIVALENTE DA REGIAO - BRUTA</v>
          </cell>
          <cell r="C3771" t="str">
            <v>M</v>
          </cell>
          <cell r="D3771">
            <v>6.3</v>
          </cell>
        </row>
        <row r="3772">
          <cell r="A3772">
            <v>4417</v>
          </cell>
          <cell r="B3772" t="str">
            <v>SARRAFO NAO APARELHADO *2,5 X 7* CM, EM MACARANDUBA/MASSARANDUBA, ANGELIM, PEROBA-ROSA OU EQUIVALENTE DA REGIAO - BRUTA</v>
          </cell>
          <cell r="C3772" t="str">
            <v>M</v>
          </cell>
          <cell r="D3772">
            <v>9.06</v>
          </cell>
        </row>
        <row r="3773">
          <cell r="A3773">
            <v>37373</v>
          </cell>
          <cell r="B3773" t="str">
            <v>SEGURO - HORISTA (COLETADO CAIXA - ENCARGOS COMPLEMENTARES)</v>
          </cell>
          <cell r="C3773" t="str">
            <v>H</v>
          </cell>
          <cell r="D3773">
            <v>0.08</v>
          </cell>
        </row>
        <row r="3774">
          <cell r="A3774">
            <v>40864</v>
          </cell>
          <cell r="B3774" t="str">
            <v>SEGURO - MENSALISTA (COLETADO CAIXA - ENCARGOS COMPLEMENTARES)</v>
          </cell>
          <cell r="C3774" t="str">
            <v>MES</v>
          </cell>
          <cell r="D3774">
            <v>15.46</v>
          </cell>
        </row>
        <row r="3775">
          <cell r="A3775">
            <v>4734</v>
          </cell>
          <cell r="B3775" t="str">
            <v>SEIXO ROLADO PARA APLICACAO EM CONCRETO (POSTO PEDREIRA/FORNECEDOR, SEM FRETE)</v>
          </cell>
          <cell r="C3775" t="str">
            <v>M3</v>
          </cell>
          <cell r="D3775">
            <v>255.68</v>
          </cell>
        </row>
        <row r="3776">
          <cell r="A3776">
            <v>6085</v>
          </cell>
          <cell r="B3776" t="str">
            <v>SELADOR ACRILICO OPACO PREMIUM INTERIOR/EXTERIOR</v>
          </cell>
          <cell r="C3776" t="str">
            <v>L</v>
          </cell>
          <cell r="D3776">
            <v>12.51</v>
          </cell>
        </row>
        <row r="3777">
          <cell r="A3777">
            <v>38396</v>
          </cell>
          <cell r="B3777" t="str">
            <v>SELADOR HORIZONTAL PARA FITA DE ACO 1" (25 MM)</v>
          </cell>
          <cell r="C3777" t="str">
            <v>UN</v>
          </cell>
          <cell r="D3777">
            <v>927.93</v>
          </cell>
        </row>
        <row r="3778">
          <cell r="A3778">
            <v>11622</v>
          </cell>
          <cell r="B3778" t="str">
            <v>SELANTE A BASE DE ALCATRAO E POLIURETANO PARA JUNTAS HORIZONTAIS</v>
          </cell>
          <cell r="C3778" t="str">
            <v>KG</v>
          </cell>
          <cell r="D3778">
            <v>68.3</v>
          </cell>
        </row>
        <row r="3779">
          <cell r="A3779">
            <v>43143</v>
          </cell>
          <cell r="B3779" t="str">
            <v>SELANTE ACRILICO PARA TRATAMENTO / ACABAMENTO SUPERFICIAL DE CONCRETO ESTAMPADO, APARENTE, PEDRAS E OUTROS</v>
          </cell>
          <cell r="C3779" t="str">
            <v>L</v>
          </cell>
          <cell r="D3779">
            <v>25.79</v>
          </cell>
        </row>
        <row r="3780">
          <cell r="A3780">
            <v>7317</v>
          </cell>
          <cell r="B3780" t="str">
            <v>SELANTE DE BASE ASFALTICA PARA VEDACAO</v>
          </cell>
          <cell r="C3780" t="str">
            <v>KG</v>
          </cell>
          <cell r="D3780">
            <v>37.450000000000003</v>
          </cell>
        </row>
        <row r="3781">
          <cell r="A3781">
            <v>142</v>
          </cell>
          <cell r="B3781" t="str">
            <v>SELANTE ELASTICO MONOCOMPONENTE A BASE DE POLIURETANO (PU) PARA JUNTAS DIVERSAS</v>
          </cell>
          <cell r="C3781" t="str">
            <v>310ML</v>
          </cell>
          <cell r="D3781">
            <v>32.229999999999997</v>
          </cell>
        </row>
        <row r="3782">
          <cell r="A3782">
            <v>43142</v>
          </cell>
          <cell r="B3782" t="str">
            <v>SELANTE MONOCOMPONENTE A BASE DE SILICONE DE BAIXO MODULO, PARA JUNTAS DE PAVIMENTACAO</v>
          </cell>
          <cell r="C3782" t="str">
            <v>L</v>
          </cell>
          <cell r="D3782">
            <v>146.38999999999999</v>
          </cell>
        </row>
        <row r="3783">
          <cell r="A3783">
            <v>38123</v>
          </cell>
          <cell r="B3783" t="str">
            <v>SELANTE TIPO VEDA CALHA PARA METAL E FIBROCIMENTO</v>
          </cell>
          <cell r="C3783" t="str">
            <v>KG</v>
          </cell>
          <cell r="D3783">
            <v>79.09</v>
          </cell>
        </row>
        <row r="3784">
          <cell r="A3784">
            <v>42699</v>
          </cell>
          <cell r="B3784" t="str">
            <v>SELIM PVC, COM TRAVA, JE, 90 GRAUS, DN 125 X 100 MM OU 150 X 100 MM, PARA REDE COLETORA ESGOTO</v>
          </cell>
          <cell r="C3784" t="str">
            <v>UN</v>
          </cell>
          <cell r="D3784">
            <v>36.85</v>
          </cell>
        </row>
        <row r="3785">
          <cell r="A3785">
            <v>37743</v>
          </cell>
          <cell r="B3785" t="str">
            <v>SEMIRREBOQUE COM DOIS EIXOS EM TANDEM TIPO BASCULANTE COM CACAMBA METALICA 14 M3 (INCLUI MONTAGEM, NAO INCLUI CAVALO MECANICO)</v>
          </cell>
          <cell r="C3785" t="str">
            <v>UN</v>
          </cell>
          <cell r="D3785">
            <v>236779.76</v>
          </cell>
        </row>
        <row r="3786">
          <cell r="A3786">
            <v>37744</v>
          </cell>
          <cell r="B3786" t="str">
            <v>SEMIRREBOQUE COM TRES EIXOS EM TANDEM TIPO BASCULANTE COM CACAMBA METALICA 18 M3 (INCLUI MONTAGEM, NAO INCLUI CAVALO MECANICO)</v>
          </cell>
          <cell r="C3786" t="str">
            <v>UN</v>
          </cell>
          <cell r="D3786">
            <v>278408.45</v>
          </cell>
        </row>
        <row r="3787">
          <cell r="A3787">
            <v>37741</v>
          </cell>
          <cell r="B3787" t="str">
            <v>SEMIRREBOQUE COM TRES EIXOS, PARA TRANSPORTE DE CARGA SECA, DIMENSOES APROXIMADAS 2,60 X 12,50 X 0,50 M (NAO INCLUI CAVALO MECANICO)</v>
          </cell>
          <cell r="C3787" t="str">
            <v>UN</v>
          </cell>
          <cell r="D3787">
            <v>215302.53</v>
          </cell>
        </row>
        <row r="3788">
          <cell r="A3788">
            <v>39396</v>
          </cell>
          <cell r="B3788" t="str">
            <v>SENSOR DE PRESENCA BIVOLT COM FOTOCELULA PARA QUALQUER TIPO DE LAMPADA, POTENCIA MAXIMA *1000* W, USO EXTERNO</v>
          </cell>
          <cell r="C3788" t="str">
            <v>UN</v>
          </cell>
          <cell r="D3788">
            <v>69.069999999999993</v>
          </cell>
        </row>
        <row r="3789">
          <cell r="A3789">
            <v>39392</v>
          </cell>
          <cell r="B3789" t="str">
            <v>SENSOR DE PRESENCA BIVOLT DE PAREDE COM FOTOCELULA PARA QUALQUER TIPO DE LAMPADA POTENCIA MAXIMA *1000* W, USO INTERNO</v>
          </cell>
          <cell r="C3789" t="str">
            <v>UN</v>
          </cell>
          <cell r="D3789">
            <v>77.91</v>
          </cell>
        </row>
        <row r="3790">
          <cell r="A3790">
            <v>39393</v>
          </cell>
          <cell r="B3790" t="str">
            <v>SENSOR DE PRESENCA BIVOLT DE PAREDE SEM FOTOCELULA PARA QUALQUER TIPO DE LAMPADA POTENCIA MAXIMA *1000* W, USO INTERNO</v>
          </cell>
          <cell r="C3790" t="str">
            <v>UN</v>
          </cell>
          <cell r="D3790">
            <v>48.18</v>
          </cell>
        </row>
        <row r="3791">
          <cell r="A3791">
            <v>39394</v>
          </cell>
          <cell r="B3791" t="str">
            <v>SENSOR DE PRESENCA BIVOLT DE TETO COM FOTOCELULA PARA QUALQUER TIPO DE LAMPADA POTENCIA MAXIMA *1000* W, USO INTERNO</v>
          </cell>
          <cell r="C3791" t="str">
            <v>UN</v>
          </cell>
          <cell r="D3791">
            <v>54.23</v>
          </cell>
        </row>
        <row r="3792">
          <cell r="A3792">
            <v>39395</v>
          </cell>
          <cell r="B3792" t="str">
            <v>SENSOR DE PRESENCA BIVOLT DE TETO SEM FOTOCELULA PARA QUALQUER TIPO DE LAMPADA POTENCIA MAXIMA *900* W, USO INTERNO</v>
          </cell>
          <cell r="C3792" t="str">
            <v>UN</v>
          </cell>
          <cell r="D3792">
            <v>50.43</v>
          </cell>
        </row>
        <row r="3793">
          <cell r="A3793">
            <v>14618</v>
          </cell>
          <cell r="B3793" t="str">
            <v>SERRA CIRCULAR DE BANCADA COM MOTOR ELETRICO, POTENCIA DE *1600* W, PARA DISCO DE DIAMETRO DE 10" (250 MM)</v>
          </cell>
          <cell r="C3793" t="str">
            <v>UN</v>
          </cell>
          <cell r="D3793">
            <v>1252.51</v>
          </cell>
        </row>
        <row r="3794">
          <cell r="A3794">
            <v>6110</v>
          </cell>
          <cell r="B3794" t="str">
            <v>SERRALHEIRO (HORISTA)</v>
          </cell>
          <cell r="C3794" t="str">
            <v>H</v>
          </cell>
          <cell r="D3794">
            <v>26.78</v>
          </cell>
        </row>
        <row r="3795">
          <cell r="A3795">
            <v>40910</v>
          </cell>
          <cell r="B3795" t="str">
            <v>SERRALHEIRO (MENSALISTA)</v>
          </cell>
          <cell r="C3795" t="str">
            <v>MES</v>
          </cell>
          <cell r="D3795">
            <v>4693.21</v>
          </cell>
        </row>
        <row r="3796">
          <cell r="A3796">
            <v>45255</v>
          </cell>
          <cell r="B3796" t="str">
            <v>SERROTE PROFISSIONAL EM ACO TEMPERADO 20", CABO DE MADEIRA</v>
          </cell>
          <cell r="C3796" t="str">
            <v>UN</v>
          </cell>
          <cell r="D3796">
            <v>43.12</v>
          </cell>
        </row>
        <row r="3797">
          <cell r="A3797">
            <v>6111</v>
          </cell>
          <cell r="B3797" t="str">
            <v>SERVENTE DE OBRAS (HORISTA)</v>
          </cell>
          <cell r="C3797" t="str">
            <v>H</v>
          </cell>
          <cell r="D3797">
            <v>21.54</v>
          </cell>
        </row>
        <row r="3798">
          <cell r="A3798">
            <v>41084</v>
          </cell>
          <cell r="B3798" t="str">
            <v>SERVENTE DE OBRAS (MENSALISTA)</v>
          </cell>
          <cell r="C3798" t="str">
            <v>MES</v>
          </cell>
          <cell r="D3798">
            <v>3773.88</v>
          </cell>
        </row>
        <row r="3799">
          <cell r="A3799">
            <v>44535</v>
          </cell>
          <cell r="B3799" t="str">
            <v>SERVICO DE BOMBEAMENTO DE CONCRETO COM CONSUMO MINIMO DE 40 M3, (DISPONIBILIZACAO DE BOMBA), SEM O LANCAMENTO</v>
          </cell>
          <cell r="C3799" t="str">
            <v>M3</v>
          </cell>
          <cell r="D3799">
            <v>44.44</v>
          </cell>
        </row>
        <row r="3800">
          <cell r="A3800">
            <v>44945</v>
          </cell>
          <cell r="B3800" t="str">
            <v>SIFAO / TUBO SINFONADO EXTENSIVEL/SANFONADO, UNIVERSAL/ SIMPLES, ENTRE *50 A 70* CM, DE PLASTICO BRANCO</v>
          </cell>
          <cell r="C3800" t="str">
            <v>UN</v>
          </cell>
          <cell r="D3800">
            <v>10.9</v>
          </cell>
        </row>
        <row r="3801">
          <cell r="A3801">
            <v>38637</v>
          </cell>
          <cell r="B3801" t="str">
            <v>SIFAO EM METAL CROMADO PARA PIA AMERICANA, 1.1/2 X 1.1/2"</v>
          </cell>
          <cell r="C3801" t="str">
            <v>UN</v>
          </cell>
          <cell r="D3801">
            <v>226.1</v>
          </cell>
        </row>
        <row r="3802">
          <cell r="A3802">
            <v>6150</v>
          </cell>
          <cell r="B3802" t="str">
            <v>SIFAO EM METAL CROMADO PARA PIA AMERICANA, 1.1/2 X 2"</v>
          </cell>
          <cell r="C3802" t="str">
            <v>UN</v>
          </cell>
          <cell r="D3802">
            <v>228.86</v>
          </cell>
        </row>
        <row r="3803">
          <cell r="A3803">
            <v>6136</v>
          </cell>
          <cell r="B3803" t="str">
            <v>SIFAO EM METAL CROMADO PARA PIA OU LAVATORIO, 1 X 1.1/2"</v>
          </cell>
          <cell r="C3803" t="str">
            <v>UN</v>
          </cell>
          <cell r="D3803">
            <v>179.9</v>
          </cell>
        </row>
        <row r="3804">
          <cell r="A3804">
            <v>38638</v>
          </cell>
          <cell r="B3804" t="str">
            <v>SIFAO EM METAL CROMADO PARA TANQUE, 1.1/4 X 1.1/2"</v>
          </cell>
          <cell r="C3804" t="str">
            <v>UN</v>
          </cell>
          <cell r="D3804">
            <v>190.52</v>
          </cell>
        </row>
        <row r="3805">
          <cell r="A3805">
            <v>20262</v>
          </cell>
          <cell r="B3805" t="str">
            <v>SIFAO PLASTICO EXTENSIVEL UNIVERSAL, TIPO COPO</v>
          </cell>
          <cell r="C3805" t="str">
            <v>UN</v>
          </cell>
          <cell r="D3805">
            <v>19.96</v>
          </cell>
        </row>
        <row r="3806">
          <cell r="A3806">
            <v>6145</v>
          </cell>
          <cell r="B3806" t="str">
            <v>SIFAO PLASTICO TIPO COPO PARA PIA AMERICANA 1.1/2 X 1.1/2"</v>
          </cell>
          <cell r="C3806" t="str">
            <v>UN</v>
          </cell>
          <cell r="D3806">
            <v>22.05</v>
          </cell>
        </row>
        <row r="3807">
          <cell r="A3807">
            <v>6149</v>
          </cell>
          <cell r="B3807" t="str">
            <v>SIFAO PLASTICO TIPO COPO PARA PIA OU LAVATORIO, 1 X 1.1/2"</v>
          </cell>
          <cell r="C3807" t="str">
            <v>UN</v>
          </cell>
          <cell r="D3807">
            <v>14.58</v>
          </cell>
        </row>
        <row r="3808">
          <cell r="A3808">
            <v>6146</v>
          </cell>
          <cell r="B3808" t="str">
            <v>SIFAO PLASTICO TIPO COPO PARA TANQUE, 1.1/4 X 1.1/2"</v>
          </cell>
          <cell r="C3808" t="str">
            <v>UN</v>
          </cell>
          <cell r="D3808">
            <v>20.95</v>
          </cell>
        </row>
        <row r="3809">
          <cell r="A3809">
            <v>44536</v>
          </cell>
          <cell r="B3809" t="str">
            <v>SILICA ATIVA PARA ADICAO EM CONCRETO E ARGAMASSA</v>
          </cell>
          <cell r="C3809" t="str">
            <v>KG</v>
          </cell>
          <cell r="D3809">
            <v>2.71</v>
          </cell>
        </row>
        <row r="3810">
          <cell r="A3810">
            <v>39961</v>
          </cell>
          <cell r="B3810" t="str">
            <v>SILICONE ACETICO USO GERAL INCOLOR 280 G</v>
          </cell>
          <cell r="C3810" t="str">
            <v>UN</v>
          </cell>
          <cell r="D3810">
            <v>21.29</v>
          </cell>
        </row>
        <row r="3811">
          <cell r="A3811">
            <v>42433</v>
          </cell>
          <cell r="B3811" t="str">
            <v>SIMULADOR DE CAMINHADA TRIPLO, EM TUBO DE ACO CARBONO, PINTURA NO PROCESSO ELETROSTATICO - EQUIPAMENTO DE GINASTICA PARA ACADEMIA AO AR LIVRE / ACADEMIA DA TERCEIRA IDADE - ATI</v>
          </cell>
          <cell r="C3811" t="str">
            <v>UN</v>
          </cell>
          <cell r="D3811">
            <v>4789.18</v>
          </cell>
        </row>
        <row r="3812">
          <cell r="A3812">
            <v>42434</v>
          </cell>
          <cell r="B3812" t="str">
            <v>SIMULADOR DE CAVALGADA TRIPLO, EM TUBO DE ACO CARBONO, PINTURA NO PROCESSO ELETROSTATICO - EQUIPAMENTO DE GINASTICA PARA ACADEMIA AO AR LIVRE / ACADEMIA DA TERCEIRA IDADE - ATI</v>
          </cell>
          <cell r="C3812" t="str">
            <v>UN</v>
          </cell>
          <cell r="D3812">
            <v>5175.3999999999996</v>
          </cell>
        </row>
        <row r="3813">
          <cell r="A3813">
            <v>42435</v>
          </cell>
          <cell r="B3813" t="str">
            <v>SIMULADOR DE REMO INDIVIDUAL, EM TUBO DE ACO CARBONO, PINTURA NO PROCESSO ELETROSTATICO - EQUIPAMENTO DE GINASTICA PARA ACADEMIA AO AR LIVRE / ACADEMIA DA TERCEIRA IDADE - ATI</v>
          </cell>
          <cell r="C3813" t="str">
            <v>UN</v>
          </cell>
          <cell r="D3813">
            <v>2580.7800000000002</v>
          </cell>
        </row>
        <row r="3814">
          <cell r="A3814">
            <v>38061</v>
          </cell>
          <cell r="B3814" t="str">
            <v>SINALIZADOR NOTURNO SIMPLES PARA PARA-RAIOS, SEM RELE FOTOELETRICO</v>
          </cell>
          <cell r="C3814" t="str">
            <v>UN</v>
          </cell>
          <cell r="D3814">
            <v>46.66</v>
          </cell>
        </row>
        <row r="3815">
          <cell r="A3815">
            <v>20250</v>
          </cell>
          <cell r="B3815" t="str">
            <v>SISAL EM FIBRA / ESTOPA SISAL PARA GESSO</v>
          </cell>
          <cell r="C3815" t="str">
            <v>KG</v>
          </cell>
          <cell r="D3815">
            <v>26.55</v>
          </cell>
        </row>
        <row r="3816">
          <cell r="A3816">
            <v>13388</v>
          </cell>
          <cell r="B3816" t="str">
            <v>SOLDA EM BARRA DE ESTANHO-CHUMBO 50/50</v>
          </cell>
          <cell r="C3816" t="str">
            <v>KG</v>
          </cell>
          <cell r="D3816">
            <v>252.27</v>
          </cell>
        </row>
        <row r="3817">
          <cell r="A3817">
            <v>39914</v>
          </cell>
          <cell r="B3817" t="str">
            <v>SOLDA EM VARETA FOSCOPER, D = *2,5* MM X COMPRIMENTO 500 MM</v>
          </cell>
          <cell r="C3817" t="str">
            <v>KG</v>
          </cell>
          <cell r="D3817">
            <v>267.45</v>
          </cell>
        </row>
        <row r="3818">
          <cell r="A3818">
            <v>12732</v>
          </cell>
          <cell r="B3818" t="str">
            <v>SOLDA ESTANHO/COBRE PARA CONEXOES DE COBRE, FIO 2,5 MM, CARRETEL 500 GR (SEM CHUMBO)</v>
          </cell>
          <cell r="C3818" t="str">
            <v>UN</v>
          </cell>
          <cell r="D3818">
            <v>308.60000000000002</v>
          </cell>
        </row>
        <row r="3819">
          <cell r="A3819">
            <v>6160</v>
          </cell>
          <cell r="B3819" t="str">
            <v>SOLDADOR (HORISTA)</v>
          </cell>
          <cell r="C3819" t="str">
            <v>H</v>
          </cell>
          <cell r="D3819">
            <v>29.21</v>
          </cell>
        </row>
        <row r="3820">
          <cell r="A3820">
            <v>41087</v>
          </cell>
          <cell r="B3820" t="str">
            <v>SOLDADOR (MENSALISTA)</v>
          </cell>
          <cell r="C3820" t="str">
            <v>MES</v>
          </cell>
          <cell r="D3820">
            <v>5117.38</v>
          </cell>
        </row>
        <row r="3821">
          <cell r="A3821">
            <v>6166</v>
          </cell>
          <cell r="B3821" t="str">
            <v>SOLDADOR ELETRICO (PARA SOLDA A SER TESTADA COM RAIOS "X") (HORISTA)</v>
          </cell>
          <cell r="C3821" t="str">
            <v>H</v>
          </cell>
          <cell r="D3821">
            <v>31.48</v>
          </cell>
        </row>
        <row r="3822">
          <cell r="A3822">
            <v>41088</v>
          </cell>
          <cell r="B3822" t="str">
            <v>SOLDADOR ELETRICO (PARA SOLDA A SER TESTADA COM RAIOS "X") (MENSALISTA)</v>
          </cell>
          <cell r="C3822" t="str">
            <v>MES</v>
          </cell>
          <cell r="D3822">
            <v>5514.85</v>
          </cell>
        </row>
        <row r="3823">
          <cell r="A3823">
            <v>20232</v>
          </cell>
          <cell r="B3823" t="str">
            <v>SOLEIRA EM GRANITO, POLIDO, TIPO ANDORINHA/ QUARTZ/ CASTELO/ CORUMBA OU OUTROS EQUIVALENTES DA REGIAO, L= *15* CM, E= *2,0* CM</v>
          </cell>
          <cell r="C3823" t="str">
            <v>M</v>
          </cell>
          <cell r="D3823">
            <v>94.81</v>
          </cell>
        </row>
        <row r="3824">
          <cell r="A3824">
            <v>10856</v>
          </cell>
          <cell r="B3824" t="str">
            <v>SOLEIRA PRE-MOLDADA EM GRANILITE, MARMORITE OU GRANITINA, L = *15 CM</v>
          </cell>
          <cell r="C3824" t="str">
            <v>M</v>
          </cell>
          <cell r="D3824">
            <v>118.13</v>
          </cell>
        </row>
        <row r="3825">
          <cell r="A3825">
            <v>4828</v>
          </cell>
          <cell r="B3825" t="str">
            <v>SOLEIRA/ PEITORIL EM MARMORE, POLIDO, BRANCO COMUM, L= *15* CM, E= *2* CM, CORTE RETO</v>
          </cell>
          <cell r="C3825" t="str">
            <v>M</v>
          </cell>
          <cell r="D3825">
            <v>94.94</v>
          </cell>
        </row>
        <row r="3826">
          <cell r="A3826">
            <v>20249</v>
          </cell>
          <cell r="B3826" t="str">
            <v>SOLEIRA/ TABEIRA EM MARMORE, POLIDO, BRANCO COMUM, L= 5 CM, E= *2,0* CM</v>
          </cell>
          <cell r="C3826" t="str">
            <v>M</v>
          </cell>
          <cell r="D3826">
            <v>51.99</v>
          </cell>
        </row>
        <row r="3827">
          <cell r="A3827">
            <v>11609</v>
          </cell>
          <cell r="B3827" t="str">
            <v>SOLUCAO ASFALTICA ELASTOMERICA PARA IMPRIMACAO, APLICACAO A FRIO</v>
          </cell>
          <cell r="C3827" t="str">
            <v>L</v>
          </cell>
          <cell r="D3827">
            <v>11.35</v>
          </cell>
        </row>
        <row r="3828">
          <cell r="A3828">
            <v>20083</v>
          </cell>
          <cell r="B3828" t="str">
            <v>SOLUCAO PREPARADORA / LIMPADORA PARA PVC, FRASCO COM 1000 CM3</v>
          </cell>
          <cell r="C3828" t="str">
            <v>UN</v>
          </cell>
          <cell r="D3828">
            <v>68.86</v>
          </cell>
        </row>
        <row r="3829">
          <cell r="A3829">
            <v>12295</v>
          </cell>
          <cell r="B3829" t="str">
            <v>SOQUETE DE BAQUELITE BASE E27, PARA LAMPADAS</v>
          </cell>
          <cell r="C3829" t="str">
            <v>UN</v>
          </cell>
          <cell r="D3829">
            <v>2.98</v>
          </cell>
        </row>
        <row r="3830">
          <cell r="A3830">
            <v>12296</v>
          </cell>
          <cell r="B3830" t="str">
            <v>SOQUETE DE PORCELANA BASE E27, FIXO DE TETO, PARA LAMPADAS</v>
          </cell>
          <cell r="C3830" t="str">
            <v>UN</v>
          </cell>
          <cell r="D3830">
            <v>3.85</v>
          </cell>
        </row>
        <row r="3831">
          <cell r="A3831">
            <v>12294</v>
          </cell>
          <cell r="B3831" t="str">
            <v>SOQUETE DE PORCELANA BASE E27, PARA USO AO TEMPO, PARA LAMPADAS</v>
          </cell>
          <cell r="C3831" t="str">
            <v>UN</v>
          </cell>
          <cell r="D3831">
            <v>9.26</v>
          </cell>
        </row>
        <row r="3832">
          <cell r="A3832">
            <v>14543</v>
          </cell>
          <cell r="B3832" t="str">
            <v>SOQUETE DE PVC / TERMOPLASTICO BASE E27, COM CHAVE, PARA LAMPADAS</v>
          </cell>
          <cell r="C3832" t="str">
            <v>UN</v>
          </cell>
          <cell r="D3832">
            <v>6.61</v>
          </cell>
        </row>
        <row r="3833">
          <cell r="A3833">
            <v>13329</v>
          </cell>
          <cell r="B3833" t="str">
            <v>SOQUETE DE PVC / TERMOPLASTICO BASE E27, COM RABICHO, PARA LAMPADAS</v>
          </cell>
          <cell r="C3833" t="str">
            <v>UN</v>
          </cell>
          <cell r="D3833">
            <v>3.88</v>
          </cell>
        </row>
        <row r="3834">
          <cell r="A3834">
            <v>21047</v>
          </cell>
          <cell r="B3834" t="str">
            <v>SPRINKLER TIPO PENDENTE, BULBO AMARELO DE RESPOSTA RAPIDA, 79 GRAUS CELSIUS, ACABAMENTO CROMADO, D = 20 MM (3/4")</v>
          </cell>
          <cell r="C3834" t="str">
            <v>UN</v>
          </cell>
          <cell r="D3834">
            <v>55.29</v>
          </cell>
        </row>
        <row r="3835">
          <cell r="A3835">
            <v>21042</v>
          </cell>
          <cell r="B3835" t="str">
            <v>SPRINKLER TIPO PENDENTE, BULBO AMARELO DE RESPOSTA RAPIDA, 79 GRAUS CELSIUS, ACABAMENTO NATURAL OU CROMADO, D = 15 MM (1/2")</v>
          </cell>
          <cell r="C3835" t="str">
            <v>UN</v>
          </cell>
          <cell r="D3835">
            <v>42.62</v>
          </cell>
        </row>
        <row r="3836">
          <cell r="A3836">
            <v>21043</v>
          </cell>
          <cell r="B3836" t="str">
            <v>SPRINKLER TIPO PENDENTE, BULBO AMARELO DE RESPOSTA RAPIDA, 79 GRAUS CELSIUS, ACABAMENTO NATURAL, D = 20 MM (3/4")</v>
          </cell>
          <cell r="C3836" t="str">
            <v>UN</v>
          </cell>
          <cell r="D3836">
            <v>53.83</v>
          </cell>
        </row>
        <row r="3837">
          <cell r="A3837">
            <v>21044</v>
          </cell>
          <cell r="B3837" t="str">
            <v>SPRINKLER TIPO PENDENTE, BULBO VERMELHO DE RESPOSTA RAPIDA, 68 GRAUS CELSIUS, ACABAMENTO CROMADO, D = 15 MM (1/2")</v>
          </cell>
          <cell r="C3837" t="str">
            <v>UN</v>
          </cell>
          <cell r="D3837">
            <v>37.5</v>
          </cell>
        </row>
        <row r="3838">
          <cell r="A3838">
            <v>21045</v>
          </cell>
          <cell r="B3838" t="str">
            <v>SPRINKLER TIPO PENDENTE, BULBO VERMELHO DE RESPOSTA RAPIDA, 68 GRAUS CELSIUS, ACABAMENTO CROMADO, D = 20 MM (3/4")</v>
          </cell>
          <cell r="C3838" t="str">
            <v>UN</v>
          </cell>
          <cell r="D3838">
            <v>51.37</v>
          </cell>
        </row>
        <row r="3839">
          <cell r="A3839">
            <v>21041</v>
          </cell>
          <cell r="B3839" t="str">
            <v>SPRINKLER TIPO PENDENTE, BULBO VERMELHO DE RESPOSTA RAPIDA, 68 GRAUS CELSIUS, ACABAMENTO NATURAL, D = 20 MM (3/4")</v>
          </cell>
          <cell r="C3839" t="str">
            <v>UN</v>
          </cell>
          <cell r="D3839">
            <v>44.3</v>
          </cell>
        </row>
        <row r="3840">
          <cell r="A3840">
            <v>21040</v>
          </cell>
          <cell r="B3840" t="str">
            <v>SPRINKLER TIPO PENDENTE, BULBO VERMELHO RESPOSTA RAPIDA, 68 GRAUS CELSIUS, ACABAMENTO NATURAL, D = 15 MM (1/2")</v>
          </cell>
          <cell r="C3840" t="str">
            <v>UN</v>
          </cell>
          <cell r="D3840">
            <v>36.700000000000003</v>
          </cell>
        </row>
        <row r="3841">
          <cell r="A3841">
            <v>14149</v>
          </cell>
          <cell r="B3841" t="str">
            <v>SUPORTE "Y" PARA FITA PERFURADA</v>
          </cell>
          <cell r="C3841" t="str">
            <v>CENTO</v>
          </cell>
          <cell r="D3841">
            <v>213.21</v>
          </cell>
        </row>
        <row r="3842">
          <cell r="A3842">
            <v>38099</v>
          </cell>
          <cell r="B3842" t="str">
            <v>SUPORTE DE FIXACAO PARA ESPELHO / PLACA 4" X 2", PARA 3 MODULOS, PARA INSTALACAO DE TOMADAS E INTERRUPTORES (SOMENTE SUPORTE)</v>
          </cell>
          <cell r="C3842" t="str">
            <v>UN</v>
          </cell>
          <cell r="D3842">
            <v>1.64</v>
          </cell>
        </row>
        <row r="3843">
          <cell r="A3843">
            <v>38100</v>
          </cell>
          <cell r="B3843" t="str">
            <v>SUPORTE DE FIXACAO PARA ESPELHO / PLACA 4" X 4", PARA 6 MODULOS, PARA INSTALACAO DE TOMADAS E INTERRUPTORES (SOMENTE SUPORTE)</v>
          </cell>
          <cell r="C3843" t="str">
            <v>UN</v>
          </cell>
          <cell r="D3843">
            <v>2.69</v>
          </cell>
        </row>
        <row r="3844">
          <cell r="A3844">
            <v>7576</v>
          </cell>
          <cell r="B3844" t="str">
            <v>SUPORTE EM ACO GALVANIZADO PARA TRANSFORMADOR PARA POSTE DUPLO T 185 X 95 MM, CHAPA DE 5/16"</v>
          </cell>
          <cell r="C3844" t="str">
            <v>UN</v>
          </cell>
          <cell r="D3844">
            <v>141.30000000000001</v>
          </cell>
        </row>
        <row r="3845">
          <cell r="A3845">
            <v>3384</v>
          </cell>
          <cell r="B3845" t="str">
            <v>SUPORTE GUIA SIMPLES COM ROLDANA EM POLIPROPILENO PARA CHUMBAR, H = 20 CM</v>
          </cell>
          <cell r="C3845" t="str">
            <v>UN</v>
          </cell>
          <cell r="D3845">
            <v>7.91</v>
          </cell>
        </row>
        <row r="3846">
          <cell r="A3846">
            <v>7572</v>
          </cell>
          <cell r="B3846" t="str">
            <v>SUPORTE ISOLADOR REFORCADO DIAMETRO NOMINAL 5/16", COM ROSCA SOBERBA E BUCHA</v>
          </cell>
          <cell r="C3846" t="str">
            <v>UN</v>
          </cell>
          <cell r="D3846">
            <v>7.63</v>
          </cell>
        </row>
        <row r="3847">
          <cell r="A3847">
            <v>3396</v>
          </cell>
          <cell r="B3847" t="str">
            <v>SUPORTE ISOLADOR SIMPLES DIAMETRO NOMINAL 5/16", COM ROSCA SOBERBA E BUCHA</v>
          </cell>
          <cell r="C3847" t="str">
            <v>UN</v>
          </cell>
          <cell r="D3847">
            <v>5.16</v>
          </cell>
        </row>
        <row r="3848">
          <cell r="A3848">
            <v>45230</v>
          </cell>
          <cell r="B3848" t="str">
            <v>SUPORTE MANUAL PARA LIXA, PLASTICO, COM 230 X 80 MM (COMPRIMENTO X LARGURA)</v>
          </cell>
          <cell r="C3848" t="str">
            <v>UN</v>
          </cell>
          <cell r="D3848">
            <v>40.229999999999997</v>
          </cell>
        </row>
        <row r="3849">
          <cell r="A3849">
            <v>37590</v>
          </cell>
          <cell r="B3849" t="str">
            <v>SUPORTE MAO-FRANCESA EM ACO, ABAS IGUAIS 30 CM, CAPACIDADE MINIMA 60 KG, BRANCO</v>
          </cell>
          <cell r="C3849" t="str">
            <v>UN</v>
          </cell>
          <cell r="D3849">
            <v>16.86</v>
          </cell>
        </row>
        <row r="3850">
          <cell r="A3850">
            <v>37591</v>
          </cell>
          <cell r="B3850" t="str">
            <v>SUPORTE MAO-FRANCESA EM ACO, ABAS IGUAIS 40 CM, CAPACIDADE MINIMA 70 KG, BRANCO</v>
          </cell>
          <cell r="C3850" t="str">
            <v>UN</v>
          </cell>
          <cell r="D3850">
            <v>20.27</v>
          </cell>
        </row>
        <row r="3851">
          <cell r="A3851">
            <v>12626</v>
          </cell>
          <cell r="B3851" t="str">
            <v>SUPORTE METALICO PARA CALHA PLUVIAL, ZINCADO, DOBRADO, DIAMETRO ENTRE 119 E 170 MM, PARA DRENAGEM PLUVIAL PREDIAL</v>
          </cell>
          <cell r="C3851" t="str">
            <v>UN</v>
          </cell>
          <cell r="D3851">
            <v>46.61</v>
          </cell>
        </row>
        <row r="3852">
          <cell r="A3852">
            <v>11033</v>
          </cell>
          <cell r="B3852" t="str">
            <v>SUPORTE PARA CALHA DE 150 MM EM ACO GALVANIZADO</v>
          </cell>
          <cell r="C3852" t="str">
            <v>UN</v>
          </cell>
          <cell r="D3852">
            <v>7.54</v>
          </cell>
        </row>
        <row r="3853">
          <cell r="A3853">
            <v>390</v>
          </cell>
          <cell r="B3853" t="str">
            <v>SUPORTE PARA TUBO DIAMETRO NOMINAL 2", COM ROSCA MECANICA</v>
          </cell>
          <cell r="C3853" t="str">
            <v>UN</v>
          </cell>
          <cell r="D3853">
            <v>9.33</v>
          </cell>
        </row>
        <row r="3854">
          <cell r="A3854">
            <v>42436</v>
          </cell>
          <cell r="B3854" t="str">
            <v>SURF DUPLO, EM TUBO DE ACO CARBONO, PINTURA NO PROCESSO ELETROSTATICO - EQUIPAMENTO DE GINASTICA PARA ACADEMIA AO AR LIVRE / ACADEMIA DA TERCEIRA IDADE - ATI</v>
          </cell>
          <cell r="C3854" t="str">
            <v>UN</v>
          </cell>
          <cell r="D3854">
            <v>2701.34</v>
          </cell>
        </row>
        <row r="3855">
          <cell r="A3855">
            <v>6194</v>
          </cell>
          <cell r="B3855" t="str">
            <v>TABUA *2,5 X 15 CM EM PINUS, MISTA OU EQUIVALENTE DA REGIAO - BRUTA</v>
          </cell>
          <cell r="C3855" t="str">
            <v>M</v>
          </cell>
          <cell r="D3855">
            <v>5.81</v>
          </cell>
        </row>
        <row r="3856">
          <cell r="A3856">
            <v>10567</v>
          </cell>
          <cell r="B3856" t="str">
            <v>TABUA *2,5 X 23* CM EM PINUS, MISTA OU EQUIVALENTE DA REGIAO - BRUTA</v>
          </cell>
          <cell r="C3856" t="str">
            <v>M</v>
          </cell>
          <cell r="D3856">
            <v>9.1999999999999993</v>
          </cell>
        </row>
        <row r="3857">
          <cell r="A3857">
            <v>6212</v>
          </cell>
          <cell r="B3857" t="str">
            <v>TABUA *2,5 X 30 CM EM PINUS, MISTA OU EQUIVALENTE DA REGIAO - BRUTA</v>
          </cell>
          <cell r="C3857" t="str">
            <v>M</v>
          </cell>
          <cell r="D3857">
            <v>13.5</v>
          </cell>
        </row>
        <row r="3858">
          <cell r="A3858">
            <v>3993</v>
          </cell>
          <cell r="B3858" t="str">
            <v>TABUA APARELHADA *2,5 X 15* CM, EM MACARANDUBA/MASSARANDUBA, ANGELIM OU EQUIVALENTE DA REGIAO</v>
          </cell>
          <cell r="C3858" t="str">
            <v>M2</v>
          </cell>
          <cell r="D3858">
            <v>152.16999999999999</v>
          </cell>
        </row>
        <row r="3859">
          <cell r="A3859">
            <v>3990</v>
          </cell>
          <cell r="B3859" t="str">
            <v>TABUA APARELHADA *2,5 X 25* CM, EM MACARANDUBA/MASSARANDUBA, ANGELIM OU EQUIVALENTE DA REGIAO</v>
          </cell>
          <cell r="C3859" t="str">
            <v>M</v>
          </cell>
          <cell r="D3859">
            <v>28.63</v>
          </cell>
        </row>
        <row r="3860">
          <cell r="A3860">
            <v>3992</v>
          </cell>
          <cell r="B3860" t="str">
            <v>TABUA APARELHADA *2,5 X 30* CM, EM MACARANDUBA/MASSARANDUBA, ANGELIM OU EQUIVALENTE DA REGIAO</v>
          </cell>
          <cell r="C3860" t="str">
            <v>M</v>
          </cell>
          <cell r="D3860">
            <v>38.65</v>
          </cell>
        </row>
        <row r="3861">
          <cell r="A3861">
            <v>6178</v>
          </cell>
          <cell r="B3861" t="str">
            <v>TABUA DE MADEIRA PARA PISO, CUMARU/IPE CHAMPANHE OU EQUIVALENTE DA REGIAO, ENCAIXE MACHO/FEMEA, *10 X 2* CM</v>
          </cell>
          <cell r="C3861" t="str">
            <v>M2</v>
          </cell>
          <cell r="D3861">
            <v>450.31</v>
          </cell>
        </row>
        <row r="3862">
          <cell r="A3862">
            <v>6180</v>
          </cell>
          <cell r="B3862" t="str">
            <v>TABUA DE MADEIRA PARA PISO, CUMARU/IPE CHAMPANHE OU EQUIVALENTE DA REGIAO, ENCAIXE MACHO/FEMEA, *15 X 2* CM</v>
          </cell>
          <cell r="C3862" t="str">
            <v>M2</v>
          </cell>
          <cell r="D3862">
            <v>486</v>
          </cell>
        </row>
        <row r="3863">
          <cell r="A3863">
            <v>6182</v>
          </cell>
          <cell r="B3863" t="str">
            <v>TABUA DE MADEIRA PARA PISO, IPE (CERNE) OU EQUIVALENTE DA REGIAO, ENCAIXE MACHO/FEMEA, *20 X 2* CM</v>
          </cell>
          <cell r="C3863" t="str">
            <v>M2</v>
          </cell>
          <cell r="D3863">
            <v>603.25</v>
          </cell>
        </row>
        <row r="3864">
          <cell r="A3864">
            <v>43614</v>
          </cell>
          <cell r="B3864" t="str">
            <v>TABUA NAO APARELHADA *2,5 X 15* CM, EM MACARANDUBA/MASSARANDUBA, ANGELIM OU EQUIVALENTE DA REGIAO - BRUTA</v>
          </cell>
          <cell r="C3864" t="str">
            <v>M</v>
          </cell>
          <cell r="D3864">
            <v>19.34</v>
          </cell>
        </row>
        <row r="3865">
          <cell r="A3865">
            <v>6193</v>
          </cell>
          <cell r="B3865" t="str">
            <v>TABUA NAO APARELHADA *2,5 X 20* CM, EM MACARANDUBA/MASSARANDUBA, ANGELIM OU EQUIVALENTE DA REGIAO - BRUTA</v>
          </cell>
          <cell r="C3865" t="str">
            <v>M</v>
          </cell>
          <cell r="D3865">
            <v>23.54</v>
          </cell>
        </row>
        <row r="3866">
          <cell r="A3866">
            <v>6189</v>
          </cell>
          <cell r="B3866" t="str">
            <v>TABUA NAO APARELHADA *2,5 X 30* CM, EM MACARANDUBA/MASSARANDUBA, ANGELIM OU EQUIVALENTE DA REGIAO - BRUTA</v>
          </cell>
          <cell r="C3866" t="str">
            <v>M</v>
          </cell>
          <cell r="D3866">
            <v>34.36</v>
          </cell>
        </row>
        <row r="3867">
          <cell r="A3867">
            <v>6214</v>
          </cell>
          <cell r="B3867" t="str">
            <v>TACO DE MADEIRA PARA PISO, IPE (CERNE) OU EQUIVALENTE DA REGIAO, 7 X 42 CM, E = 2 CM</v>
          </cell>
          <cell r="C3867" t="str">
            <v>M2</v>
          </cell>
          <cell r="D3867">
            <v>282.08</v>
          </cell>
        </row>
        <row r="3868">
          <cell r="A3868">
            <v>44027</v>
          </cell>
          <cell r="B3868" t="str">
            <v>TALA PARA EMENDA DE ELETROCALHA, SIMPLES / RETA, LISA OU PERFURADA, EM CHAPA DE ACO GALVANIZADO #22, ALTURA 50 MM</v>
          </cell>
          <cell r="C3868" t="str">
            <v>UN</v>
          </cell>
          <cell r="D3868">
            <v>1.1599999999999999</v>
          </cell>
        </row>
        <row r="3869">
          <cell r="A3869">
            <v>36153</v>
          </cell>
          <cell r="B3869" t="str">
            <v>TALABARTE DE SEGURANCA, 2 MOSQUETOES TRAVA DUPLA *53* MM DE ABERTURA, COM ABSORVEDOR DE ENERGIA</v>
          </cell>
          <cell r="C3869" t="str">
            <v>UN</v>
          </cell>
          <cell r="D3869">
            <v>219.15</v>
          </cell>
        </row>
        <row r="3870">
          <cell r="A3870">
            <v>10742</v>
          </cell>
          <cell r="B3870" t="str">
            <v>TALHA MANUAL DE CORRENTE, CAPACIDADE DE 2 T COM ELEVACAO DE 3 M</v>
          </cell>
          <cell r="C3870" t="str">
            <v>UN</v>
          </cell>
          <cell r="D3870">
            <v>889.9</v>
          </cell>
        </row>
        <row r="3871">
          <cell r="A3871">
            <v>45239</v>
          </cell>
          <cell r="B3871" t="str">
            <v>TALHADEIRA CHATA, DE ACO, 10"</v>
          </cell>
          <cell r="C3871" t="str">
            <v>UN</v>
          </cell>
          <cell r="D3871">
            <v>28.19</v>
          </cell>
        </row>
        <row r="3872">
          <cell r="A3872">
            <v>38465</v>
          </cell>
          <cell r="B3872" t="str">
            <v>TALHADEIRA COM PUNHO DE PROTECAO *20 X 250* MM</v>
          </cell>
          <cell r="C3872" t="str">
            <v>UN</v>
          </cell>
          <cell r="D3872">
            <v>77.89</v>
          </cell>
        </row>
        <row r="3873">
          <cell r="A3873">
            <v>7543</v>
          </cell>
          <cell r="B3873" t="str">
            <v>TAMPA CEGA EM PVC PARA CONDULETE 4 X 2"</v>
          </cell>
          <cell r="C3873" t="str">
            <v>UN</v>
          </cell>
          <cell r="D3873">
            <v>4.63</v>
          </cell>
        </row>
        <row r="3874">
          <cell r="A3874">
            <v>43427</v>
          </cell>
          <cell r="B3874" t="str">
            <v>TAMPA DE CONCRETO ARMADO PARA FOSSA SEPTICA, DIAMETRO NOMINAL DE 3,00 M E ESPESSURA MINIMA DE 100 MM</v>
          </cell>
          <cell r="C3874" t="str">
            <v>UN</v>
          </cell>
          <cell r="D3874">
            <v>2171.34</v>
          </cell>
        </row>
        <row r="3875">
          <cell r="A3875">
            <v>41613</v>
          </cell>
          <cell r="B3875" t="str">
            <v>TAMPA DE CONCRETO ARMADO PARA FOSSA, D = *0,90* M, E = 0,05 M</v>
          </cell>
          <cell r="C3875" t="str">
            <v>UN</v>
          </cell>
          <cell r="D3875">
            <v>139.57</v>
          </cell>
        </row>
        <row r="3876">
          <cell r="A3876">
            <v>41614</v>
          </cell>
          <cell r="B3876" t="str">
            <v>TAMPA DE CONCRETO ARMADO PARA FOSSA, D = *1,10* M, E = 0,05 M</v>
          </cell>
          <cell r="C3876" t="str">
            <v>UN</v>
          </cell>
          <cell r="D3876">
            <v>177.84</v>
          </cell>
        </row>
        <row r="3877">
          <cell r="A3877">
            <v>41615</v>
          </cell>
          <cell r="B3877" t="str">
            <v>TAMPA DE CONCRETO ARMADO PARA FOSSA, D = *1,35* M, E = 0,05 M</v>
          </cell>
          <cell r="C3877" t="str">
            <v>UN</v>
          </cell>
          <cell r="D3877">
            <v>274.87</v>
          </cell>
        </row>
        <row r="3878">
          <cell r="A3878">
            <v>41616</v>
          </cell>
          <cell r="B3878" t="str">
            <v>TAMPA DE CONCRETO ARMADO PARA FOSSA, D = 1,50 M, E = 0,05 M</v>
          </cell>
          <cell r="C3878" t="str">
            <v>UN</v>
          </cell>
          <cell r="D3878">
            <v>410.7</v>
          </cell>
        </row>
        <row r="3879">
          <cell r="A3879">
            <v>41617</v>
          </cell>
          <cell r="B3879" t="str">
            <v>TAMPA DE CONCRETO ARMADO PARA FOSSA, D = 2,00 M, E = 0,05 M</v>
          </cell>
          <cell r="C3879" t="str">
            <v>UN</v>
          </cell>
          <cell r="D3879">
            <v>816.64</v>
          </cell>
        </row>
        <row r="3880">
          <cell r="A3880">
            <v>41618</v>
          </cell>
          <cell r="B3880" t="str">
            <v>TAMPA DE CONCRETO ARMADO PARA FOSSA, D = 2,50 M, E = 0,05 M</v>
          </cell>
          <cell r="C3880" t="str">
            <v>UN</v>
          </cell>
          <cell r="D3880">
            <v>1503.39</v>
          </cell>
        </row>
        <row r="3881">
          <cell r="A3881">
            <v>43428</v>
          </cell>
          <cell r="B3881" t="str">
            <v>TAMPA DE CONCRETO ARMADO PARA POCO DE INSPECAO, COM FURO E TAMPINHA, DIAMETRO NOMINAL DE 3,00 M E ESPESSURA MINIMA DE 100 MM</v>
          </cell>
          <cell r="C3881" t="str">
            <v>UN</v>
          </cell>
          <cell r="D3881">
            <v>2640.72</v>
          </cell>
        </row>
        <row r="3882">
          <cell r="A3882">
            <v>41619</v>
          </cell>
          <cell r="B3882" t="str">
            <v>TAMPA DE CONCRETO ARMADO PARA POCO, COM FURO E TAMPINHA, D = *0,90* M, E = 0,05 M</v>
          </cell>
          <cell r="C3882" t="str">
            <v>UN</v>
          </cell>
          <cell r="D3882">
            <v>171.09</v>
          </cell>
        </row>
        <row r="3883">
          <cell r="A3883">
            <v>41620</v>
          </cell>
          <cell r="B3883" t="str">
            <v>TAMPA DE CONCRETO ARMADO PARA POCO, COM FURO E TAMPINHA, D = *1,10* M, E = 0,05 M</v>
          </cell>
          <cell r="C3883" t="str">
            <v>UN</v>
          </cell>
          <cell r="D3883">
            <v>216.12</v>
          </cell>
        </row>
        <row r="3884">
          <cell r="A3884">
            <v>41622</v>
          </cell>
          <cell r="B3884" t="str">
            <v>TAMPA DE CONCRETO ARMADO PARA POCO, COM FURO E TAMPINHA, D = *1,35* M, E = 0,05 M</v>
          </cell>
          <cell r="C3884" t="str">
            <v>UN</v>
          </cell>
          <cell r="D3884">
            <v>374.83</v>
          </cell>
        </row>
        <row r="3885">
          <cell r="A3885">
            <v>41623</v>
          </cell>
          <cell r="B3885" t="str">
            <v>TAMPA DE CONCRETO ARMADO PARA POCO, COM FURO E TAMPINHA, D = 1,50 M, E = 0,05 M</v>
          </cell>
          <cell r="C3885" t="str">
            <v>UN</v>
          </cell>
          <cell r="D3885">
            <v>576.32000000000005</v>
          </cell>
        </row>
        <row r="3886">
          <cell r="A3886">
            <v>41624</v>
          </cell>
          <cell r="B3886" t="str">
            <v>TAMPA DE CONCRETO ARMADO PARA POCO, COM FURO E TAMPINHA, D = 2,00 M, E = 0,05 M</v>
          </cell>
          <cell r="C3886" t="str">
            <v>UN</v>
          </cell>
          <cell r="D3886">
            <v>1080.5999999999999</v>
          </cell>
        </row>
        <row r="3887">
          <cell r="A3887">
            <v>41625</v>
          </cell>
          <cell r="B3887" t="str">
            <v>TAMPA DE CONCRETO ARMADO PARA POCO, COM FURO E TAMPINHA, D = 2,50 M, E = 0,05 M</v>
          </cell>
          <cell r="C3887" t="str">
            <v>UN</v>
          </cell>
          <cell r="D3887">
            <v>1662.55</v>
          </cell>
        </row>
        <row r="3888">
          <cell r="A3888">
            <v>39346</v>
          </cell>
          <cell r="B3888" t="str">
            <v>TAMPA PARA CONDULETE, EM PVC, PARA 1 INTERRUPTOR</v>
          </cell>
          <cell r="C3888" t="str">
            <v>UN</v>
          </cell>
          <cell r="D3888">
            <v>2.86</v>
          </cell>
        </row>
        <row r="3889">
          <cell r="A3889">
            <v>39350</v>
          </cell>
          <cell r="B3889" t="str">
            <v>TAMPA PARA CONDULETE, EM PVC, PARA 1 MODULO RJ</v>
          </cell>
          <cell r="C3889" t="str">
            <v>UN</v>
          </cell>
          <cell r="D3889">
            <v>3.07</v>
          </cell>
        </row>
        <row r="3890">
          <cell r="A3890">
            <v>39351</v>
          </cell>
          <cell r="B3890" t="str">
            <v>TAMPA PARA CONDULETE, EM PVC, PARA 2 MODULOS RJ</v>
          </cell>
          <cell r="C3890" t="str">
            <v>UN</v>
          </cell>
          <cell r="D3890">
            <v>3.56</v>
          </cell>
        </row>
        <row r="3891">
          <cell r="A3891">
            <v>39352</v>
          </cell>
          <cell r="B3891" t="str">
            <v>TAMPA PARA CONDULETE, EM PVC, PARA TOMADA HEXAGONAL</v>
          </cell>
          <cell r="C3891" t="str">
            <v>UN</v>
          </cell>
          <cell r="D3891">
            <v>2.86</v>
          </cell>
        </row>
        <row r="3892">
          <cell r="A3892">
            <v>38837</v>
          </cell>
          <cell r="B3892" t="str">
            <v>TAMPAO / CAP, ROSCA MACHO, DN 1", PARA TUBO PEX PARA INST. AGUA QUENTE/FRIA</v>
          </cell>
          <cell r="C3892" t="str">
            <v>UN</v>
          </cell>
          <cell r="D3892">
            <v>8.81</v>
          </cell>
        </row>
        <row r="3893">
          <cell r="A3893">
            <v>38836</v>
          </cell>
          <cell r="B3893" t="str">
            <v>TAMPAO / CAP, ROSCA MACHO, DN 3/4", PARA TUBO PEX PARA INST. AGUA QUENTE/FRIA</v>
          </cell>
          <cell r="C3893" t="str">
            <v>UN</v>
          </cell>
          <cell r="D3893">
            <v>6.15</v>
          </cell>
        </row>
        <row r="3894">
          <cell r="A3894">
            <v>2666</v>
          </cell>
          <cell r="B3894" t="str">
            <v>TAMPAO / TERMINAL / PLUG, D = 1 1/4", PARA DUTO CORRUGADO PEAD (CABEAMENTO SUBTERRANEO)</v>
          </cell>
          <cell r="C3894" t="str">
            <v>UN</v>
          </cell>
          <cell r="D3894">
            <v>6.56</v>
          </cell>
        </row>
        <row r="3895">
          <cell r="A3895">
            <v>2668</v>
          </cell>
          <cell r="B3895" t="str">
            <v>TAMPAO / TERMINAL / PLUG, D = 2", PARA DUTO CORRUGADO PEAD (CABEAMENTO SUBTERRANEO)</v>
          </cell>
          <cell r="C3895" t="str">
            <v>UN</v>
          </cell>
          <cell r="D3895">
            <v>7.49</v>
          </cell>
        </row>
        <row r="3896">
          <cell r="A3896">
            <v>2664</v>
          </cell>
          <cell r="B3896" t="str">
            <v>TAMPAO / TERMINAL / PLUG, D = 3", PARA DUTO CORRUGADO PEAD (CABEAMENTO SUBTERRANEO)</v>
          </cell>
          <cell r="C3896" t="str">
            <v>UN</v>
          </cell>
          <cell r="D3896">
            <v>11.05</v>
          </cell>
        </row>
        <row r="3897">
          <cell r="A3897">
            <v>2662</v>
          </cell>
          <cell r="B3897" t="str">
            <v>TAMPAO / TERMINAL / PLUG, D = 4", PARA DUTO CORRUGADO PEAD (CABEAMENTO SUBTERRANEO)</v>
          </cell>
          <cell r="C3897" t="str">
            <v>UN</v>
          </cell>
          <cell r="D3897">
            <v>13.55</v>
          </cell>
        </row>
        <row r="3898">
          <cell r="A3898">
            <v>20964</v>
          </cell>
          <cell r="B3898" t="str">
            <v>TAMPAO COM CORRENTE, EM LATAO, ENGATE RAPIDO 1 1/2", PARA INSTALACAO PREDIAL DE COMBATE A INCENDIO</v>
          </cell>
          <cell r="C3898" t="str">
            <v>UN</v>
          </cell>
          <cell r="D3898">
            <v>128.85</v>
          </cell>
        </row>
        <row r="3899">
          <cell r="A3899">
            <v>10905</v>
          </cell>
          <cell r="B3899" t="str">
            <v>TAMPAO COM CORRENTE, EM LATAO, ENGATE RAPIDO 2 1/2", PARA INSTALACAO PREDIAL DE COMBATE A INCENDIO</v>
          </cell>
          <cell r="C3899" t="str">
            <v>UN</v>
          </cell>
          <cell r="D3899">
            <v>172.85</v>
          </cell>
        </row>
        <row r="3900">
          <cell r="A3900">
            <v>11289</v>
          </cell>
          <cell r="B3900" t="str">
            <v>TAMPAO FOFO ARTICULADO P/ REGISTRO, COM BASE / REQUADRO, CLASSE A15 CARGA MAX 1,5 T, *200 X 200* MM (COM INSCRICAO EM RELEVO DO TIPO DE REDE)</v>
          </cell>
          <cell r="C3900" t="str">
            <v>UN</v>
          </cell>
          <cell r="D3900">
            <v>83</v>
          </cell>
        </row>
        <row r="3901">
          <cell r="A3901">
            <v>11241</v>
          </cell>
          <cell r="B3901" t="str">
            <v>TAMPAO FOFO ARTICULADO P/ REGISTRO, COM BASE / REQUADRO, CLASSE A15 CARGA MAXIMA 1,5 T, *400 X 400* MM (COM INSCRICAO EM RELEVO DO TIPO DE REDE)</v>
          </cell>
          <cell r="C3901" t="str">
            <v>UN</v>
          </cell>
          <cell r="D3901">
            <v>207.5</v>
          </cell>
        </row>
        <row r="3902">
          <cell r="A3902">
            <v>11301</v>
          </cell>
          <cell r="B3902" t="str">
            <v>TAMPAO FOFO ARTICULADO, COM BASE / REQUADRO, CLASSE B125 CARGA MAX 12,5 T, REDONDO, TAMPA 600 MM (COM INSCRICAO EM RELEVO DO TIPO DE REDE)</v>
          </cell>
          <cell r="C3902" t="str">
            <v>UN</v>
          </cell>
          <cell r="D3902">
            <v>526.16999999999996</v>
          </cell>
        </row>
        <row r="3903">
          <cell r="A3903">
            <v>21090</v>
          </cell>
          <cell r="B3903" t="str">
            <v>TAMPAO FOFO ARTICULADO, COM BASE / REQUADRO, CLASSE D400 CARGA MAX 40 T, REDONDO, TAMPA 600 MM (COM INSCRICAO EM RELEVO DO TIPO DE REDE)</v>
          </cell>
          <cell r="C3903" t="str">
            <v>UN</v>
          </cell>
          <cell r="D3903">
            <v>644.74</v>
          </cell>
        </row>
        <row r="3904">
          <cell r="A3904">
            <v>11315</v>
          </cell>
          <cell r="B3904" t="str">
            <v>TAMPAO FOFO SIMPLES COM BASE / REQUADRO, CLASSE A15 CARGA MAX. 1,5 T, 300 X 300 MM (COM INSCRICAO EM RELEVO DO TIPO DE REDE)</v>
          </cell>
          <cell r="C3904" t="str">
            <v>UN</v>
          </cell>
          <cell r="D3904">
            <v>125.98</v>
          </cell>
        </row>
        <row r="3905">
          <cell r="A3905">
            <v>21071</v>
          </cell>
          <cell r="B3905" t="str">
            <v>TAMPAO FOFO SIMPLES COM BASE / REQUADRO, CLASSE A15 CARGA MAX. 1,5 T, 400 X 400 MM (COM INSCRICAO EM RELEVO DO TIPO DE REDE)</v>
          </cell>
          <cell r="C3905" t="str">
            <v>UN</v>
          </cell>
          <cell r="D3905">
            <v>192.68</v>
          </cell>
        </row>
        <row r="3906">
          <cell r="A3906">
            <v>14112</v>
          </cell>
          <cell r="B3906" t="str">
            <v>TAMPAO FOFO SIMPLES COM BASE / REQUADRO, CLASSE A15 CARGA MAX. 1,5 T, 400 X 600 MM (COM INSCRICAO EM RELEVO DO TIPO DE REDE)</v>
          </cell>
          <cell r="C3906" t="str">
            <v>UN</v>
          </cell>
          <cell r="D3906">
            <v>269.01</v>
          </cell>
        </row>
        <row r="3907">
          <cell r="A3907">
            <v>11316</v>
          </cell>
          <cell r="B3907" t="str">
            <v>TAMPAO FOFO SIMPLES COM BASE / REQUADRO, CLASSE B125 CARGA MAX. 12,5 T, REDONDO, TAMPA 500 MM (COM INSCRICAO EM RELEVO DO TIPO DE REDE)</v>
          </cell>
          <cell r="C3907" t="str">
            <v>UN</v>
          </cell>
          <cell r="D3907">
            <v>415</v>
          </cell>
        </row>
        <row r="3908">
          <cell r="A3908">
            <v>6243</v>
          </cell>
          <cell r="B3908" t="str">
            <v>TAMPAO FOFO SIMPLES COM BASE / REQUADRO, CLASSE B125 CARGA MAX. 12,5 T, REDONDO, TAMPA 600 MM (COM INSCRICAO EM RELEVO DO TIPO DE REDE)</v>
          </cell>
          <cell r="C3908" t="str">
            <v>UN</v>
          </cell>
          <cell r="D3908">
            <v>478</v>
          </cell>
        </row>
        <row r="3909">
          <cell r="A3909">
            <v>6240</v>
          </cell>
          <cell r="B3909" t="str">
            <v>TAMPAO FOFO SIMPLES COM BASE / REQUADRO, CLASSE D400 CARGA MAX. 40 T, REDONDO, TAMPA 600 MM (COM INSCRICAO EM RELEVO DO TIPO DE REDE)</v>
          </cell>
          <cell r="C3909" t="str">
            <v>UN</v>
          </cell>
          <cell r="D3909">
            <v>632.88</v>
          </cell>
        </row>
        <row r="3910">
          <cell r="A3910">
            <v>11296</v>
          </cell>
          <cell r="B3910" t="str">
            <v>TAMPAO FOFO SIMPLES COM BASE / REQUADRO, CLASSE D400 CARGA MAX. 40 T, REDONDO, TAMPA 900 MM (COM INSCRICAO EM RELEVO DO TIPO DE REDE)</v>
          </cell>
          <cell r="C3910" t="str">
            <v>UN</v>
          </cell>
          <cell r="D3910">
            <v>2016.49</v>
          </cell>
        </row>
        <row r="3911">
          <cell r="A3911">
            <v>11299</v>
          </cell>
          <cell r="B3911" t="str">
            <v>TAMPAO FOFO SIMPLES COM BASE / REQUADRO, R-2, CLASSE A15 CARGA MAX. 1,5 T, 550 X 1100 MM (COM INSCRICAO EM RELEVO DO TIPO DE REDE)</v>
          </cell>
          <cell r="C3911" t="str">
            <v>UN</v>
          </cell>
          <cell r="D3911">
            <v>682.53</v>
          </cell>
        </row>
        <row r="3912">
          <cell r="A3912">
            <v>11688</v>
          </cell>
          <cell r="B3912" t="str">
            <v>TANQUE ACO INOXIDAVEL (ACO 304) COM ESFREGADOR E VALVULA, DE *50 X 40 X 22* CM</v>
          </cell>
          <cell r="C3912" t="str">
            <v>UN</v>
          </cell>
          <cell r="D3912">
            <v>508.57</v>
          </cell>
        </row>
        <row r="3913">
          <cell r="A3913">
            <v>37736</v>
          </cell>
          <cell r="B3913" t="str">
            <v>TANQUE DE ACO CARBONO NAO REVESTIDO, PARA TRANSPORTE DE AGUA COM CAPACIDADE DE 10 M3, COM BOMBA CENTRIFUGA POR TOMADA DE FORCA, VAZAO MAXIMA *75* M3/H (INCLUI MONTAGEM, NAO INCLUI CAMINHAO)</v>
          </cell>
          <cell r="C3913" t="str">
            <v>UN</v>
          </cell>
          <cell r="D3913">
            <v>89250</v>
          </cell>
        </row>
        <row r="3914">
          <cell r="A3914">
            <v>37739</v>
          </cell>
          <cell r="B3914" t="str">
            <v>TANQUE DE ACO PARA TRANSPORTE DE AGUA COM CAPACIDADE DE 14 M3 (INCLUI MONTAGEM, NAO INCLUI CAMINHAO)</v>
          </cell>
          <cell r="C3914" t="str">
            <v>UN</v>
          </cell>
          <cell r="D3914">
            <v>109846.15</v>
          </cell>
        </row>
        <row r="3915">
          <cell r="A3915">
            <v>37738</v>
          </cell>
          <cell r="B3915" t="str">
            <v>TANQUE DE ACO PARA TRANSPORTE DE AGUA COM CAPACIDADE DE 6 M3 (INCLUI MONTAGEM, NAO INCLUI CAMINHAO)</v>
          </cell>
          <cell r="C3915" t="str">
            <v>UN</v>
          </cell>
          <cell r="D3915">
            <v>74474.5</v>
          </cell>
        </row>
        <row r="3916">
          <cell r="A3916">
            <v>25014</v>
          </cell>
          <cell r="B3916" t="str">
            <v>TANQUE DE ASFALTO ESTACIONARIO COM MACARICO, CAPACIDADE 20.000 L</v>
          </cell>
          <cell r="C3916" t="str">
            <v>UN</v>
          </cell>
          <cell r="D3916">
            <v>124099.28</v>
          </cell>
        </row>
        <row r="3917">
          <cell r="A3917">
            <v>14405</v>
          </cell>
          <cell r="B3917" t="str">
            <v>TANQUE DE ASFALTO ESTACIONARIO COM SERPENTINA, CAPACIDADE 30.000 L</v>
          </cell>
          <cell r="C3917" t="str">
            <v>UN</v>
          </cell>
          <cell r="D3917">
            <v>152680.18</v>
          </cell>
        </row>
        <row r="3918">
          <cell r="A3918">
            <v>20271</v>
          </cell>
          <cell r="B3918" t="str">
            <v>TANQUE DE LOUCA BRANCA, COM COLUNA, *30* L</v>
          </cell>
          <cell r="C3918" t="str">
            <v>UN</v>
          </cell>
          <cell r="D3918">
            <v>561.89</v>
          </cell>
        </row>
        <row r="3919">
          <cell r="A3919">
            <v>10423</v>
          </cell>
          <cell r="B3919" t="str">
            <v>TANQUE DE LOUCA BRANCA, SUSPENSO, *20* L</v>
          </cell>
          <cell r="C3919" t="str">
            <v>UN</v>
          </cell>
          <cell r="D3919">
            <v>412.56</v>
          </cell>
        </row>
        <row r="3920">
          <cell r="A3920">
            <v>36790</v>
          </cell>
          <cell r="B3920" t="str">
            <v>TANQUE DUPLO EM MARMORE SINTETICO COM CUBA LISA E ESFREGADOR, *110 X 60* CM</v>
          </cell>
          <cell r="C3920" t="str">
            <v>UN</v>
          </cell>
          <cell r="D3920">
            <v>415.4</v>
          </cell>
        </row>
        <row r="3921">
          <cell r="A3921">
            <v>37589</v>
          </cell>
          <cell r="B3921" t="str">
            <v>TANQUE SIMPLES EM MARMORE SINTETICO COM COLUNA, CAPACIDADE *22* L, *60 X 46* CM</v>
          </cell>
          <cell r="C3921" t="str">
            <v>UN</v>
          </cell>
          <cell r="D3921">
            <v>508.97</v>
          </cell>
        </row>
        <row r="3922">
          <cell r="A3922">
            <v>11690</v>
          </cell>
          <cell r="B3922" t="str">
            <v>TANQUE SIMPLES EM MARMORE SINTETICO DE FIXAR NA PAREDE, CAPACIDADE *22* L, *60 X 46* CM</v>
          </cell>
          <cell r="C3922" t="str">
            <v>UN</v>
          </cell>
          <cell r="D3922">
            <v>270.38</v>
          </cell>
        </row>
        <row r="3923">
          <cell r="A3923">
            <v>20234</v>
          </cell>
          <cell r="B3923" t="str">
            <v>TANQUE SIMPLES EM MARMORE SINTETICO SUSPENSO, CAPACIDADE *38* L, *60 X 60* CM</v>
          </cell>
          <cell r="C3923" t="str">
            <v>UN</v>
          </cell>
          <cell r="D3923">
            <v>342.17</v>
          </cell>
        </row>
        <row r="3924">
          <cell r="A3924">
            <v>44480</v>
          </cell>
          <cell r="B3924" t="str">
            <v>TARIFA "A" ENTRE 0 E 20M3 FORNECIMENTO D'AGUA</v>
          </cell>
          <cell r="C3924" t="str">
            <v>M3</v>
          </cell>
          <cell r="D3924">
            <v>16.84</v>
          </cell>
        </row>
        <row r="3925">
          <cell r="A3925">
            <v>11457</v>
          </cell>
          <cell r="B3925" t="str">
            <v>TARJETA LIVRE / OCUPADO PARA PORTA DE BANHEIRO, CORPO EM ZAMAC E ESPELHO EM LATAO</v>
          </cell>
          <cell r="C3925" t="str">
            <v>UN</v>
          </cell>
          <cell r="D3925">
            <v>45.79</v>
          </cell>
        </row>
        <row r="3926">
          <cell r="A3926">
            <v>44073</v>
          </cell>
          <cell r="B3926" t="str">
            <v>TARUGO DELIMITADOR DE PROFUNDIDADE EM ESPUMA DE POLIETILENO DE BAIXA DENSIDADE 10 MM, CINZA</v>
          </cell>
          <cell r="C3926" t="str">
            <v>M</v>
          </cell>
          <cell r="D3926">
            <v>0.81</v>
          </cell>
        </row>
        <row r="3927">
          <cell r="A3927">
            <v>3593</v>
          </cell>
          <cell r="B3927" t="str">
            <v>TE 45 GRAUS DE FERRO GALVANIZADO, COM ROSCA BSP, DE 1 1/2"</v>
          </cell>
          <cell r="C3927" t="str">
            <v>UN</v>
          </cell>
          <cell r="D3927">
            <v>94.75</v>
          </cell>
        </row>
        <row r="3928">
          <cell r="A3928">
            <v>3588</v>
          </cell>
          <cell r="B3928" t="str">
            <v>TE 45 GRAUS DE FERRO GALVANIZADO, COM ROSCA BSP, DE 1 1/4"</v>
          </cell>
          <cell r="C3928" t="str">
            <v>UN</v>
          </cell>
          <cell r="D3928">
            <v>73.03</v>
          </cell>
        </row>
        <row r="3929">
          <cell r="A3929">
            <v>3587</v>
          </cell>
          <cell r="B3929" t="str">
            <v>TE 45 GRAUS DE FERRO GALVANIZADO, COM ROSCA BSP, DE 1"</v>
          </cell>
          <cell r="C3929" t="str">
            <v>UN</v>
          </cell>
          <cell r="D3929">
            <v>45.32</v>
          </cell>
        </row>
        <row r="3930">
          <cell r="A3930">
            <v>3585</v>
          </cell>
          <cell r="B3930" t="str">
            <v>TE 45 GRAUS DE FERRO GALVANIZADO, COM ROSCA BSP, DE 1/2"</v>
          </cell>
          <cell r="C3930" t="str">
            <v>UN</v>
          </cell>
          <cell r="D3930">
            <v>22.56</v>
          </cell>
        </row>
        <row r="3931">
          <cell r="A3931">
            <v>3590</v>
          </cell>
          <cell r="B3931" t="str">
            <v>TE 45 GRAUS DE FERRO GALVANIZADO, COM ROSCA BSP, DE 2 1/2"</v>
          </cell>
          <cell r="C3931" t="str">
            <v>UN</v>
          </cell>
          <cell r="D3931">
            <v>269.02</v>
          </cell>
        </row>
        <row r="3932">
          <cell r="A3932">
            <v>3589</v>
          </cell>
          <cell r="B3932" t="str">
            <v>TE 45 GRAUS DE FERRO GALVANIZADO, COM ROSCA BSP, DE 2"</v>
          </cell>
          <cell r="C3932" t="str">
            <v>UN</v>
          </cell>
          <cell r="D3932">
            <v>144.38999999999999</v>
          </cell>
        </row>
        <row r="3933">
          <cell r="A3933">
            <v>3592</v>
          </cell>
          <cell r="B3933" t="str">
            <v>TE 45 GRAUS DE FERRO GALVANIZADO, COM ROSCA BSP, DE 3"</v>
          </cell>
          <cell r="C3933" t="str">
            <v>UN</v>
          </cell>
          <cell r="D3933">
            <v>425.24</v>
          </cell>
        </row>
        <row r="3934">
          <cell r="A3934">
            <v>3586</v>
          </cell>
          <cell r="B3934" t="str">
            <v>TE 45 GRAUS DE FERRO GALVANIZADO, COM ROSCA BSP, DE 3/4"</v>
          </cell>
          <cell r="C3934" t="str">
            <v>UN</v>
          </cell>
          <cell r="D3934">
            <v>29.54</v>
          </cell>
        </row>
        <row r="3935">
          <cell r="A3935">
            <v>3591</v>
          </cell>
          <cell r="B3935" t="str">
            <v>TE 45 GRAUS DE FERRO GALVANIZADO, COM ROSCA BSP, DE 4"</v>
          </cell>
          <cell r="C3935" t="str">
            <v>UN</v>
          </cell>
          <cell r="D3935">
            <v>681.68</v>
          </cell>
        </row>
        <row r="3936">
          <cell r="A3936">
            <v>40396</v>
          </cell>
          <cell r="B3936" t="str">
            <v>TE 90 GRAUS EM ACO CARBONO, SOLDAVEL, PRESSAO 3.000 LBS, DN 1 1/2"</v>
          </cell>
          <cell r="C3936" t="str">
            <v>UN</v>
          </cell>
          <cell r="D3936">
            <v>132.28</v>
          </cell>
        </row>
        <row r="3937">
          <cell r="A3937">
            <v>40395</v>
          </cell>
          <cell r="B3937" t="str">
            <v>TE 90 GRAUS EM ACO CARBONO, SOLDAVEL, PRESSAO 3.000 LBS, DN 1 1/4"</v>
          </cell>
          <cell r="C3937" t="str">
            <v>UN</v>
          </cell>
          <cell r="D3937">
            <v>101.52</v>
          </cell>
        </row>
        <row r="3938">
          <cell r="A3938">
            <v>40394</v>
          </cell>
          <cell r="B3938" t="str">
            <v>TE 90 GRAUS EM ACO CARBONO, SOLDAVEL, PRESSAO 3.000 LBS, DN 1"</v>
          </cell>
          <cell r="C3938" t="str">
            <v>UN</v>
          </cell>
          <cell r="D3938">
            <v>66.09</v>
          </cell>
        </row>
        <row r="3939">
          <cell r="A3939">
            <v>40392</v>
          </cell>
          <cell r="B3939" t="str">
            <v>TE 90 GRAUS EM ACO CARBONO, SOLDAVEL, PRESSAO 3.000 LBS, DN 1/2"</v>
          </cell>
          <cell r="C3939" t="str">
            <v>UN</v>
          </cell>
          <cell r="D3939">
            <v>32.659999999999997</v>
          </cell>
        </row>
        <row r="3940">
          <cell r="A3940">
            <v>40398</v>
          </cell>
          <cell r="B3940" t="str">
            <v>TE 90 GRAUS EM ACO CARBONO, SOLDAVEL, PRESSAO 3.000 LBS, DN 2 1/2"</v>
          </cell>
          <cell r="C3940" t="str">
            <v>UN</v>
          </cell>
          <cell r="D3940">
            <v>424.39</v>
          </cell>
        </row>
        <row r="3941">
          <cell r="A3941">
            <v>40397</v>
          </cell>
          <cell r="B3941" t="str">
            <v>TE 90 GRAUS EM ACO CARBONO, SOLDAVEL, PRESSAO 3.000 LBS, DN 2"</v>
          </cell>
          <cell r="C3941" t="str">
            <v>UN</v>
          </cell>
          <cell r="D3941">
            <v>217.34</v>
          </cell>
        </row>
        <row r="3942">
          <cell r="A3942">
            <v>40399</v>
          </cell>
          <cell r="B3942" t="str">
            <v>TE 90 GRAUS EM ACO CARBONO, SOLDAVEL, PRESSAO 3.000 LBS, DN 3"</v>
          </cell>
          <cell r="C3942" t="str">
            <v>UN</v>
          </cell>
          <cell r="D3942">
            <v>694.3</v>
          </cell>
        </row>
        <row r="3943">
          <cell r="A3943">
            <v>40393</v>
          </cell>
          <cell r="B3943" t="str">
            <v>TE 90 GRAUS EM ACO CARBONO, SOLDAVEL, PRESSAO 3.000 LBS, DN 3/4"</v>
          </cell>
          <cell r="C3943" t="str">
            <v>UN</v>
          </cell>
          <cell r="D3943">
            <v>42.07</v>
          </cell>
        </row>
        <row r="3944">
          <cell r="A3944">
            <v>44253</v>
          </cell>
          <cell r="B3944" t="str">
            <v>TE CPVC, SOLDAVEL, 90 GRAUS, 114 MM, PARA AGUA QUENTE PREDIAL</v>
          </cell>
          <cell r="C3944" t="str">
            <v>UN</v>
          </cell>
          <cell r="D3944">
            <v>273.26</v>
          </cell>
        </row>
        <row r="3945">
          <cell r="A3945">
            <v>21121</v>
          </cell>
          <cell r="B3945" t="str">
            <v>TE CPVC, SOLDAVEL, 90 GRAUS, 15 MM, PARA AGUA QUENTE PREDIAL</v>
          </cell>
          <cell r="C3945" t="str">
            <v>UN</v>
          </cell>
          <cell r="D3945">
            <v>3.92</v>
          </cell>
        </row>
        <row r="3946">
          <cell r="A3946">
            <v>38010</v>
          </cell>
          <cell r="B3946" t="str">
            <v>TE CPVC, SOLDAVEL, 90 GRAUS, 22 MM, PARA AGUA QUENTE PREDIAL</v>
          </cell>
          <cell r="C3946" t="str">
            <v>UN</v>
          </cell>
          <cell r="D3946">
            <v>4.88</v>
          </cell>
        </row>
        <row r="3947">
          <cell r="A3947">
            <v>38011</v>
          </cell>
          <cell r="B3947" t="str">
            <v>TE CPVC, SOLDAVEL, 90 GRAUS, 28 MM, PARA AGUA QUENTE PREDIAL</v>
          </cell>
          <cell r="C3947" t="str">
            <v>UN</v>
          </cell>
          <cell r="D3947">
            <v>9.7799999999999994</v>
          </cell>
        </row>
        <row r="3948">
          <cell r="A3948">
            <v>38012</v>
          </cell>
          <cell r="B3948" t="str">
            <v>TE CPVC, SOLDAVEL, 90 GRAUS, 35 MM, PARA AGUA QUENTE PREDIAL</v>
          </cell>
          <cell r="C3948" t="str">
            <v>UN</v>
          </cell>
          <cell r="D3948">
            <v>37.299999999999997</v>
          </cell>
        </row>
        <row r="3949">
          <cell r="A3949">
            <v>38013</v>
          </cell>
          <cell r="B3949" t="str">
            <v>TE CPVC, SOLDAVEL, 90 GRAUS, 42 MM, PARA AGUA QUENTE PREDIAL</v>
          </cell>
          <cell r="C3949" t="str">
            <v>UN</v>
          </cell>
          <cell r="D3949">
            <v>47.92</v>
          </cell>
        </row>
        <row r="3950">
          <cell r="A3950">
            <v>38014</v>
          </cell>
          <cell r="B3950" t="str">
            <v>TE CPVC, SOLDAVEL, 90 GRAUS, 54 MM, PARA AGUA QUENTE PREDIAL</v>
          </cell>
          <cell r="C3950" t="str">
            <v>UN</v>
          </cell>
          <cell r="D3950">
            <v>80.03</v>
          </cell>
        </row>
        <row r="3951">
          <cell r="A3951">
            <v>38015</v>
          </cell>
          <cell r="B3951" t="str">
            <v>TE CPVC, SOLDAVEL, 90 GRAUS, 73 MM, PARA AGUA QUENTE PREDIAL</v>
          </cell>
          <cell r="C3951" t="str">
            <v>UN</v>
          </cell>
          <cell r="D3951">
            <v>188.14</v>
          </cell>
        </row>
        <row r="3952">
          <cell r="A3952">
            <v>38016</v>
          </cell>
          <cell r="B3952" t="str">
            <v>TE CPVC, SOLDAVEL, 90 GRAUS, 89 MM, PARA AGUA QUENTE PREDIAL</v>
          </cell>
          <cell r="C3952" t="str">
            <v>UN</v>
          </cell>
          <cell r="D3952">
            <v>218.78</v>
          </cell>
        </row>
        <row r="3953">
          <cell r="A3953">
            <v>12741</v>
          </cell>
          <cell r="B3953" t="str">
            <v>TE DE COBRE SEM ANEL DE SOLDA, BOLSA X BOLSA X BOLSA, 104 MM</v>
          </cell>
          <cell r="C3953" t="str">
            <v>UN</v>
          </cell>
          <cell r="D3953">
            <v>1481.81</v>
          </cell>
        </row>
        <row r="3954">
          <cell r="A3954">
            <v>12733</v>
          </cell>
          <cell r="B3954" t="str">
            <v>TE DE COBRE SEM ANEL DE SOLDA, BOLSA X BOLSA X BOLSA, 15 MM</v>
          </cell>
          <cell r="C3954" t="str">
            <v>UN</v>
          </cell>
          <cell r="D3954">
            <v>7.45</v>
          </cell>
        </row>
        <row r="3955">
          <cell r="A3955">
            <v>12734</v>
          </cell>
          <cell r="B3955" t="str">
            <v>TE DE COBRE SEM ANEL DE SOLDA, BOLSA X BOLSA X BOLSA, 22 MM</v>
          </cell>
          <cell r="C3955" t="str">
            <v>UN</v>
          </cell>
          <cell r="D3955">
            <v>15.89</v>
          </cell>
        </row>
        <row r="3956">
          <cell r="A3956">
            <v>12735</v>
          </cell>
          <cell r="B3956" t="str">
            <v>TE DE COBRE SEM ANEL DE SOLDA, BOLSA X BOLSA X BOLSA, 28 MM</v>
          </cell>
          <cell r="C3956" t="str">
            <v>UN</v>
          </cell>
          <cell r="D3956">
            <v>26.14</v>
          </cell>
        </row>
        <row r="3957">
          <cell r="A3957">
            <v>12736</v>
          </cell>
          <cell r="B3957" t="str">
            <v>TE DE COBRE SEM ANEL DE SOLDA, BOLSA X BOLSA X BOLSA, 35 MM</v>
          </cell>
          <cell r="C3957" t="str">
            <v>UN</v>
          </cell>
          <cell r="D3957">
            <v>59.76</v>
          </cell>
        </row>
        <row r="3958">
          <cell r="A3958">
            <v>12737</v>
          </cell>
          <cell r="B3958" t="str">
            <v>TE DE COBRE SEM ANEL DE SOLDA, BOLSA X BOLSA X BOLSA, 42 MM</v>
          </cell>
          <cell r="C3958" t="str">
            <v>UN</v>
          </cell>
          <cell r="D3958">
            <v>76.989999999999995</v>
          </cell>
        </row>
        <row r="3959">
          <cell r="A3959">
            <v>12738</v>
          </cell>
          <cell r="B3959" t="str">
            <v>TE DE COBRE SEM ANEL DE SOLDA, BOLSA X BOLSA X BOLSA, 54 MM</v>
          </cell>
          <cell r="C3959" t="str">
            <v>UN</v>
          </cell>
          <cell r="D3959">
            <v>152.16999999999999</v>
          </cell>
        </row>
        <row r="3960">
          <cell r="A3960">
            <v>12739</v>
          </cell>
          <cell r="B3960" t="str">
            <v>TE DE COBRE SEM ANEL DE SOLDA, BOLSA X BOLSA X BOLSA, 66 MM</v>
          </cell>
          <cell r="C3960" t="str">
            <v>UN</v>
          </cell>
          <cell r="D3960">
            <v>433.17</v>
          </cell>
        </row>
        <row r="3961">
          <cell r="A3961">
            <v>12740</v>
          </cell>
          <cell r="B3961" t="str">
            <v>TE DE COBRE SEM ANEL DE SOLDA, BOLSA X BOLSA X BOLSA, 79 MM</v>
          </cell>
          <cell r="C3961" t="str">
            <v>UN</v>
          </cell>
          <cell r="D3961">
            <v>677.72</v>
          </cell>
        </row>
        <row r="3962">
          <cell r="A3962">
            <v>6297</v>
          </cell>
          <cell r="B3962" t="str">
            <v>TE DE FERRO GALVANIZADO, DE 1 1/2"</v>
          </cell>
          <cell r="C3962" t="str">
            <v>UN</v>
          </cell>
          <cell r="D3962">
            <v>43.66</v>
          </cell>
        </row>
        <row r="3963">
          <cell r="A3963">
            <v>6296</v>
          </cell>
          <cell r="B3963" t="str">
            <v>TE DE FERRO GALVANIZADO, DE 1 1/4"</v>
          </cell>
          <cell r="C3963" t="str">
            <v>UN</v>
          </cell>
          <cell r="D3963">
            <v>34.46</v>
          </cell>
        </row>
        <row r="3964">
          <cell r="A3964">
            <v>6323</v>
          </cell>
          <cell r="B3964" t="str">
            <v>TE DE FERRO GALVANIZADO, DE 1"</v>
          </cell>
          <cell r="C3964" t="str">
            <v>UN</v>
          </cell>
          <cell r="D3964">
            <v>22.52</v>
          </cell>
        </row>
        <row r="3965">
          <cell r="A3965">
            <v>6294</v>
          </cell>
          <cell r="B3965" t="str">
            <v>TE DE FERRO GALVANIZADO, DE 1/2"</v>
          </cell>
          <cell r="C3965" t="str">
            <v>UN</v>
          </cell>
          <cell r="D3965">
            <v>9.82</v>
          </cell>
        </row>
        <row r="3966">
          <cell r="A3966">
            <v>6299</v>
          </cell>
          <cell r="B3966" t="str">
            <v>TE DE FERRO GALVANIZADO, DE 2 1/2"</v>
          </cell>
          <cell r="C3966" t="str">
            <v>UN</v>
          </cell>
          <cell r="D3966">
            <v>131.30000000000001</v>
          </cell>
        </row>
        <row r="3967">
          <cell r="A3967">
            <v>6298</v>
          </cell>
          <cell r="B3967" t="str">
            <v>TE DE FERRO GALVANIZADO, DE 2"</v>
          </cell>
          <cell r="C3967" t="str">
            <v>UN</v>
          </cell>
          <cell r="D3967">
            <v>69.150000000000006</v>
          </cell>
        </row>
        <row r="3968">
          <cell r="A3968">
            <v>6322</v>
          </cell>
          <cell r="B3968" t="str">
            <v>TE DE FERRO GALVANIZADO, DE 3"</v>
          </cell>
          <cell r="C3968" t="str">
            <v>UN</v>
          </cell>
          <cell r="D3968">
            <v>175.86</v>
          </cell>
        </row>
        <row r="3969">
          <cell r="A3969">
            <v>6295</v>
          </cell>
          <cell r="B3969" t="str">
            <v>TE DE FERRO GALVANIZADO, DE 3/4"</v>
          </cell>
          <cell r="C3969" t="str">
            <v>UN</v>
          </cell>
          <cell r="D3969">
            <v>13.99</v>
          </cell>
        </row>
        <row r="3970">
          <cell r="A3970">
            <v>6300</v>
          </cell>
          <cell r="B3970" t="str">
            <v>TE DE FERRO GALVANIZADO, DE 4"</v>
          </cell>
          <cell r="C3970" t="str">
            <v>UN</v>
          </cell>
          <cell r="D3970">
            <v>324.22000000000003</v>
          </cell>
        </row>
        <row r="3971">
          <cell r="A3971">
            <v>6321</v>
          </cell>
          <cell r="B3971" t="str">
            <v>TE DE FERRO GALVANIZADO, DE 5"</v>
          </cell>
          <cell r="C3971" t="str">
            <v>UN</v>
          </cell>
          <cell r="D3971">
            <v>463.13</v>
          </cell>
        </row>
        <row r="3972">
          <cell r="A3972">
            <v>6301</v>
          </cell>
          <cell r="B3972" t="str">
            <v>TE DE FERRO GALVANIZADO, DE 6"</v>
          </cell>
          <cell r="C3972" t="str">
            <v>UN</v>
          </cell>
          <cell r="D3972">
            <v>1085.53</v>
          </cell>
        </row>
        <row r="3973">
          <cell r="A3973">
            <v>7105</v>
          </cell>
          <cell r="B3973" t="str">
            <v>TE DE INSPECAO, PVC, 100 X 75 MM, SERIE NORMAL PARA ESGOTO PREDIAL</v>
          </cell>
          <cell r="C3973" t="str">
            <v>UN</v>
          </cell>
          <cell r="D3973">
            <v>46.84</v>
          </cell>
        </row>
        <row r="3974">
          <cell r="A3974">
            <v>20183</v>
          </cell>
          <cell r="B3974" t="str">
            <v>TE DE INSPECAO, PVC, SERIE R, 100 X 75 MM, PARA ESGOTO PREDIAL</v>
          </cell>
          <cell r="C3974" t="str">
            <v>UN</v>
          </cell>
          <cell r="D3974">
            <v>57.71</v>
          </cell>
        </row>
        <row r="3975">
          <cell r="A3975">
            <v>38448</v>
          </cell>
          <cell r="B3975" t="str">
            <v>TE DE INSPECAO, PVC, SERIE R, 150 X 100 MM, PARA ESGOTO PREDIAL</v>
          </cell>
          <cell r="C3975" t="str">
            <v>UN</v>
          </cell>
          <cell r="D3975">
            <v>261.86</v>
          </cell>
        </row>
        <row r="3976">
          <cell r="A3976">
            <v>20182</v>
          </cell>
          <cell r="B3976" t="str">
            <v>TE DE INSPECAO, PVC, SERIE R, 75 X 75 MM, PARA ESGOTO PREDIAL</v>
          </cell>
          <cell r="C3976" t="str">
            <v>UN</v>
          </cell>
          <cell r="D3976">
            <v>33.549999999999997</v>
          </cell>
        </row>
        <row r="3977">
          <cell r="A3977">
            <v>7119</v>
          </cell>
          <cell r="B3977" t="str">
            <v>TE DE REDUCAO COM ROSCA, PVC, 90 GRAUS, 1 X 3/4", PARA AGUA FRIA PREDIAL</v>
          </cell>
          <cell r="C3977" t="str">
            <v>UN</v>
          </cell>
          <cell r="D3977">
            <v>13.25</v>
          </cell>
        </row>
        <row r="3978">
          <cell r="A3978">
            <v>7126</v>
          </cell>
          <cell r="B3978" t="str">
            <v>TE DE REDUCAO COM ROSCA, PVC, 90 GRAUS, 1.1/2" X 3/4", AGUA FRIA PREDIAL</v>
          </cell>
          <cell r="C3978" t="str">
            <v>UN</v>
          </cell>
          <cell r="D3978">
            <v>27.04</v>
          </cell>
        </row>
        <row r="3979">
          <cell r="A3979">
            <v>7120</v>
          </cell>
          <cell r="B3979" t="str">
            <v>TE DE REDUCAO COM ROSCA, PVC, 90 GRAUS, 3/4 X 1/2", PARA AGUA FRIA PREDIAL</v>
          </cell>
          <cell r="C3979" t="str">
            <v>UN</v>
          </cell>
          <cell r="D3979">
            <v>10.16</v>
          </cell>
        </row>
        <row r="3980">
          <cell r="A3980">
            <v>6319</v>
          </cell>
          <cell r="B3980" t="str">
            <v>TE DE REDUCAO DE FERRO GALVANIZADO, COM ROSCA BSP, DE 1 1/2" X 1"</v>
          </cell>
          <cell r="C3980" t="str">
            <v>UN</v>
          </cell>
          <cell r="D3980">
            <v>51.29</v>
          </cell>
        </row>
        <row r="3981">
          <cell r="A3981">
            <v>6304</v>
          </cell>
          <cell r="B3981" t="str">
            <v>TE DE REDUCAO DE FERRO GALVANIZADO, COM ROSCA BSP, DE 1 1/2" X 3/4"</v>
          </cell>
          <cell r="C3981" t="str">
            <v>UN</v>
          </cell>
          <cell r="D3981">
            <v>51.29</v>
          </cell>
        </row>
        <row r="3982">
          <cell r="A3982">
            <v>21116</v>
          </cell>
          <cell r="B3982" t="str">
            <v>TE DE REDUCAO DE FERRO GALVANIZADO, COM ROSCA BSP, DE 1 1/4" X 3/4"</v>
          </cell>
          <cell r="C3982" t="str">
            <v>UN</v>
          </cell>
          <cell r="D3982">
            <v>38.840000000000003</v>
          </cell>
        </row>
        <row r="3983">
          <cell r="A3983">
            <v>6320</v>
          </cell>
          <cell r="B3983" t="str">
            <v>TE DE REDUCAO DE FERRO GALVANIZADO, COM ROSCA BSP, DE 1" X 1/2"</v>
          </cell>
          <cell r="C3983" t="str">
            <v>UN</v>
          </cell>
          <cell r="D3983">
            <v>26.41</v>
          </cell>
        </row>
        <row r="3984">
          <cell r="A3984">
            <v>6303</v>
          </cell>
          <cell r="B3984" t="str">
            <v>TE DE REDUCAO DE FERRO GALVANIZADO, COM ROSCA BSP, DE 1" X 3/4"</v>
          </cell>
          <cell r="C3984" t="str">
            <v>UN</v>
          </cell>
          <cell r="D3984">
            <v>26.41</v>
          </cell>
        </row>
        <row r="3985">
          <cell r="A3985">
            <v>6308</v>
          </cell>
          <cell r="B3985" t="str">
            <v>TE DE REDUCAO DE FERRO GALVANIZADO, COM ROSCA BSP, DE 2 1/2" X 1 1/2"</v>
          </cell>
          <cell r="C3985" t="str">
            <v>UN</v>
          </cell>
          <cell r="D3985">
            <v>141.91999999999999</v>
          </cell>
        </row>
        <row r="3986">
          <cell r="A3986">
            <v>6317</v>
          </cell>
          <cell r="B3986" t="str">
            <v>TE DE REDUCAO DE FERRO GALVANIZADO, COM ROSCA BSP, DE 2 1/2" X 1 1/4"</v>
          </cell>
          <cell r="C3986" t="str">
            <v>UN</v>
          </cell>
          <cell r="D3986">
            <v>141.91999999999999</v>
          </cell>
        </row>
        <row r="3987">
          <cell r="A3987">
            <v>6307</v>
          </cell>
          <cell r="B3987" t="str">
            <v>TE DE REDUCAO DE FERRO GALVANIZADO, COM ROSCA BSP, DE 2 1/2" X 1"</v>
          </cell>
          <cell r="C3987" t="str">
            <v>UN</v>
          </cell>
          <cell r="D3987">
            <v>141.91999999999999</v>
          </cell>
        </row>
        <row r="3988">
          <cell r="A3988">
            <v>6309</v>
          </cell>
          <cell r="B3988" t="str">
            <v>TE DE REDUCAO DE FERRO GALVANIZADO, COM ROSCA BSP, DE 2 1/2" X 2"</v>
          </cell>
          <cell r="C3988" t="str">
            <v>UN</v>
          </cell>
          <cell r="D3988">
            <v>146.04</v>
          </cell>
        </row>
        <row r="3989">
          <cell r="A3989">
            <v>6318</v>
          </cell>
          <cell r="B3989" t="str">
            <v>TE DE REDUCAO DE FERRO GALVANIZADO, COM ROSCA BSP, DE 2" X 1 1/2"</v>
          </cell>
          <cell r="C3989" t="str">
            <v>UN</v>
          </cell>
          <cell r="D3989">
            <v>76.55</v>
          </cell>
        </row>
        <row r="3990">
          <cell r="A3990">
            <v>6306</v>
          </cell>
          <cell r="B3990" t="str">
            <v>TE DE REDUCAO DE FERRO GALVANIZADO, COM ROSCA BSP, DE 2" X 1 1/4"</v>
          </cell>
          <cell r="C3990" t="str">
            <v>UN</v>
          </cell>
          <cell r="D3990">
            <v>76.55</v>
          </cell>
        </row>
        <row r="3991">
          <cell r="A3991">
            <v>6305</v>
          </cell>
          <cell r="B3991" t="str">
            <v>TE DE REDUCAO DE FERRO GALVANIZADO, COM ROSCA BSP, DE 2" X 1"</v>
          </cell>
          <cell r="C3991" t="str">
            <v>UN</v>
          </cell>
          <cell r="D3991">
            <v>76.55</v>
          </cell>
        </row>
        <row r="3992">
          <cell r="A3992">
            <v>6312</v>
          </cell>
          <cell r="B3992" t="str">
            <v>TE DE REDUCAO DE FERRO GALVANIZADO, COM ROSCA BSP, DE 3" X 1 1/2"</v>
          </cell>
          <cell r="C3992" t="str">
            <v>UN</v>
          </cell>
          <cell r="D3992">
            <v>204.14</v>
          </cell>
        </row>
        <row r="3993">
          <cell r="A3993">
            <v>6311</v>
          </cell>
          <cell r="B3993" t="str">
            <v>TE DE REDUCAO DE FERRO GALVANIZADO, COM ROSCA BSP, DE 3" X 1 1/4"</v>
          </cell>
          <cell r="C3993" t="str">
            <v>UN</v>
          </cell>
          <cell r="D3993">
            <v>204.14</v>
          </cell>
        </row>
        <row r="3994">
          <cell r="A3994">
            <v>6310</v>
          </cell>
          <cell r="B3994" t="str">
            <v>TE DE REDUCAO DE FERRO GALVANIZADO, COM ROSCA BSP, DE 3" X 1"</v>
          </cell>
          <cell r="C3994" t="str">
            <v>UN</v>
          </cell>
          <cell r="D3994">
            <v>204.14</v>
          </cell>
        </row>
        <row r="3995">
          <cell r="A3995">
            <v>6314</v>
          </cell>
          <cell r="B3995" t="str">
            <v>TE DE REDUCAO DE FERRO GALVANIZADO, COM ROSCA BSP, DE 3" X 2 1/2"</v>
          </cell>
          <cell r="C3995" t="str">
            <v>UN</v>
          </cell>
          <cell r="D3995">
            <v>204.14</v>
          </cell>
        </row>
        <row r="3996">
          <cell r="A3996">
            <v>6313</v>
          </cell>
          <cell r="B3996" t="str">
            <v>TE DE REDUCAO DE FERRO GALVANIZADO, COM ROSCA BSP, DE 3" X 2"</v>
          </cell>
          <cell r="C3996" t="str">
            <v>UN</v>
          </cell>
          <cell r="D3996">
            <v>204.14</v>
          </cell>
        </row>
        <row r="3997">
          <cell r="A3997">
            <v>6302</v>
          </cell>
          <cell r="B3997" t="str">
            <v>TE DE REDUCAO DE FERRO GALVANIZADO, COM ROSCA BSP, DE 3/4" X 1/2"</v>
          </cell>
          <cell r="C3997" t="str">
            <v>UN</v>
          </cell>
          <cell r="D3997">
            <v>16.239999999999998</v>
          </cell>
        </row>
        <row r="3998">
          <cell r="A3998">
            <v>6315</v>
          </cell>
          <cell r="B3998" t="str">
            <v>TE DE REDUCAO DE FERRO GALVANIZADO, COM ROSCA BSP, DE 4" X 2"</v>
          </cell>
          <cell r="C3998" t="str">
            <v>UN</v>
          </cell>
          <cell r="D3998">
            <v>386.52</v>
          </cell>
        </row>
        <row r="3999">
          <cell r="A3999">
            <v>6316</v>
          </cell>
          <cell r="B3999" t="str">
            <v>TE DE REDUCAO DE FERRO GALVANIZADO, COM ROSCA BSP, DE 4" X 3"</v>
          </cell>
          <cell r="C3999" t="str">
            <v>UN</v>
          </cell>
          <cell r="D3999">
            <v>386.52</v>
          </cell>
        </row>
        <row r="4000">
          <cell r="A4000">
            <v>39324</v>
          </cell>
          <cell r="B4000" t="str">
            <v>TE DE REDUCAO, CPVC, 22 X 15 MM, PARA AGUA QUENTE PREDIAL</v>
          </cell>
          <cell r="C4000" t="str">
            <v>UN</v>
          </cell>
          <cell r="D4000">
            <v>5.0999999999999996</v>
          </cell>
        </row>
        <row r="4001">
          <cell r="A4001">
            <v>39325</v>
          </cell>
          <cell r="B4001" t="str">
            <v>TE DE REDUCAO, CPVC, 28 X 22 MM, PARA AGUA QUENTE PREDIAL</v>
          </cell>
          <cell r="C4001" t="str">
            <v>UN</v>
          </cell>
          <cell r="D4001">
            <v>7.69</v>
          </cell>
        </row>
        <row r="4002">
          <cell r="A4002">
            <v>39326</v>
          </cell>
          <cell r="B4002" t="str">
            <v>TE DE REDUCAO, CPVC, 35 X 28 MM, PARA AGUA QUENTE PREDIAL</v>
          </cell>
          <cell r="C4002" t="str">
            <v>UN</v>
          </cell>
          <cell r="D4002">
            <v>27.58</v>
          </cell>
        </row>
        <row r="4003">
          <cell r="A4003">
            <v>39327</v>
          </cell>
          <cell r="B4003" t="str">
            <v>TE DE REDUCAO, CPVC, 42 X 35 MM, PARA AGUA QUENTE PREDIAL</v>
          </cell>
          <cell r="C4003" t="str">
            <v>UN</v>
          </cell>
          <cell r="D4003">
            <v>41.62</v>
          </cell>
        </row>
        <row r="4004">
          <cell r="A4004">
            <v>11378</v>
          </cell>
          <cell r="B4004" t="str">
            <v>TE DE REDUCAO, PVC PBA, BBB, JE, DN 100 X 50 / DE 110 X 60 MM, PARA REDE DE AGUA</v>
          </cell>
          <cell r="C4004" t="str">
            <v>UN</v>
          </cell>
          <cell r="D4004">
            <v>105.48</v>
          </cell>
        </row>
        <row r="4005">
          <cell r="A4005">
            <v>11379</v>
          </cell>
          <cell r="B4005" t="str">
            <v>TE DE REDUCAO, PVC PBA, BBB, JE, DN 100 X 75 / DE 110 X 85 MM, PARA REDE DE AGUA</v>
          </cell>
          <cell r="C4005" t="str">
            <v>UN</v>
          </cell>
          <cell r="D4005">
            <v>89.13</v>
          </cell>
        </row>
        <row r="4006">
          <cell r="A4006">
            <v>11493</v>
          </cell>
          <cell r="B4006" t="str">
            <v>TE DE REDUCAO, PVC PBA, BBB, JE, DN 75 X 50 / DE 85 X 60 MM, PARA REDE DE AGUA</v>
          </cell>
          <cell r="C4006" t="str">
            <v>UN</v>
          </cell>
          <cell r="D4006">
            <v>51.41</v>
          </cell>
        </row>
        <row r="4007">
          <cell r="A4007">
            <v>7106</v>
          </cell>
          <cell r="B4007" t="str">
            <v>TE DE REDUCAO, PVC, SOLDAVEL, 90 GRAUS, 110 MM X 60 MM, PARA AGUA FRIA PREDIAL</v>
          </cell>
          <cell r="C4007" t="str">
            <v>UN</v>
          </cell>
          <cell r="D4007">
            <v>167.31</v>
          </cell>
        </row>
        <row r="4008">
          <cell r="A4008">
            <v>7104</v>
          </cell>
          <cell r="B4008" t="str">
            <v>TE DE REDUCAO, PVC, SOLDAVEL, 90 GRAUS, 25 MM X 20 MM, PARA AGUA FRIA PREDIAL</v>
          </cell>
          <cell r="C4008" t="str">
            <v>UN</v>
          </cell>
          <cell r="D4008">
            <v>4.51</v>
          </cell>
        </row>
        <row r="4009">
          <cell r="A4009">
            <v>7136</v>
          </cell>
          <cell r="B4009" t="str">
            <v>TE DE REDUCAO, PVC, SOLDAVEL, 90 GRAUS, 32 MM X 25 MM, PARA AGUA FRIA PREDIAL</v>
          </cell>
          <cell r="C4009" t="str">
            <v>UN</v>
          </cell>
          <cell r="D4009">
            <v>7.85</v>
          </cell>
        </row>
        <row r="4010">
          <cell r="A4010">
            <v>7128</v>
          </cell>
          <cell r="B4010" t="str">
            <v>TE DE REDUCAO, PVC, SOLDAVEL, 90 GRAUS, 40 MM X 32 MM, PARA AGUA FRIA PREDIAL</v>
          </cell>
          <cell r="C4010" t="str">
            <v>UN</v>
          </cell>
          <cell r="D4010">
            <v>10.19</v>
          </cell>
        </row>
        <row r="4011">
          <cell r="A4011">
            <v>7108</v>
          </cell>
          <cell r="B4011" t="str">
            <v>TE DE REDUCAO, PVC, SOLDAVEL, 90 GRAUS, 50 MM X 20 MM, PARA AGUA FRIA PREDIAL</v>
          </cell>
          <cell r="C4011" t="str">
            <v>UN</v>
          </cell>
          <cell r="D4011">
            <v>10.16</v>
          </cell>
        </row>
        <row r="4012">
          <cell r="A4012">
            <v>7129</v>
          </cell>
          <cell r="B4012" t="str">
            <v>TE DE REDUCAO, PVC, SOLDAVEL, 90 GRAUS, 50 MM X 25 MM, PARA AGUA FRIA PREDIAL</v>
          </cell>
          <cell r="C4012" t="str">
            <v>UN</v>
          </cell>
          <cell r="D4012">
            <v>11.96</v>
          </cell>
        </row>
        <row r="4013">
          <cell r="A4013">
            <v>7130</v>
          </cell>
          <cell r="B4013" t="str">
            <v>TE DE REDUCAO, PVC, SOLDAVEL, 90 GRAUS, 50 MM X 32 MM, PARA AGUA FRIA PREDIAL</v>
          </cell>
          <cell r="C4013" t="str">
            <v>UN</v>
          </cell>
          <cell r="D4013">
            <v>17.38</v>
          </cell>
        </row>
        <row r="4014">
          <cell r="A4014">
            <v>7131</v>
          </cell>
          <cell r="B4014" t="str">
            <v>TE DE REDUCAO, PVC, SOLDAVEL, 90 GRAUS, 50 MM X 40 MM, PARA AGUA FRIA PREDIAL</v>
          </cell>
          <cell r="C4014" t="str">
            <v>UN</v>
          </cell>
          <cell r="D4014">
            <v>21.25</v>
          </cell>
        </row>
        <row r="4015">
          <cell r="A4015">
            <v>7132</v>
          </cell>
          <cell r="B4015" t="str">
            <v>TE DE REDUCAO, PVC, SOLDAVEL, 90 GRAUS, 75 MM X 50 MM, PARA AGUA FRIA PREDIAL</v>
          </cell>
          <cell r="C4015" t="str">
            <v>UN</v>
          </cell>
          <cell r="D4015">
            <v>50.05</v>
          </cell>
        </row>
        <row r="4016">
          <cell r="A4016">
            <v>7133</v>
          </cell>
          <cell r="B4016" t="str">
            <v>TE DE REDUCAO, PVC, SOLDAVEL, 90 GRAUS, 85 MM X 60 MM, PARA AGUA FRIA PREDIAL</v>
          </cell>
          <cell r="C4016" t="str">
            <v>UN</v>
          </cell>
          <cell r="D4016">
            <v>115.65</v>
          </cell>
        </row>
        <row r="4017">
          <cell r="A4017">
            <v>37422</v>
          </cell>
          <cell r="B4017" t="str">
            <v>TE DE SERVICO INTEGRADO, EM POLIPROPILENO (PP), PARA TUBOS EM PEAD, 63 X 20 MM - LIGACAO PREDIAL DE AGUA</v>
          </cell>
          <cell r="C4017" t="str">
            <v>UN</v>
          </cell>
          <cell r="D4017">
            <v>56.02</v>
          </cell>
        </row>
        <row r="4018">
          <cell r="A4018">
            <v>37420</v>
          </cell>
          <cell r="B4018" t="str">
            <v>TE DE SERVICO INTEGRADO, EM POLIPROPILENO (PP), PARA TUBOS EM PEAD/PVC, 60 X 20 MM - LIGACAO PREDIAL DE AGUA</v>
          </cell>
          <cell r="C4018" t="str">
            <v>UN</v>
          </cell>
          <cell r="D4018">
            <v>43.79</v>
          </cell>
        </row>
        <row r="4019">
          <cell r="A4019">
            <v>37421</v>
          </cell>
          <cell r="B4019" t="str">
            <v>TE DE SERVICO INTEGRADO, EM POLIPROPILENO (PP), PARA TUBOS EM PEAD/PVC, 60 X 32 MM - LIGACAO PREDIAL DE AGUA</v>
          </cell>
          <cell r="C4019" t="str">
            <v>UN</v>
          </cell>
          <cell r="D4019">
            <v>59.85</v>
          </cell>
        </row>
        <row r="4020">
          <cell r="A4020">
            <v>37443</v>
          </cell>
          <cell r="B4020" t="str">
            <v>TE DE SERVICO, PEAD PE 100, DE 125 X 20 MM, PARA ELETROFUSAO</v>
          </cell>
          <cell r="C4020" t="str">
            <v>UN</v>
          </cell>
          <cell r="D4020">
            <v>202.82</v>
          </cell>
        </row>
        <row r="4021">
          <cell r="A4021">
            <v>37444</v>
          </cell>
          <cell r="B4021" t="str">
            <v>TE DE SERVICO, PEAD PE 100, DE 125 X 32 MM, PARA ELETROFUSAO</v>
          </cell>
          <cell r="C4021" t="str">
            <v>UN</v>
          </cell>
          <cell r="D4021">
            <v>206.26</v>
          </cell>
        </row>
        <row r="4022">
          <cell r="A4022">
            <v>37445</v>
          </cell>
          <cell r="B4022" t="str">
            <v>TE DE SERVICO, PEAD PE 100, DE 125 X 63 MM, PARA ELETROFUSAO</v>
          </cell>
          <cell r="C4022" t="str">
            <v>UN</v>
          </cell>
          <cell r="D4022">
            <v>312.63</v>
          </cell>
        </row>
        <row r="4023">
          <cell r="A4023">
            <v>37446</v>
          </cell>
          <cell r="B4023" t="str">
            <v>TE DE SERVICO, PEAD PE 100, DE 200 X 20 MM, PARA ELETROFUSAO</v>
          </cell>
          <cell r="C4023" t="str">
            <v>UN</v>
          </cell>
          <cell r="D4023">
            <v>340.82</v>
          </cell>
        </row>
        <row r="4024">
          <cell r="A4024">
            <v>37447</v>
          </cell>
          <cell r="B4024" t="str">
            <v>TE DE SERVICO, PEAD PE 100, DE 200 X 32 MM, PARA ELETROFUSAO</v>
          </cell>
          <cell r="C4024" t="str">
            <v>UN</v>
          </cell>
          <cell r="D4024">
            <v>346.15</v>
          </cell>
        </row>
        <row r="4025">
          <cell r="A4025">
            <v>37448</v>
          </cell>
          <cell r="B4025" t="str">
            <v>TE DE SERVICO, PEAD PE 100, DE 200 X 63 MM, PARA ELETROFUSAO</v>
          </cell>
          <cell r="C4025" t="str">
            <v>UN</v>
          </cell>
          <cell r="D4025">
            <v>474.8</v>
          </cell>
        </row>
        <row r="4026">
          <cell r="A4026">
            <v>37440</v>
          </cell>
          <cell r="B4026" t="str">
            <v>TE DE SERVICO, PEAD PE 100, DE 63 X 20 MM, PARA ELETROFUSAO</v>
          </cell>
          <cell r="C4026" t="str">
            <v>UN</v>
          </cell>
          <cell r="D4026">
            <v>160.97999999999999</v>
          </cell>
        </row>
        <row r="4027">
          <cell r="A4027">
            <v>37441</v>
          </cell>
          <cell r="B4027" t="str">
            <v>TE DE SERVICO, PEAD PE 100, DE 63 X 32 MM, PARA ELETROFUSAO</v>
          </cell>
          <cell r="C4027" t="str">
            <v>UN</v>
          </cell>
          <cell r="D4027">
            <v>160.97999999999999</v>
          </cell>
        </row>
        <row r="4028">
          <cell r="A4028">
            <v>37442</v>
          </cell>
          <cell r="B4028" t="str">
            <v>TE DE SERVICO, PEAD PE 100, DE 63 X 63 MM, PARA ELETROFUSAO</v>
          </cell>
          <cell r="C4028" t="str">
            <v>UN</v>
          </cell>
          <cell r="D4028">
            <v>193.89</v>
          </cell>
        </row>
        <row r="4029">
          <cell r="A4029">
            <v>38017</v>
          </cell>
          <cell r="B4029" t="str">
            <v>TE DE TRANSICAO, CPVC, SOLDAVEL, 15 MM X 1/2", PARA AGUA QUENTE</v>
          </cell>
          <cell r="C4029" t="str">
            <v>UN</v>
          </cell>
          <cell r="D4029">
            <v>10.43</v>
          </cell>
        </row>
        <row r="4030">
          <cell r="A4030">
            <v>38018</v>
          </cell>
          <cell r="B4030" t="str">
            <v>TE DE TRANSICAO, CPVC, SOLDAVEL, 22 MM X 1/2", PARA AGUA QUENTE</v>
          </cell>
          <cell r="C4030" t="str">
            <v>UN</v>
          </cell>
          <cell r="D4030">
            <v>11.72</v>
          </cell>
        </row>
        <row r="4031">
          <cell r="A4031">
            <v>39895</v>
          </cell>
          <cell r="B4031" t="str">
            <v>TE DUPLA CURVA BRONZE/LATAO SEM ANEL DE SOLDA, ROSCA F X BOLSA X ROSCA F, 1/2" X 15 X 1/2"</v>
          </cell>
          <cell r="C4031" t="str">
            <v>UN</v>
          </cell>
          <cell r="D4031">
            <v>53.83</v>
          </cell>
        </row>
        <row r="4032">
          <cell r="A4032">
            <v>39896</v>
          </cell>
          <cell r="B4032" t="str">
            <v>TE DUPLA CURVA BRONZE/LATAO SEM ANEL DE SOLDA, ROSCA F X BOLSA X ROSCA F, 3/4" X 22 X 3/4"</v>
          </cell>
          <cell r="C4032" t="str">
            <v>UN</v>
          </cell>
          <cell r="D4032">
            <v>78.89</v>
          </cell>
        </row>
        <row r="4033">
          <cell r="A4033">
            <v>44038</v>
          </cell>
          <cell r="B4033" t="str">
            <v>TE HORIZONTAL 90 GRAUS, PARA ELETROCALHA, EM CHAPA DE ACO GALVANIZADO, ESPESSURA #14, 700 X 50 MM (L X A), SEM VIROLA, SEM TAMPA</v>
          </cell>
          <cell r="C4033" t="str">
            <v>UN</v>
          </cell>
          <cell r="D4033">
            <v>232.72</v>
          </cell>
        </row>
        <row r="4034">
          <cell r="A4034">
            <v>44040</v>
          </cell>
          <cell r="B4034" t="str">
            <v>TE HORIZONTAL 90 GRAUS, PARA ELETROCALHA, EM CHAPA DE ACO GALVANIZADO, ESPESSURA #14, 800 X 50 MM (L X A), SEM VIROLA, SEM TAMPA</v>
          </cell>
          <cell r="C4034" t="str">
            <v>UN</v>
          </cell>
          <cell r="D4034">
            <v>296.93</v>
          </cell>
        </row>
        <row r="4035">
          <cell r="A4035">
            <v>44035</v>
          </cell>
          <cell r="B4035" t="str">
            <v>TE HORIZONTAL 90 GRAUS, PARA ELETROCALHA, EM CHAPA DE ACO GALVANIZADO, ESPESSURA #16, 500 X 50 MM (L X A), SEM VIROLA, SEM TAMPA</v>
          </cell>
          <cell r="C4035" t="str">
            <v>UN</v>
          </cell>
          <cell r="D4035">
            <v>138.46</v>
          </cell>
        </row>
        <row r="4036">
          <cell r="A4036">
            <v>44037</v>
          </cell>
          <cell r="B4036" t="str">
            <v>TE HORIZONTAL 90 GRAUS, PARA ELETROCALHA, EM CHAPA DE ACO GALVANIZADO, ESPESSURA #16, 600 X 50 MM (L X A), SEM VIROLA, SEM TAMPA</v>
          </cell>
          <cell r="C4036" t="str">
            <v>UN</v>
          </cell>
          <cell r="D4036">
            <v>176.17</v>
          </cell>
        </row>
        <row r="4037">
          <cell r="A4037">
            <v>44033</v>
          </cell>
          <cell r="B4037" t="str">
            <v>TE HORIZONTAL 90 GRAUS, PARA ELETROCALHA, EM CHAPA DE ACO GALVANIZADO, ESPESSURA #18, 300 X 50 MM (L X A), SEM VIROLA, SEM TAMPA</v>
          </cell>
          <cell r="C4037" t="str">
            <v>UN</v>
          </cell>
          <cell r="D4037">
            <v>54.76</v>
          </cell>
        </row>
        <row r="4038">
          <cell r="A4038">
            <v>44034</v>
          </cell>
          <cell r="B4038" t="str">
            <v>TE HORIZONTAL 90 GRAUS, PARA ELETROCALHA, EM CHAPA DE ACO GALVANIZADO, ESPESSURA #18, 400 X 50 MM (L X A), SEM VIROLA, SEM TAMPA</v>
          </cell>
          <cell r="C4038" t="str">
            <v>UN</v>
          </cell>
          <cell r="D4038">
            <v>75.27</v>
          </cell>
        </row>
        <row r="4039">
          <cell r="A4039">
            <v>44028</v>
          </cell>
          <cell r="B4039" t="str">
            <v>TE HORIZONTAL 90 GRAUS, PARA ELETROCALHA, EM CHAPA DE ACO GALVANIZADO, ESPESSURA #22, 100 X 50 MM (L X A), SEM VIROLA, SEM TAMPA</v>
          </cell>
          <cell r="C4039" t="str">
            <v>UN</v>
          </cell>
          <cell r="D4039">
            <v>21.98</v>
          </cell>
        </row>
        <row r="4040">
          <cell r="A4040">
            <v>44029</v>
          </cell>
          <cell r="B4040" t="str">
            <v>TE HORIZONTAL 90 GRAUS, PARA ELETROCALHA, EM CHAPA DE ACO GALVANIZADO, ESPESSURA #22, 125 X 50 MM (L X A), SEM VIROLA, SEM TAMPA</v>
          </cell>
          <cell r="C4040" t="str">
            <v>UN</v>
          </cell>
          <cell r="D4040">
            <v>23.36</v>
          </cell>
        </row>
        <row r="4041">
          <cell r="A4041">
            <v>44030</v>
          </cell>
          <cell r="B4041" t="str">
            <v>TE HORIZONTAL 90 GRAUS, PARA ELETROCALHA, EM CHAPA DE ACO GALVANIZADO, ESPESSURA #22, 150 X 50 MM (L X A), SEM VIROLA, SEM TAMPA</v>
          </cell>
          <cell r="C4041" t="str">
            <v>UN</v>
          </cell>
          <cell r="D4041">
            <v>28.06</v>
          </cell>
        </row>
        <row r="4042">
          <cell r="A4042">
            <v>44031</v>
          </cell>
          <cell r="B4042" t="str">
            <v>TE HORIZONTAL 90 GRAUS, PARA ELETROCALHA, EM CHAPA DE ACO GALVANIZADO, ESPESSURA #22, 200 X 50 MM (L X A), SEM VIROLA, SEM TAMPA</v>
          </cell>
          <cell r="C4042" t="str">
            <v>UN</v>
          </cell>
          <cell r="D4042">
            <v>34.450000000000003</v>
          </cell>
        </row>
        <row r="4043">
          <cell r="A4043">
            <v>44032</v>
          </cell>
          <cell r="B4043" t="str">
            <v>TE HORIZONTAL 90 GRAUS, PARA ELETROCALHA, EM CHAPA DE ACO GALVANIZADO, ESPESSURA #22, 250 X 50 MM (L X A), SEM VIROLA, SEM TAMPA</v>
          </cell>
          <cell r="C4043" t="str">
            <v>UN</v>
          </cell>
          <cell r="D4043">
            <v>39.090000000000003</v>
          </cell>
        </row>
        <row r="4044">
          <cell r="A4044">
            <v>44036</v>
          </cell>
          <cell r="B4044" t="str">
            <v>TE HORIZONTAL 90 GRAUS, PARA ELETROCALHA, EM CHAPA DE ACO GALVANIZADO, ESPESSURA #22, 50 X 50 MM (L X A), SEM VIROLA, SEM TAMPA</v>
          </cell>
          <cell r="C4044" t="str">
            <v>UN</v>
          </cell>
          <cell r="D4044">
            <v>16.14</v>
          </cell>
        </row>
        <row r="4045">
          <cell r="A4045">
            <v>44039</v>
          </cell>
          <cell r="B4045" t="str">
            <v>TE HORIZONTAL 90 GRAUS, PARA ELETROCALHA, EM CHAPA DE ACO GALVANIZADO, ESPESSURA #22, 75 X 50 MM (L X A), SEM VIROLA, SEM TAMPA</v>
          </cell>
          <cell r="C4045" t="str">
            <v>UN</v>
          </cell>
          <cell r="D4045">
            <v>19.64</v>
          </cell>
        </row>
        <row r="4046">
          <cell r="A4046">
            <v>38873</v>
          </cell>
          <cell r="B4046" t="str">
            <v>TE METALICO, PARA CONEXAO COM ANEL DESLIZANTE, DN 16 MM, EM TUBO PEX PARA INST. AGUA QUENTE/FRIA</v>
          </cell>
          <cell r="C4046" t="str">
            <v>UN</v>
          </cell>
          <cell r="D4046">
            <v>16.77</v>
          </cell>
        </row>
        <row r="4047">
          <cell r="A4047">
            <v>38874</v>
          </cell>
          <cell r="B4047" t="str">
            <v>TE METALICO, PARA CONEXAO COM ANEL DESLIZANTE, DN 20 MM, EM TUBO PEX PARA INST. AGUA QUENTE/FRIA</v>
          </cell>
          <cell r="C4047" t="str">
            <v>UN</v>
          </cell>
          <cell r="D4047">
            <v>21.24</v>
          </cell>
        </row>
        <row r="4048">
          <cell r="A4048">
            <v>38875</v>
          </cell>
          <cell r="B4048" t="str">
            <v>TE METALICO, PARA CONEXAO COM ANEL DESLIZANTE, DN 25 MM, EM TUBO PEX PARA INST. AGUA QUENTE/FRIA</v>
          </cell>
          <cell r="C4048" t="str">
            <v>UN</v>
          </cell>
          <cell r="D4048">
            <v>33.659999999999997</v>
          </cell>
        </row>
        <row r="4049">
          <cell r="A4049">
            <v>38876</v>
          </cell>
          <cell r="B4049" t="str">
            <v>TE METALICO, PARA CONEXAO COM ANEL DESLIZANTE, DN 32 MM, EM TUBO PEX PARA INST. AGUA QUENTE/FRIA</v>
          </cell>
          <cell r="C4049" t="str">
            <v>UN</v>
          </cell>
          <cell r="D4049">
            <v>45.23</v>
          </cell>
        </row>
        <row r="4050">
          <cell r="A4050">
            <v>39000</v>
          </cell>
          <cell r="B4050" t="str">
            <v>TE MISTURADOR COM INSERTO METALICO, FEMEA, PPR, DN 25 MM X 3/4", PARA AGUA QUENTE E FRIA PREDIAL</v>
          </cell>
          <cell r="C4050" t="str">
            <v>UN</v>
          </cell>
          <cell r="D4050">
            <v>36.32</v>
          </cell>
        </row>
        <row r="4051">
          <cell r="A4051">
            <v>38674</v>
          </cell>
          <cell r="B4051" t="str">
            <v>TE MISTURADOR DE TRANSICAO, CPVC, COM ROSCA, 22 MM X 3/4", PARA AGUA QUENTE</v>
          </cell>
          <cell r="C4051" t="str">
            <v>UN</v>
          </cell>
          <cell r="D4051">
            <v>35.090000000000003</v>
          </cell>
        </row>
        <row r="4052">
          <cell r="A4052">
            <v>38019</v>
          </cell>
          <cell r="B4052" t="str">
            <v>TE MISTURADOR, CPVC, SOLDAVEL, 15 MM, PARA AGUA QUENTE</v>
          </cell>
          <cell r="C4052" t="str">
            <v>UN</v>
          </cell>
          <cell r="D4052">
            <v>7.42</v>
          </cell>
        </row>
        <row r="4053">
          <cell r="A4053">
            <v>38020</v>
          </cell>
          <cell r="B4053" t="str">
            <v>TE MISTURADOR, CPVC, SOLDAVEL, 22 MM, PARA AGUA QUENTE</v>
          </cell>
          <cell r="C4053" t="str">
            <v>UN</v>
          </cell>
          <cell r="D4053">
            <v>9.14</v>
          </cell>
        </row>
        <row r="4054">
          <cell r="A4054">
            <v>38454</v>
          </cell>
          <cell r="B4054" t="str">
            <v>TE MISTURADOR, PPR, F/M/M, DN 20 X 20 MM, PARA AGUA QUENTE PREDIAL</v>
          </cell>
          <cell r="C4054" t="str">
            <v>UN</v>
          </cell>
          <cell r="D4054">
            <v>13.62</v>
          </cell>
        </row>
        <row r="4055">
          <cell r="A4055">
            <v>38455</v>
          </cell>
          <cell r="B4055" t="str">
            <v>TE MISTURADOR, PPR, F/M/M, DN 25 X 25 MM, PARA AGUA QUENTE PREDIAL</v>
          </cell>
          <cell r="C4055" t="str">
            <v>UN</v>
          </cell>
          <cell r="D4055">
            <v>18.23</v>
          </cell>
        </row>
        <row r="4056">
          <cell r="A4056">
            <v>38462</v>
          </cell>
          <cell r="B4056" t="str">
            <v>TE NORMAL, PPR, F/F/F, SOLDAVEL, 90 GRAUS, DN 110 X 110 X 110 MM, PARA AGUA QUENTE PREDIAL</v>
          </cell>
          <cell r="C4056" t="str">
            <v>UN</v>
          </cell>
          <cell r="D4056">
            <v>293.94</v>
          </cell>
        </row>
        <row r="4057">
          <cell r="A4057">
            <v>36362</v>
          </cell>
          <cell r="B4057" t="str">
            <v>TE NORMAL, PPR, F/F/F, SOLDAVEL, 90 GRAUS, DN 20 X 20 X 20 MM, PARA AGUA QUENTE PREDIAL</v>
          </cell>
          <cell r="C4057" t="str">
            <v>UN</v>
          </cell>
          <cell r="D4057">
            <v>4.0599999999999996</v>
          </cell>
        </row>
        <row r="4058">
          <cell r="A4058">
            <v>36298</v>
          </cell>
          <cell r="B4058" t="str">
            <v>TE NORMAL, PPR, F/F/F, SOLDAVEL, 90 GRAUS, DN 25 X 25 X 25 MM, PARA AGUA QUENTE PREDIAL</v>
          </cell>
          <cell r="C4058" t="str">
            <v>UN</v>
          </cell>
          <cell r="D4058">
            <v>3.49</v>
          </cell>
        </row>
        <row r="4059">
          <cell r="A4059">
            <v>38456</v>
          </cell>
          <cell r="B4059" t="str">
            <v>TE NORMAL, PPR, F/F/F, SOLDAVEL, 90 GRAUS, DN 32 X 32 X 32 MM, PARA AGUA QUENTE PREDIAL</v>
          </cell>
          <cell r="C4059" t="str">
            <v>UN</v>
          </cell>
          <cell r="D4059">
            <v>8.69</v>
          </cell>
        </row>
        <row r="4060">
          <cell r="A4060">
            <v>38457</v>
          </cell>
          <cell r="B4060" t="str">
            <v>TE NORMAL, PPR, F/F/F, SOLDAVEL, 90 GRAUS, DN 40 X 40 X 40 MM, PARA AGUA QUENTE PREDIAL</v>
          </cell>
          <cell r="C4060" t="str">
            <v>UN</v>
          </cell>
          <cell r="D4060">
            <v>15.84</v>
          </cell>
        </row>
        <row r="4061">
          <cell r="A4061">
            <v>38458</v>
          </cell>
          <cell r="B4061" t="str">
            <v>TE NORMAL, PPR, F/F/F, SOLDAVEL, 90 GRAUS, DN 50 X 50 X 50 MM, PARA AGUA QUENTE PREDIAL</v>
          </cell>
          <cell r="C4061" t="str">
            <v>UN</v>
          </cell>
          <cell r="D4061">
            <v>30.51</v>
          </cell>
        </row>
        <row r="4062">
          <cell r="A4062">
            <v>38459</v>
          </cell>
          <cell r="B4062" t="str">
            <v>TE NORMAL, PPR, F/F/F, SOLDAVEL, 90 GRAUS, DN 63 X 63 X 63 MM, PARA AGUA QUENTE PREDIAL</v>
          </cell>
          <cell r="C4062" t="str">
            <v>UN</v>
          </cell>
          <cell r="D4062">
            <v>47.96</v>
          </cell>
        </row>
        <row r="4063">
          <cell r="A4063">
            <v>38460</v>
          </cell>
          <cell r="B4063" t="str">
            <v>TE NORMAL, PPR, F/F/F, SOLDAVEL, 90 GRAUS, DN 75 X 75 X 75 MM, PARA AGUA QUENTE PREDIAL</v>
          </cell>
          <cell r="C4063" t="str">
            <v>UN</v>
          </cell>
          <cell r="D4063">
            <v>102.89</v>
          </cell>
        </row>
        <row r="4064">
          <cell r="A4064">
            <v>38461</v>
          </cell>
          <cell r="B4064" t="str">
            <v>TE NORMAL, PPR, F/F/F, SOLDAVEL, 90 GRAUS, DN 90 X 90 X 90 MM, PARA AGUA QUENTE PREDIAL</v>
          </cell>
          <cell r="C4064" t="str">
            <v>UN</v>
          </cell>
          <cell r="D4064">
            <v>138.08000000000001</v>
          </cell>
        </row>
        <row r="4065">
          <cell r="A4065">
            <v>7094</v>
          </cell>
          <cell r="B4065" t="str">
            <v>TE PVC ROSCAVEL 90 GRAUS, 1", PARA AGUA FRIA PREDIAL</v>
          </cell>
          <cell r="C4065" t="str">
            <v>UN</v>
          </cell>
          <cell r="D4065">
            <v>14.72</v>
          </cell>
        </row>
        <row r="4066">
          <cell r="A4066">
            <v>7116</v>
          </cell>
          <cell r="B4066" t="str">
            <v>TE PVC SOLDAVEL, BBB, 90 GRAUS, DN 40 MM, PARA ESGOTO SECUNDARIO PREDIAL</v>
          </cell>
          <cell r="C4066" t="str">
            <v>UN</v>
          </cell>
          <cell r="D4066">
            <v>4.2</v>
          </cell>
        </row>
        <row r="4067">
          <cell r="A4067">
            <v>7118</v>
          </cell>
          <cell r="B4067" t="str">
            <v>TE PVC, ROSCAVEL, 90 GRAUS, 1 1/2", AGUA FRIA PREDIAL</v>
          </cell>
          <cell r="C4067" t="str">
            <v>UN</v>
          </cell>
          <cell r="D4067">
            <v>30.28</v>
          </cell>
        </row>
        <row r="4068">
          <cell r="A4068">
            <v>7098</v>
          </cell>
          <cell r="B4068" t="str">
            <v>TE PVC, ROSCAVEL, 90 GRAUS, 1/2", AGUA FRIA PREDIAL</v>
          </cell>
          <cell r="C4068" t="str">
            <v>UN</v>
          </cell>
          <cell r="D4068">
            <v>4.5</v>
          </cell>
        </row>
        <row r="4069">
          <cell r="A4069">
            <v>7110</v>
          </cell>
          <cell r="B4069" t="str">
            <v>TE PVC, ROSCAVEL, 90 GRAUS, 2", AGUA FRIA PREDIAL</v>
          </cell>
          <cell r="C4069" t="str">
            <v>UN</v>
          </cell>
          <cell r="D4069">
            <v>57.56</v>
          </cell>
        </row>
        <row r="4070">
          <cell r="A4070">
            <v>7123</v>
          </cell>
          <cell r="B4070" t="str">
            <v>TE PVC, ROSCAVEL, 90 GRAUS, 3/4", AGUA FRIA PREDIAL</v>
          </cell>
          <cell r="C4070" t="str">
            <v>UN</v>
          </cell>
          <cell r="D4070">
            <v>5.44</v>
          </cell>
        </row>
        <row r="4071">
          <cell r="A4071">
            <v>7121</v>
          </cell>
          <cell r="B4071" t="str">
            <v>TE PVC, SOLDAVEL, COM BUCHA DE LATAO NA BOLSA CENTRAL, 90 GRAUS, 20 MM X 1/2", PARA AGUA FRIA PREDIAL</v>
          </cell>
          <cell r="C4071" t="str">
            <v>UN</v>
          </cell>
          <cell r="D4071">
            <v>10.76</v>
          </cell>
        </row>
        <row r="4072">
          <cell r="A4072">
            <v>7137</v>
          </cell>
          <cell r="B4072" t="str">
            <v>TE PVC, SOLDAVEL, COM BUCHA DE LATAO NA BOLSA CENTRAL, 90 GRAUS, 25 MM X 1/2", PARA AGUA FRIA PREDIAL</v>
          </cell>
          <cell r="C4072" t="str">
            <v>UN</v>
          </cell>
          <cell r="D4072">
            <v>11.76</v>
          </cell>
        </row>
        <row r="4073">
          <cell r="A4073">
            <v>7122</v>
          </cell>
          <cell r="B4073" t="str">
            <v>TE PVC, SOLDAVEL, COM BUCHA DE LATAO NA BOLSA CENTRAL, 90 GRAUS, 25 MM X 3/4", PARA AGUA FRIA PREDIAL</v>
          </cell>
          <cell r="C4073" t="str">
            <v>UN</v>
          </cell>
          <cell r="D4073">
            <v>12.94</v>
          </cell>
        </row>
        <row r="4074">
          <cell r="A4074">
            <v>7114</v>
          </cell>
          <cell r="B4074" t="str">
            <v>TE PVC, SOLDAVEL, COM BUCHA DE LATAO NA BOLSA CENTRAL, 90 GRAUS, 32 MM X 3/4", PARA AGUA FRIA PREDIAL</v>
          </cell>
          <cell r="C4074" t="str">
            <v>UN</v>
          </cell>
          <cell r="D4074">
            <v>15.05</v>
          </cell>
        </row>
        <row r="4075">
          <cell r="A4075">
            <v>7109</v>
          </cell>
          <cell r="B4075" t="str">
            <v>TE PVC, SOLDAVEL, COM ROSCA NA BOLSA CENTRAL, 90 GRAUS, 20 MM X 1/2", PARA AGUA FRIA PREDIAL</v>
          </cell>
          <cell r="C4075" t="str">
            <v>UN</v>
          </cell>
          <cell r="D4075">
            <v>2.98</v>
          </cell>
        </row>
        <row r="4076">
          <cell r="A4076">
            <v>7135</v>
          </cell>
          <cell r="B4076" t="str">
            <v>TE PVC, SOLDAVEL, COM ROSCA NA BOLSA CENTRAL, 90 GRAUS, 25 MM X 1/2", PARA AGUA FRIA PREDIAL</v>
          </cell>
          <cell r="C4076" t="str">
            <v>UN</v>
          </cell>
          <cell r="D4076">
            <v>6.11</v>
          </cell>
        </row>
        <row r="4077">
          <cell r="A4077">
            <v>37947</v>
          </cell>
          <cell r="B4077" t="str">
            <v>TE PVC, SOLDAVEL, COM ROSCA NA BOLSA CENTRAL, 90 GRAUS, 25 MM X 3/4", PARA AGUA FRIA PREDIAL</v>
          </cell>
          <cell r="C4077" t="str">
            <v>UN</v>
          </cell>
          <cell r="D4077">
            <v>4.97</v>
          </cell>
        </row>
        <row r="4078">
          <cell r="A4078">
            <v>7103</v>
          </cell>
          <cell r="B4078" t="str">
            <v>TE PVC, SOLDAVEL, COM ROSCA NA BOLSA CENTRAL, 90 GRAUS, 32 MM X 3/4", PARA AGUA FRIA PREDIAL</v>
          </cell>
          <cell r="C4078" t="str">
            <v>UN</v>
          </cell>
          <cell r="D4078">
            <v>16.190000000000001</v>
          </cell>
        </row>
        <row r="4079">
          <cell r="A4079">
            <v>40419</v>
          </cell>
          <cell r="B4079" t="str">
            <v>TE RANHURADO EM FERRO FUNDIDO, DN 50 (2")</v>
          </cell>
          <cell r="C4079" t="str">
            <v>UN</v>
          </cell>
          <cell r="D4079">
            <v>31.92</v>
          </cell>
        </row>
        <row r="4080">
          <cell r="A4080">
            <v>40420</v>
          </cell>
          <cell r="B4080" t="str">
            <v>TE RANHURADO EM FERRO FUNDIDO, DN 65 (2 1/2")</v>
          </cell>
          <cell r="C4080" t="str">
            <v>UN</v>
          </cell>
          <cell r="D4080">
            <v>46.56</v>
          </cell>
        </row>
        <row r="4081">
          <cell r="A4081">
            <v>40421</v>
          </cell>
          <cell r="B4081" t="str">
            <v>TE RANHURADO EM FERRO FUNDIDO, DN 80 (3")</v>
          </cell>
          <cell r="C4081" t="str">
            <v>UN</v>
          </cell>
          <cell r="D4081">
            <v>49.57</v>
          </cell>
        </row>
        <row r="4082">
          <cell r="A4082">
            <v>38905</v>
          </cell>
          <cell r="B4082" t="str">
            <v>TE ROSCA FEMEA, METALICO, PARA CONEXAO COM ANEL DESLIZANTE, DN 16 MM X 1/2", EM TUBO PEX PARA INST. AGUA QUENTE/FRIA</v>
          </cell>
          <cell r="C4082" t="str">
            <v>UN</v>
          </cell>
          <cell r="D4082">
            <v>21.7</v>
          </cell>
        </row>
        <row r="4083">
          <cell r="A4083">
            <v>38907</v>
          </cell>
          <cell r="B4083" t="str">
            <v>TE ROSCA FEMEA, METALICO, PARA CONEXAO COM ANEL DESLIZANTE, DN 20 MM X 1/2", EM TUBO PEX PARA INST. AGUA QUENTE/FRIA</v>
          </cell>
          <cell r="C4083" t="str">
            <v>UN</v>
          </cell>
          <cell r="D4083">
            <v>20.92</v>
          </cell>
        </row>
        <row r="4084">
          <cell r="A4084">
            <v>38910</v>
          </cell>
          <cell r="B4084" t="str">
            <v>TE ROSCA FEMEA, METALICO, PARA CONEXAO COM ANEL DESLIZANTE, DN 25 MM X 3/4", EM TUBO PEX PARA INST. AGUA QUENTE/FRIA</v>
          </cell>
          <cell r="C4084" t="str">
            <v>UN</v>
          </cell>
          <cell r="D4084">
            <v>24.47</v>
          </cell>
        </row>
        <row r="4085">
          <cell r="A4085">
            <v>11655</v>
          </cell>
          <cell r="B4085" t="str">
            <v>TE SANITARIO DE REDUCAO, PVC, DN 100 X 50 MM, SERIE NORMAL, PARA ESGOTO PREDIAL</v>
          </cell>
          <cell r="C4085" t="str">
            <v>UN</v>
          </cell>
          <cell r="D4085">
            <v>19.41</v>
          </cell>
        </row>
        <row r="4086">
          <cell r="A4086">
            <v>11656</v>
          </cell>
          <cell r="B4086" t="str">
            <v>TE SANITARIO DE REDUCAO, PVC, DN 100 X 75 MM, SERIE NORMAL PARA ESGOTO PREDIAL</v>
          </cell>
          <cell r="C4086" t="str">
            <v>UN</v>
          </cell>
          <cell r="D4086">
            <v>22.29</v>
          </cell>
        </row>
        <row r="4087">
          <cell r="A4087">
            <v>7091</v>
          </cell>
          <cell r="B4087" t="str">
            <v>TE SANITARIO, PVC, DN 100 X 100 MM, SERIE NORMAL, PARA ESGOTO PREDIAL</v>
          </cell>
          <cell r="C4087" t="str">
            <v>UN</v>
          </cell>
          <cell r="D4087">
            <v>18.260000000000002</v>
          </cell>
        </row>
        <row r="4088">
          <cell r="A4088">
            <v>37948</v>
          </cell>
          <cell r="B4088" t="str">
            <v>TE SANITARIO, PVC, DN 40 X 40 MM, SERIE NORMAL, PARA ESGOTO PREDIAL</v>
          </cell>
          <cell r="C4088" t="str">
            <v>UN</v>
          </cell>
          <cell r="D4088">
            <v>4.2300000000000004</v>
          </cell>
        </row>
        <row r="4089">
          <cell r="A4089">
            <v>7097</v>
          </cell>
          <cell r="B4089" t="str">
            <v>TE SANITARIO, PVC, DN 50 X 50 MM, SERIE NORMAL, PARA ESGOTO PREDIAL</v>
          </cell>
          <cell r="C4089" t="str">
            <v>UN</v>
          </cell>
          <cell r="D4089">
            <v>8.57</v>
          </cell>
        </row>
        <row r="4090">
          <cell r="A4090">
            <v>11658</v>
          </cell>
          <cell r="B4090" t="str">
            <v>TE SANITARIO, PVC, DN 75 X 75 MM, SERIE NORMAL PARA ESGOTO PREDIAL</v>
          </cell>
          <cell r="C4090" t="str">
            <v>UN</v>
          </cell>
          <cell r="D4090">
            <v>18.95</v>
          </cell>
        </row>
        <row r="4091">
          <cell r="A4091">
            <v>7146</v>
          </cell>
          <cell r="B4091" t="str">
            <v>TE SOLDAVEL, PVC, 90 GRAUS, 110 MM, PARA AGUA FRIA PREDIAL (NBR 5648)</v>
          </cell>
          <cell r="C4091" t="str">
            <v>UN</v>
          </cell>
          <cell r="D4091">
            <v>197.02</v>
          </cell>
        </row>
        <row r="4092">
          <cell r="A4092">
            <v>7138</v>
          </cell>
          <cell r="B4092" t="str">
            <v>TE SOLDAVEL, PVC, 90 GRAUS, 20 MM, PARA AGUA FRIA PREDIAL (NBR 5648)</v>
          </cell>
          <cell r="C4092" t="str">
            <v>UN</v>
          </cell>
          <cell r="D4092">
            <v>1.25</v>
          </cell>
        </row>
        <row r="4093">
          <cell r="A4093">
            <v>7139</v>
          </cell>
          <cell r="B4093" t="str">
            <v>TE SOLDAVEL, PVC, 90 GRAUS, 25 MM, PARA AGUA FRIA PREDIAL (NBR 5648)</v>
          </cell>
          <cell r="C4093" t="str">
            <v>UN</v>
          </cell>
          <cell r="D4093">
            <v>1.41</v>
          </cell>
        </row>
        <row r="4094">
          <cell r="A4094">
            <v>7140</v>
          </cell>
          <cell r="B4094" t="str">
            <v>TE SOLDAVEL, PVC, 90 GRAUS, 32 MM, PARA AGUA FRIA PREDIAL (NBR 5648)</v>
          </cell>
          <cell r="C4094" t="str">
            <v>UN</v>
          </cell>
          <cell r="D4094">
            <v>4.43</v>
          </cell>
        </row>
        <row r="4095">
          <cell r="A4095">
            <v>7141</v>
          </cell>
          <cell r="B4095" t="str">
            <v>TE SOLDAVEL, PVC, 90 GRAUS, 40 MM, PARA AGUA FRIA PREDIAL (NBR 5648)</v>
          </cell>
          <cell r="C4095" t="str">
            <v>UN</v>
          </cell>
          <cell r="D4095">
            <v>10.84</v>
          </cell>
        </row>
        <row r="4096">
          <cell r="A4096">
            <v>7143</v>
          </cell>
          <cell r="B4096" t="str">
            <v>TE SOLDAVEL, PVC, 90 GRAUS, 60 MM, PARA AGUA FRIA PREDIAL (NBR 5648)</v>
          </cell>
          <cell r="C4096" t="str">
            <v>UN</v>
          </cell>
          <cell r="D4096">
            <v>36.369999999999997</v>
          </cell>
        </row>
        <row r="4097">
          <cell r="A4097">
            <v>7144</v>
          </cell>
          <cell r="B4097" t="str">
            <v>TE SOLDAVEL, PVC, 90 GRAUS, 75 MM, PARA AGUA FRIA PREDIAL (NBR 5648)</v>
          </cell>
          <cell r="C4097" t="str">
            <v>UN</v>
          </cell>
          <cell r="D4097">
            <v>67.48</v>
          </cell>
        </row>
        <row r="4098">
          <cell r="A4098">
            <v>7145</v>
          </cell>
          <cell r="B4098" t="str">
            <v>TE SOLDAVEL, PVC, 90 GRAUS, 85 MM, PARA AGUA FRIA PREDIAL (NBR 5648)</v>
          </cell>
          <cell r="C4098" t="str">
            <v>UN</v>
          </cell>
          <cell r="D4098">
            <v>91.76</v>
          </cell>
        </row>
        <row r="4099">
          <cell r="A4099">
            <v>7142</v>
          </cell>
          <cell r="B4099" t="str">
            <v>TE SOLDAVEL, PVC, 90 GRAUS,50 MM, PARA AGUA FRIA PREDIAL (NBR 5648)</v>
          </cell>
          <cell r="C4099" t="str">
            <v>UN</v>
          </cell>
          <cell r="D4099">
            <v>11.33</v>
          </cell>
        </row>
        <row r="4100">
          <cell r="A4100">
            <v>39322</v>
          </cell>
          <cell r="B4100" t="str">
            <v>TE, PLASTICO, DN 16 MM, PARA CONEXAO COM CRIMPAGEM, EM TUBO PEX PARA INST. AGUA QUENTE/FRIA</v>
          </cell>
          <cell r="C4100" t="str">
            <v>UN</v>
          </cell>
          <cell r="D4100">
            <v>10.32</v>
          </cell>
        </row>
        <row r="4101">
          <cell r="A4101">
            <v>39289</v>
          </cell>
          <cell r="B4101" t="str">
            <v>TE, PLASTICO, DN 20 MM, PARA CONEXAO COM CRIMPAGEM, EM TUBO PEX PARA INST. AGUA QUENTE/FRIA</v>
          </cell>
          <cell r="C4101" t="str">
            <v>UN</v>
          </cell>
          <cell r="D4101">
            <v>19.239999999999998</v>
          </cell>
        </row>
        <row r="4102">
          <cell r="A4102">
            <v>39290</v>
          </cell>
          <cell r="B4102" t="str">
            <v>TE, PLASTICO, DN 25 MM, PARA CONEXAO COM CRIMPAGEM, EM TUBO PEX PARA INST. AGUA QUENTE/FRIA</v>
          </cell>
          <cell r="C4102" t="str">
            <v>UN</v>
          </cell>
          <cell r="D4102">
            <v>32.49</v>
          </cell>
        </row>
        <row r="4103">
          <cell r="A4103">
            <v>39291</v>
          </cell>
          <cell r="B4103" t="str">
            <v>TE, PLASTICO, DN 32 MM, PARA CONEXAO COM CRIMPAGEM, EM TUBO PEX PARA INST. AGUA QUENTE/FRIA</v>
          </cell>
          <cell r="C4103" t="str">
            <v>UN</v>
          </cell>
          <cell r="D4103">
            <v>35.93</v>
          </cell>
        </row>
        <row r="4104">
          <cell r="A4104">
            <v>41892</v>
          </cell>
          <cell r="B4104" t="str">
            <v>TE, PVC PBA, BBB, 90 GRAUS, DN 100 / DE 110 MM, PARA REDE DE AGUA</v>
          </cell>
          <cell r="C4104" t="str">
            <v>UN</v>
          </cell>
          <cell r="D4104">
            <v>132.74</v>
          </cell>
        </row>
        <row r="4105">
          <cell r="A4105">
            <v>7048</v>
          </cell>
          <cell r="B4105" t="str">
            <v>TE, PVC PBA, BBB, 90 GRAUS, DN 50 / DE 60 MM, PARA REDE DE AGUA</v>
          </cell>
          <cell r="C4105" t="str">
            <v>UN</v>
          </cell>
          <cell r="D4105">
            <v>28.65</v>
          </cell>
        </row>
        <row r="4106">
          <cell r="A4106">
            <v>7088</v>
          </cell>
          <cell r="B4106" t="str">
            <v>TE, PVC PBA, BBB, 90 GRAUS, DN 75 / DE 85 MM, PARA REDE DE AGUA</v>
          </cell>
          <cell r="C4106" t="str">
            <v>UN</v>
          </cell>
          <cell r="D4106">
            <v>62.65</v>
          </cell>
        </row>
        <row r="4107">
          <cell r="A4107">
            <v>7070</v>
          </cell>
          <cell r="B4107" t="str">
            <v>TE, PVC, 90 GRAUS, BBB, JE, DN 200 MM, PARA REDE COLETORA ESGOTO</v>
          </cell>
          <cell r="C4107" t="str">
            <v>UN</v>
          </cell>
          <cell r="D4107">
            <v>234.88</v>
          </cell>
        </row>
        <row r="4108">
          <cell r="A4108">
            <v>20179</v>
          </cell>
          <cell r="B4108" t="str">
            <v>TE, PVC, SERIE R, 100 X 100 MM, PARA ESGOTO PREDIAL</v>
          </cell>
          <cell r="C4108" t="str">
            <v>UN</v>
          </cell>
          <cell r="D4108">
            <v>49.96</v>
          </cell>
        </row>
        <row r="4109">
          <cell r="A4109">
            <v>20178</v>
          </cell>
          <cell r="B4109" t="str">
            <v>TE, PVC, SERIE R, 100 X 75 MM, PARA ESGOTO PREDIAL</v>
          </cell>
          <cell r="C4109" t="str">
            <v>UN</v>
          </cell>
          <cell r="D4109">
            <v>59.88</v>
          </cell>
        </row>
        <row r="4110">
          <cell r="A4110">
            <v>20180</v>
          </cell>
          <cell r="B4110" t="str">
            <v>TE, PVC, SERIE R, 150 X 100 MM, PARA ESGOTO PREDIAL</v>
          </cell>
          <cell r="C4110" t="str">
            <v>UN</v>
          </cell>
          <cell r="D4110">
            <v>98.83</v>
          </cell>
        </row>
        <row r="4111">
          <cell r="A4111">
            <v>20181</v>
          </cell>
          <cell r="B4111" t="str">
            <v>TE, PVC, SERIE R, 150 X 150 MM, PARA ESGOTO PREDIAL</v>
          </cell>
          <cell r="C4111" t="str">
            <v>UN</v>
          </cell>
          <cell r="D4111">
            <v>132.33000000000001</v>
          </cell>
        </row>
        <row r="4112">
          <cell r="A4112">
            <v>20177</v>
          </cell>
          <cell r="B4112" t="str">
            <v>TE, PVC, SERIE R, 75 X 75 MM, PARA ESGOTO PREDIAL</v>
          </cell>
          <cell r="C4112" t="str">
            <v>UN</v>
          </cell>
          <cell r="D4112">
            <v>32.729999999999997</v>
          </cell>
        </row>
        <row r="4113">
          <cell r="A4113">
            <v>40945</v>
          </cell>
          <cell r="B4113" t="str">
            <v>TECNICO DE EDIFICACOES (HORISTA)</v>
          </cell>
          <cell r="C4113" t="str">
            <v>H</v>
          </cell>
          <cell r="D4113">
            <v>63.63</v>
          </cell>
        </row>
        <row r="4114">
          <cell r="A4114">
            <v>40946</v>
          </cell>
          <cell r="B4114" t="str">
            <v>TECNICO DE EDIFICACOES (MENSALISTA)</v>
          </cell>
          <cell r="C4114" t="str">
            <v>MES</v>
          </cell>
          <cell r="D4114">
            <v>11146.13</v>
          </cell>
        </row>
        <row r="4115">
          <cell r="A4115">
            <v>7153</v>
          </cell>
          <cell r="B4115" t="str">
            <v>TECNICO EM LABORATORIO E CAMPO DE CONSTRUCAO CIVIL (HORISTA)</v>
          </cell>
          <cell r="C4115" t="str">
            <v>H</v>
          </cell>
          <cell r="D4115">
            <v>61.28</v>
          </cell>
        </row>
        <row r="4116">
          <cell r="A4116">
            <v>41089</v>
          </cell>
          <cell r="B4116" t="str">
            <v>TECNICO EM LABORATORIO E CAMPO DE CONSTRUCAO CIVIL (MENSALISTA)</v>
          </cell>
          <cell r="C4116" t="str">
            <v>MES</v>
          </cell>
          <cell r="D4116">
            <v>10735.26</v>
          </cell>
        </row>
        <row r="4117">
          <cell r="A4117">
            <v>40943</v>
          </cell>
          <cell r="B4117" t="str">
            <v>TECNICO EM SEGURANCA DO TRABALHO (HORISTA)</v>
          </cell>
          <cell r="C4117" t="str">
            <v>H</v>
          </cell>
          <cell r="D4117">
            <v>74.77</v>
          </cell>
        </row>
        <row r="4118">
          <cell r="A4118">
            <v>40944</v>
          </cell>
          <cell r="B4118" t="str">
            <v>TECNICO EM SEGURANCA DO TRABALHO (MENSALISTA)</v>
          </cell>
          <cell r="C4118" t="str">
            <v>MES</v>
          </cell>
          <cell r="D4118">
            <v>13098.94</v>
          </cell>
        </row>
        <row r="4119">
          <cell r="A4119">
            <v>6175</v>
          </cell>
          <cell r="B4119" t="str">
            <v>TECNICO EM SONDAGEM (HORISTA)</v>
          </cell>
          <cell r="C4119" t="str">
            <v>H</v>
          </cell>
          <cell r="D4119">
            <v>33.61</v>
          </cell>
        </row>
        <row r="4120">
          <cell r="A4120">
            <v>41092</v>
          </cell>
          <cell r="B4120" t="str">
            <v>TECNICO EM SONDAGEM (MENSALISTA)</v>
          </cell>
          <cell r="C4120" t="str">
            <v>MES</v>
          </cell>
          <cell r="D4120">
            <v>5887.39</v>
          </cell>
        </row>
        <row r="4121">
          <cell r="A4121">
            <v>37712</v>
          </cell>
          <cell r="B4121" t="str">
            <v>TELA ARAME GALVANIZADO REVESTIDO COM POLIMERO, MALHA HEXAGONAL DUPLA TORCAO, 8 X 10 CM (ZN/AL REVESTIDO COM POLIMERO), FIO *2,4* MM</v>
          </cell>
          <cell r="C4121" t="str">
            <v>M2</v>
          </cell>
          <cell r="D4121">
            <v>66.17</v>
          </cell>
        </row>
        <row r="4122">
          <cell r="A4122">
            <v>34558</v>
          </cell>
          <cell r="B4122" t="str">
            <v>TELA DE ACO SOLDADA GALVANIZADA/ZINCADA PARA ALVENARIA, FIO D = *1,20 A 1,70* MM, MALHA 15 X 15 MM, (C X L) *50 X 10,5* CM</v>
          </cell>
          <cell r="C4122" t="str">
            <v>M</v>
          </cell>
          <cell r="D4122">
            <v>2.5099999999999998</v>
          </cell>
        </row>
        <row r="4123">
          <cell r="A4123">
            <v>34547</v>
          </cell>
          <cell r="B4123" t="str">
            <v>TELA DE ACO SOLDADA GALVANIZADA/ZINCADA PARA ALVENARIA, FIO D = *1,20 A 1,70* MM, MALHA 15 X 15 MM, (C X L) *50 X 12* CM</v>
          </cell>
          <cell r="C4123" t="str">
            <v>M</v>
          </cell>
          <cell r="D4123">
            <v>3.08</v>
          </cell>
        </row>
        <row r="4124">
          <cell r="A4124">
            <v>34548</v>
          </cell>
          <cell r="B4124" t="str">
            <v>TELA DE ACO SOLDADA GALVANIZADA/ZINCADA PARA ALVENARIA, FIO D = *1,20 A 1,70* MM, MALHA 15 X 15 MM, (C X L) *50 X 17,5* CM</v>
          </cell>
          <cell r="C4124" t="str">
            <v>M</v>
          </cell>
          <cell r="D4124">
            <v>5.0599999999999996</v>
          </cell>
        </row>
        <row r="4125">
          <cell r="A4125">
            <v>34550</v>
          </cell>
          <cell r="B4125" t="str">
            <v>TELA DE ACO SOLDADA GALVANIZADA/ZINCADA PARA ALVENARIA, FIO D = *1,20 A 1,70* MM, MALHA 15 X 15 MM, (C X L) *50 X 6* CM</v>
          </cell>
          <cell r="C4125" t="str">
            <v>M</v>
          </cell>
          <cell r="D4125">
            <v>1.33</v>
          </cell>
        </row>
        <row r="4126">
          <cell r="A4126">
            <v>34557</v>
          </cell>
          <cell r="B4126" t="str">
            <v>TELA DE ACO SOLDADA GALVANIZADA/ZINCADA PARA ALVENARIA, FIO D = *1,20 A 1,70* MM, MALHA 15 X 15 MM, (C X L) *50 X 7,5* CM</v>
          </cell>
          <cell r="C4126" t="str">
            <v>M</v>
          </cell>
          <cell r="D4126">
            <v>1.95</v>
          </cell>
        </row>
        <row r="4127">
          <cell r="A4127">
            <v>37411</v>
          </cell>
          <cell r="B4127" t="str">
            <v>TELA DE ACO SOLDADA GALVANIZADA/ZINCADA PARA ALVENARIA, FIO D = *1,24 MM, MALHA 25 X 25 MM</v>
          </cell>
          <cell r="C4127" t="str">
            <v>M2</v>
          </cell>
          <cell r="D4127">
            <v>14.28</v>
          </cell>
        </row>
        <row r="4128">
          <cell r="A4128">
            <v>39508</v>
          </cell>
          <cell r="B4128" t="str">
            <v>TELA DE ACO SOLDADA NERVURADA, CA-60, L-159, (1,69 KG/M2), DIAMETRO DO FIO = 4,5 MM, LARGURA = 2,45 M, ESPACAMENTO DA MALHA = 30 X 10 CM</v>
          </cell>
          <cell r="C4128" t="str">
            <v>M2</v>
          </cell>
          <cell r="D4128">
            <v>8.02</v>
          </cell>
        </row>
        <row r="4129">
          <cell r="A4129">
            <v>39507</v>
          </cell>
          <cell r="B4129" t="str">
            <v>TELA DE ACO SOLDADA NERVURADA, CA-60, Q-113, (1,8 KG/M2), DIAMETRO DO FIO = 3,8 MM, LARGURA = 2,45 M, ESPACAMENTO DA MALHA = 10 X 10 CM</v>
          </cell>
          <cell r="C4129" t="str">
            <v>M2</v>
          </cell>
          <cell r="D4129">
            <v>11.96</v>
          </cell>
        </row>
        <row r="4130">
          <cell r="A4130">
            <v>7155</v>
          </cell>
          <cell r="B4130" t="str">
            <v>TELA DE ACO SOLDADA NERVURADA, CA-60, Q-138, (2,20 KG/M2), DIAMETRO DO FIO = 4,2 MM, LARGURA = 2,45 M, ESPACAMENTO DA MALHA = 10 X 10 CM</v>
          </cell>
          <cell r="C4130" t="str">
            <v>M2</v>
          </cell>
          <cell r="D4130">
            <v>15.36</v>
          </cell>
        </row>
        <row r="4131">
          <cell r="A4131">
            <v>42406</v>
          </cell>
          <cell r="B4131" t="str">
            <v>TELA DE ACO SOLDADA NERVURADA, CA-60, Q-159, (2,52 KG/M2), DIAMETRO DO FIO = 4,5 MM, LARGURA = 2,45 M, ESPACAMENTO DA MALHA = 10 X 10 CM</v>
          </cell>
          <cell r="C4131" t="str">
            <v>M2</v>
          </cell>
          <cell r="D4131">
            <v>17.61</v>
          </cell>
        </row>
        <row r="4132">
          <cell r="A4132">
            <v>7156</v>
          </cell>
          <cell r="B4132" t="str">
            <v>TELA DE ACO SOLDADA NERVURADA, CA-60, Q-196, (3,11 KG/M2), DIAMETRO DO FIO = 5,0 MM, LARGURA = 2,45 M, ESPACAMENTO DA MALHA = 10 X 10 CM</v>
          </cell>
          <cell r="C4132" t="str">
            <v>M2</v>
          </cell>
          <cell r="D4132">
            <v>22.04</v>
          </cell>
        </row>
        <row r="4133">
          <cell r="A4133">
            <v>43127</v>
          </cell>
          <cell r="B4133" t="str">
            <v>TELA DE ACO SOLDADA NERVURADA, CA-60, Q-283 (4,48 KG/M2), DIAMETRO DO FIO = 6,0 MM, LARGURA = 2,45 X 6,00 M DE COMPRIMENTO, ESPACAMENTO DA MALHA = 10 X 10 CM</v>
          </cell>
          <cell r="C4133" t="str">
            <v>M2</v>
          </cell>
          <cell r="D4133">
            <v>31.54</v>
          </cell>
        </row>
        <row r="4134">
          <cell r="A4134">
            <v>10917</v>
          </cell>
          <cell r="B4134" t="str">
            <v>TELA DE ACO SOLDADA NERVURADA, CA-60, Q-61, (0,97 KG/M2), DIAMETRO DO FIO = 3,4 MM, LARGURA = 2,45 M, ESPACAMENTO DA MALHA = 15 X 15 CM</v>
          </cell>
          <cell r="C4134" t="str">
            <v>M2</v>
          </cell>
          <cell r="D4134">
            <v>6.65</v>
          </cell>
        </row>
        <row r="4135">
          <cell r="A4135">
            <v>21141</v>
          </cell>
          <cell r="B4135" t="str">
            <v>TELA DE ACO SOLDADA NERVURADA, CA-60, Q-92, (1,48 KG/M2), DIAMETRO DO FIO = 4,2 MM, LARGURA = 2,45 X 60 M DE COMPRIMENTO, ESPACAMENTO DA MALHA = 15 X 15 CM</v>
          </cell>
          <cell r="C4135" t="str">
            <v>M2</v>
          </cell>
          <cell r="D4135">
            <v>10.3</v>
          </cell>
        </row>
        <row r="4136">
          <cell r="A4136">
            <v>39509</v>
          </cell>
          <cell r="B4136" t="str">
            <v>TELA DE ACO SOLDADA NERVURADA, CA-60, T-196, (2,11 KG/M2), DIAMETRO DO FIO = 5,0 MM, LARGURA = 2,45 M, ESPACAMENTO DA MALHA = 30 X 10 CM</v>
          </cell>
          <cell r="C4136" t="str">
            <v>M2</v>
          </cell>
          <cell r="D4136">
            <v>9.91</v>
          </cell>
        </row>
        <row r="4137">
          <cell r="A4137">
            <v>44529</v>
          </cell>
          <cell r="B4137" t="str">
            <v>TELA DE ANIAGEM (JUTA)</v>
          </cell>
          <cell r="C4137" t="str">
            <v>M2</v>
          </cell>
          <cell r="D4137">
            <v>23.84</v>
          </cell>
        </row>
        <row r="4138">
          <cell r="A4138">
            <v>7167</v>
          </cell>
          <cell r="B4138" t="str">
            <v>TELA DE ARAME GALVANIZADA QUADRANGULAR / LOSANGULAR, FIO 2,11 MM (14 BWG), MALHA 5 X 5 CM, H = 2 M</v>
          </cell>
          <cell r="C4138" t="str">
            <v>M2</v>
          </cell>
          <cell r="D4138">
            <v>26.55</v>
          </cell>
        </row>
        <row r="4139">
          <cell r="A4139">
            <v>10928</v>
          </cell>
          <cell r="B4139" t="str">
            <v>TELA DE ARAME GALVANIZADA QUADRANGULAR / LOSANGULAR, FIO 2,11 MM (14 BWG), MALHA 8 X 8 CM, H = 2 M</v>
          </cell>
          <cell r="C4139" t="str">
            <v>M2</v>
          </cell>
          <cell r="D4139">
            <v>15.26</v>
          </cell>
        </row>
        <row r="4140">
          <cell r="A4140">
            <v>10933</v>
          </cell>
          <cell r="B4140" t="str">
            <v>TELA DE ARAME GALVANIZADA QUADRANGULAR / LOSANGULAR, FIO 2,77 MM (12 BWG), MALHA 10 X 10 CM, H = 2 M</v>
          </cell>
          <cell r="C4140" t="str">
            <v>M2</v>
          </cell>
          <cell r="D4140">
            <v>23.01</v>
          </cell>
        </row>
        <row r="4141">
          <cell r="A4141">
            <v>7158</v>
          </cell>
          <cell r="B4141" t="str">
            <v>TELA DE ARAME GALVANIZADA QUADRANGULAR / LOSANGULAR, FIO 2,77 MM (12 BWG), MALHA 5 X 5 CM, H = 2 M</v>
          </cell>
          <cell r="C4141" t="str">
            <v>M2</v>
          </cell>
          <cell r="D4141">
            <v>39.03</v>
          </cell>
        </row>
        <row r="4142">
          <cell r="A4142">
            <v>10927</v>
          </cell>
          <cell r="B4142" t="str">
            <v>TELA DE ARAME GALVANIZADA QUADRANGULAR / LOSANGULAR, FIO 2,77 MM (12 BWG), MALHA 8 X 8 CM, H = 2 M</v>
          </cell>
          <cell r="C4142" t="str">
            <v>M2</v>
          </cell>
          <cell r="D4142">
            <v>24.96</v>
          </cell>
        </row>
        <row r="4143">
          <cell r="A4143">
            <v>7162</v>
          </cell>
          <cell r="B4143" t="str">
            <v>TELA DE ARAME GALVANIZADA QUADRANGULAR / LOSANGULAR, FIO 3,4 MM (10 BWG), MALHA 5 X 5 CM, H = 2 M</v>
          </cell>
          <cell r="C4143" t="str">
            <v>M2</v>
          </cell>
          <cell r="D4143">
            <v>61.08</v>
          </cell>
        </row>
        <row r="4144">
          <cell r="A4144">
            <v>10932</v>
          </cell>
          <cell r="B4144" t="str">
            <v>TELA DE ARAME GALVANIZADA QUADRANGULAR / LOSANGULAR, FIO 4,19 MM (8 BWG), MALHA 5 X 5 CM, H = 2 M</v>
          </cell>
          <cell r="C4144" t="str">
            <v>M2</v>
          </cell>
          <cell r="D4144">
            <v>106.23</v>
          </cell>
        </row>
        <row r="4145">
          <cell r="A4145">
            <v>10937</v>
          </cell>
          <cell r="B4145" t="str">
            <v>TELA DE ARAME GALVANIZADA REVESTIDA EM PVC, QUADRANGULAR / LOSANGULAR, FIO 2,11 MM (14 BWG), BITOLA FINAL = *2,8* MM, MALHA *8 X 8* CM, H = 2 M</v>
          </cell>
          <cell r="C4145" t="str">
            <v>M2</v>
          </cell>
          <cell r="D4145">
            <v>27.3</v>
          </cell>
        </row>
        <row r="4146">
          <cell r="A4146">
            <v>10935</v>
          </cell>
          <cell r="B4146" t="str">
            <v>TELA DE ARAME GALVANIZADA REVESTIDA EM PVC, QUADRANGULAR / LOSANGULAR, FIO 2,77 MM (12 BWG), BITOLA FINAL = *3,8* MM, MALHA 7,5 X 7,5 CM, H = 2 M</v>
          </cell>
          <cell r="C4146" t="str">
            <v>M2</v>
          </cell>
          <cell r="D4146">
            <v>47.36</v>
          </cell>
        </row>
        <row r="4147">
          <cell r="A4147">
            <v>10931</v>
          </cell>
          <cell r="B4147" t="str">
            <v>TELA DE ARAME GALVANIZADA, HEXAGONAL, FIO 0,56 MM (24 BWG), MALHA 1/2", H = 1 M</v>
          </cell>
          <cell r="C4147" t="str">
            <v>M2</v>
          </cell>
          <cell r="D4147">
            <v>13.32</v>
          </cell>
        </row>
        <row r="4148">
          <cell r="A4148">
            <v>7164</v>
          </cell>
          <cell r="B4148" t="str">
            <v>TELA DE ARAME ONDULADA, FIO *2,77* MM (12 BWG), MALHA 5 X 5 CM, H = 2 M</v>
          </cell>
          <cell r="C4148" t="str">
            <v>M2</v>
          </cell>
          <cell r="D4148">
            <v>44.08</v>
          </cell>
        </row>
        <row r="4149">
          <cell r="A4149">
            <v>36887</v>
          </cell>
          <cell r="B4149" t="str">
            <v>TELA DE FIBRA DE VIDRO, ACABAMENTO ANTI-ALCALINO, MALHA 10 X 10 MM</v>
          </cell>
          <cell r="C4149" t="str">
            <v>M2</v>
          </cell>
          <cell r="D4149">
            <v>8.69</v>
          </cell>
        </row>
        <row r="4150">
          <cell r="A4150">
            <v>34630</v>
          </cell>
          <cell r="B4150" t="str">
            <v>TELA EM MALHA HEXAGONAL DE DUPLA TORCAO 8 X 10 CM (ZN/AL REVESTIDO COM POLIMERO), FIO 2,7 MM, COM GEOMANTA OU BIOMANTA, DIMENSOES 4,0 X 2,0 X 0,6 M, COM INCLINACAO DE 70 GRAUS, PARA SOLO REFORCADO</v>
          </cell>
          <cell r="C4150" t="str">
            <v>UN</v>
          </cell>
          <cell r="D4150">
            <v>1075.3800000000001</v>
          </cell>
        </row>
        <row r="4151">
          <cell r="A4151">
            <v>7161</v>
          </cell>
          <cell r="B4151" t="str">
            <v>TELA EM METAL PARA ESTUQUE (DEPLOYE)</v>
          </cell>
          <cell r="C4151" t="str">
            <v>M2</v>
          </cell>
          <cell r="D4151">
            <v>5.48</v>
          </cell>
        </row>
        <row r="4152">
          <cell r="A4152">
            <v>7170</v>
          </cell>
          <cell r="B4152" t="str">
            <v>TELA FACHADEIRA EM POLIETILENO, ROLO DE 3 X 100 M (L X C), COR BRANCA, SEM LOGOMARCA - PARA PROTECAO DE OBRAS</v>
          </cell>
          <cell r="C4152" t="str">
            <v>M2</v>
          </cell>
          <cell r="D4152">
            <v>2.1</v>
          </cell>
        </row>
        <row r="4153">
          <cell r="A4153">
            <v>37524</v>
          </cell>
          <cell r="B4153" t="str">
            <v>TELA PLASTICA LARANJA, TIPO TAPUME PARA SINALIZACAO, MALHA RETANGULAR, ROLO 1.20 X 50 M (L X C)</v>
          </cell>
          <cell r="C4153" t="str">
            <v>M</v>
          </cell>
          <cell r="D4153">
            <v>1.92</v>
          </cell>
        </row>
        <row r="4154">
          <cell r="A4154">
            <v>37525</v>
          </cell>
          <cell r="B4154" t="str">
            <v>TELA PLASTICA TECIDA LISTRADA BRANCA E LARANJA, TIPO GUARDA CORPO, EM POLIETILENO MONOFILADO, ROLO 1,20 X 50 M (L X C)</v>
          </cell>
          <cell r="C4154" t="str">
            <v>M</v>
          </cell>
          <cell r="D4154">
            <v>2.62</v>
          </cell>
        </row>
        <row r="4155">
          <cell r="A4155">
            <v>36789</v>
          </cell>
          <cell r="B4155" t="str">
            <v>TELHA CERAMICA TIPO AMERICANA, COMPRIMENTO DE *45* CM, RENDIMENTO DE *12* TELHAS/M2</v>
          </cell>
          <cell r="C4155" t="str">
            <v>UN</v>
          </cell>
          <cell r="D4155">
            <v>4.6900000000000004</v>
          </cell>
        </row>
        <row r="4156">
          <cell r="A4156">
            <v>7173</v>
          </cell>
          <cell r="B4156" t="str">
            <v>TELHA DE BARRO / CERAMICA, NAO ESMALTADA, TIPO COLONIAL, CANAL, PLAN, PAULISTA, COMPRIMENTO DE *44 A 50* CM, RENDIMENTO DE COBERTURA DE *26* TELHAS/M2</v>
          </cell>
          <cell r="C4156" t="str">
            <v>MIL</v>
          </cell>
          <cell r="D4156">
            <v>3029.5</v>
          </cell>
        </row>
        <row r="4157">
          <cell r="A4157">
            <v>7175</v>
          </cell>
          <cell r="B4157" t="str">
            <v>TELHA DE BARRO / CERAMICA, NAO ESMALTADA, TIPO ROMANA, AMERICANA, PORTUGUESA, FRANCESA, COMPRIMENTO DE *41* CM, RENDIMENTO DE *16* TELHAS/M2</v>
          </cell>
          <cell r="C4157" t="str">
            <v>UN</v>
          </cell>
          <cell r="D4157">
            <v>3.42</v>
          </cell>
        </row>
        <row r="4158">
          <cell r="A4158">
            <v>40741</v>
          </cell>
          <cell r="B4158" t="str">
            <v>TELHA DE CONCRETO TIPO CLASSICA, COR CINZA, COMPRIMENTO DE *42* CM, RENDIMENTO DE *10* TELHAS/M2</v>
          </cell>
          <cell r="C4158" t="str">
            <v>UN</v>
          </cell>
          <cell r="D4158">
            <v>3.12</v>
          </cell>
        </row>
        <row r="4159">
          <cell r="A4159">
            <v>7184</v>
          </cell>
          <cell r="B4159" t="str">
            <v>TELHA DE FIBRA DE VIDRO ONDULADA, TRANSLUCIDA / INCOLOR, E = *0,6* MM, DE *0,50 X 2,44* M (L X C)</v>
          </cell>
          <cell r="C4159" t="str">
            <v>M2</v>
          </cell>
          <cell r="D4159">
            <v>36.07</v>
          </cell>
        </row>
        <row r="4160">
          <cell r="A4160">
            <v>34458</v>
          </cell>
          <cell r="B4160" t="str">
            <v>TELHA DE FIBROCIMENTO E = 6 MM, DE 3,00 X 1,06 M (SEM AMIANTO)</v>
          </cell>
          <cell r="C4160" t="str">
            <v>UN</v>
          </cell>
          <cell r="D4160">
            <v>137.22999999999999</v>
          </cell>
        </row>
        <row r="4161">
          <cell r="A4161">
            <v>34464</v>
          </cell>
          <cell r="B4161" t="str">
            <v>TELHA DE FIBROCIMENTO E = 6 MM, DE 4,10 X 1,06 M (SEM AMIANTO)</v>
          </cell>
          <cell r="C4161" t="str">
            <v>UN</v>
          </cell>
          <cell r="D4161">
            <v>204.28</v>
          </cell>
        </row>
        <row r="4162">
          <cell r="A4162">
            <v>34468</v>
          </cell>
          <cell r="B4162" t="str">
            <v>TELHA DE FIBROCIMENTO E = 6 MM, DE 4,60 X 1,06 M (SEM AMIANTO)</v>
          </cell>
          <cell r="C4162" t="str">
            <v>UN</v>
          </cell>
          <cell r="D4162">
            <v>257.54000000000002</v>
          </cell>
        </row>
        <row r="4163">
          <cell r="A4163">
            <v>34473</v>
          </cell>
          <cell r="B4163" t="str">
            <v>TELHA DE FIBROCIMENTO E = 8 MM, DE 3,00 X 1,06 M (SEM AMIANTO)</v>
          </cell>
          <cell r="C4163" t="str">
            <v>UN</v>
          </cell>
          <cell r="D4163">
            <v>156.22999999999999</v>
          </cell>
        </row>
        <row r="4164">
          <cell r="A4164">
            <v>34480</v>
          </cell>
          <cell r="B4164" t="str">
            <v>TELHA DE FIBROCIMENTO E = 8 MM, DE 4,10 X 1,06 M (SEM AMIANTO)</v>
          </cell>
          <cell r="C4164" t="str">
            <v>UN</v>
          </cell>
          <cell r="D4164">
            <v>288.72000000000003</v>
          </cell>
        </row>
        <row r="4165">
          <cell r="A4165">
            <v>34486</v>
          </cell>
          <cell r="B4165" t="str">
            <v>TELHA DE FIBROCIMENTO E = 8 MM, DE 4,60 X 1,06 M (SEM AMIANTO)</v>
          </cell>
          <cell r="C4165" t="str">
            <v>UN</v>
          </cell>
          <cell r="D4165">
            <v>341.84</v>
          </cell>
        </row>
        <row r="4166">
          <cell r="A4166">
            <v>7190</v>
          </cell>
          <cell r="B4166" t="str">
            <v>TELHA DE FIBROCIMENTO ONDULADA E = 4 MM, DE 1,22 X 0,50 M (SEM AMIANTO)</v>
          </cell>
          <cell r="C4166" t="str">
            <v>UN</v>
          </cell>
          <cell r="D4166">
            <v>11.41</v>
          </cell>
        </row>
        <row r="4167">
          <cell r="A4167">
            <v>34417</v>
          </cell>
          <cell r="B4167" t="str">
            <v>TELHA DE FIBROCIMENTO ONDULADA E = 4 MM, DE 2,13 X 0,50 M (SEM AMIANTO)</v>
          </cell>
          <cell r="C4167" t="str">
            <v>UN</v>
          </cell>
          <cell r="D4167">
            <v>18.260000000000002</v>
          </cell>
        </row>
        <row r="4168">
          <cell r="A4168">
            <v>7213</v>
          </cell>
          <cell r="B4168" t="str">
            <v>TELHA DE FIBROCIMENTO ONDULADA E = 4 MM, DE 2,44 X 0,50 M (SEM AMIANTO)</v>
          </cell>
          <cell r="C4168" t="str">
            <v>M2</v>
          </cell>
          <cell r="D4168">
            <v>16.75</v>
          </cell>
        </row>
        <row r="4169">
          <cell r="A4169">
            <v>7195</v>
          </cell>
          <cell r="B4169" t="str">
            <v>TELHA DE FIBROCIMENTO ONDULADA E = 6 MM, DE 1,53 X 1,10 M (SEM AMIANTO)</v>
          </cell>
          <cell r="C4169" t="str">
            <v>UN</v>
          </cell>
          <cell r="D4169">
            <v>49.18</v>
          </cell>
        </row>
        <row r="4170">
          <cell r="A4170">
            <v>7186</v>
          </cell>
          <cell r="B4170" t="str">
            <v>TELHA DE FIBROCIMENTO ONDULADA E = 6 MM, DE 1,83 X 1,10 M (SEM AMIANTO)</v>
          </cell>
          <cell r="C4170" t="str">
            <v>UN</v>
          </cell>
          <cell r="D4170">
            <v>53.57</v>
          </cell>
        </row>
        <row r="4171">
          <cell r="A4171">
            <v>7194</v>
          </cell>
          <cell r="B4171" t="str">
            <v>TELHA DE FIBROCIMENTO ONDULADA E = 6 MM, DE 2,44 X 1,10 M (SEM AMIANTO)</v>
          </cell>
          <cell r="C4171" t="str">
            <v>M2</v>
          </cell>
          <cell r="D4171">
            <v>24.7</v>
          </cell>
        </row>
        <row r="4172">
          <cell r="A4172">
            <v>7197</v>
          </cell>
          <cell r="B4172" t="str">
            <v>TELHA DE FIBROCIMENTO ONDULADA E = 6 MM, DE 3,66 X 1,10 M (SEM AMIANTO)</v>
          </cell>
          <cell r="C4172" t="str">
            <v>UN</v>
          </cell>
          <cell r="D4172">
            <v>104.25</v>
          </cell>
        </row>
        <row r="4173">
          <cell r="A4173">
            <v>7192</v>
          </cell>
          <cell r="B4173" t="str">
            <v>TELHA DE FIBROCIMENTO ONDULADA E = 8 MM, DE 1,53 X 1,10 M (SEM AMIANTO)</v>
          </cell>
          <cell r="C4173" t="str">
            <v>UN</v>
          </cell>
          <cell r="D4173">
            <v>93.4</v>
          </cell>
        </row>
        <row r="4174">
          <cell r="A4174">
            <v>7193</v>
          </cell>
          <cell r="B4174" t="str">
            <v>TELHA DE FIBROCIMENTO ONDULADA E = 8 MM, DE 1,83 X 1,10 M (SEM AMIANTO)</v>
          </cell>
          <cell r="C4174" t="str">
            <v>UN</v>
          </cell>
          <cell r="D4174">
            <v>105.15</v>
          </cell>
        </row>
        <row r="4175">
          <cell r="A4175">
            <v>7189</v>
          </cell>
          <cell r="B4175" t="str">
            <v>TELHA DE FIBROCIMENTO ONDULADA E = 8 MM, DE 2,44 X 1,10 M (SEM AMIANTO)</v>
          </cell>
          <cell r="C4175" t="str">
            <v>UN</v>
          </cell>
          <cell r="D4175">
            <v>122.2</v>
          </cell>
        </row>
        <row r="4176">
          <cell r="A4176">
            <v>34402</v>
          </cell>
          <cell r="B4176" t="str">
            <v>TELHA DE FIBROCIMENTO ONDULADA E = 8 MM, DE 3,66 X 1,10 M (SEM AMIANTO)</v>
          </cell>
          <cell r="C4176" t="str">
            <v>UN</v>
          </cell>
          <cell r="D4176">
            <v>172.52</v>
          </cell>
        </row>
        <row r="4177">
          <cell r="A4177">
            <v>7245</v>
          </cell>
          <cell r="B4177" t="str">
            <v>TELHA DE VIDRO TIPO FRANCESA, *39 X 23* CM</v>
          </cell>
          <cell r="C4177" t="str">
            <v>UN</v>
          </cell>
          <cell r="D4177">
            <v>34.75</v>
          </cell>
        </row>
        <row r="4178">
          <cell r="A4178">
            <v>34425</v>
          </cell>
          <cell r="B4178" t="str">
            <v>TELHA ESTRUTURAL DE FIBROCIMENTO 1 ABA, DE 0,52 X 2,00 M (SEM AMIANTO)</v>
          </cell>
          <cell r="C4178" t="str">
            <v>UN</v>
          </cell>
          <cell r="D4178">
            <v>110.82</v>
          </cell>
        </row>
        <row r="4179">
          <cell r="A4179">
            <v>7223</v>
          </cell>
          <cell r="B4179" t="str">
            <v>TELHA ESTRUTURAL DE FIBROCIMENTO 1 ABA, DE 0,52 X 2,50 M (SEM AMIANTO)</v>
          </cell>
          <cell r="C4179" t="str">
            <v>UN</v>
          </cell>
          <cell r="D4179">
            <v>123.5</v>
          </cell>
        </row>
        <row r="4180">
          <cell r="A4180">
            <v>7234</v>
          </cell>
          <cell r="B4180" t="str">
            <v>TELHA ESTRUTURAL DE FIBROCIMENTO 1 ABA, DE 0,52 X 3,60 M (SEM AMIANTO)</v>
          </cell>
          <cell r="C4180" t="str">
            <v>UN</v>
          </cell>
          <cell r="D4180">
            <v>186.36</v>
          </cell>
        </row>
        <row r="4181">
          <cell r="A4181">
            <v>7224</v>
          </cell>
          <cell r="B4181" t="str">
            <v>TELHA ESTRUTURAL DE FIBROCIMENTO 1 ABA, DE 0,52 X 4,00 M (SEM AMIANTO)</v>
          </cell>
          <cell r="C4181" t="str">
            <v>UN</v>
          </cell>
          <cell r="D4181">
            <v>227.04</v>
          </cell>
        </row>
        <row r="4182">
          <cell r="A4182">
            <v>7225</v>
          </cell>
          <cell r="B4182" t="str">
            <v>TELHA ESTRUTURAL DE FIBROCIMENTO 1 ABA, DE 0,52 X 5,00 M (SEM AMIANTO)</v>
          </cell>
          <cell r="C4182" t="str">
            <v>UN</v>
          </cell>
          <cell r="D4182">
            <v>243.45</v>
          </cell>
        </row>
        <row r="4183">
          <cell r="A4183">
            <v>7226</v>
          </cell>
          <cell r="B4183" t="str">
            <v>TELHA ESTRUTURAL DE FIBROCIMENTO 1 ABA, DE 0,52 X 5,50 M (SEM AMIANTO)</v>
          </cell>
          <cell r="C4183" t="str">
            <v>UN</v>
          </cell>
          <cell r="D4183">
            <v>259.79000000000002</v>
          </cell>
        </row>
        <row r="4184">
          <cell r="A4184">
            <v>7227</v>
          </cell>
          <cell r="B4184" t="str">
            <v>TELHA ESTRUTURAL DE FIBROCIMENTO 1 ABA, DE 0,52 X 6,50 M (SEM AMIANTO)</v>
          </cell>
          <cell r="C4184" t="str">
            <v>UN</v>
          </cell>
          <cell r="D4184">
            <v>295.70999999999998</v>
          </cell>
        </row>
        <row r="4185">
          <cell r="A4185">
            <v>7212</v>
          </cell>
          <cell r="B4185" t="str">
            <v>TELHA ESTRUTURAL DE FIBROCIMENTO 1 ABA, DE 0,52 X 7,20 M (SEM AMIANTO)</v>
          </cell>
          <cell r="C4185" t="str">
            <v>UN</v>
          </cell>
          <cell r="D4185">
            <v>324.91000000000003</v>
          </cell>
        </row>
        <row r="4186">
          <cell r="A4186">
            <v>7229</v>
          </cell>
          <cell r="B4186" t="str">
            <v>TELHA ESTRUTURAL DE FIBROCIMENTO 2 ABAS, DE 1,00 X 3,00 M (SEM AMIANTO)</v>
          </cell>
          <cell r="C4186" t="str">
            <v>UN</v>
          </cell>
          <cell r="D4186">
            <v>205.95</v>
          </cell>
        </row>
        <row r="4187">
          <cell r="A4187">
            <v>7230</v>
          </cell>
          <cell r="B4187" t="str">
            <v>TELHA ESTRUTURAL DE FIBROCIMENTO 2 ABAS, DE 1,00 X 4,60 M (SEM AMIANTO)</v>
          </cell>
          <cell r="C4187" t="str">
            <v>UN</v>
          </cell>
          <cell r="D4187">
            <v>342.87</v>
          </cell>
        </row>
        <row r="4188">
          <cell r="A4188">
            <v>7231</v>
          </cell>
          <cell r="B4188" t="str">
            <v>TELHA ESTRUTURAL DE FIBROCIMENTO 2 ABAS, DE 1,00 X 6,00 M (SEM AMIANTO)</v>
          </cell>
          <cell r="C4188" t="str">
            <v>UN</v>
          </cell>
          <cell r="D4188">
            <v>486.39</v>
          </cell>
        </row>
        <row r="4189">
          <cell r="A4189">
            <v>7220</v>
          </cell>
          <cell r="B4189" t="str">
            <v>TELHA ESTRUTURAL DE FIBROCIMENTO 2 ABAS, DE 1,00 X 7,40 M (SEM AMIANTO)</v>
          </cell>
          <cell r="C4189" t="str">
            <v>UN</v>
          </cell>
          <cell r="D4189">
            <v>600.4</v>
          </cell>
        </row>
        <row r="4190">
          <cell r="A4190">
            <v>34447</v>
          </cell>
          <cell r="B4190" t="str">
            <v>TELHA ESTRUTURAL DE FIBROCIMENTO 2 ABAS, DE 1,00 X 8,20 M (SEM AMIANTO)</v>
          </cell>
          <cell r="C4190" t="str">
            <v>UN</v>
          </cell>
          <cell r="D4190">
            <v>671.33</v>
          </cell>
        </row>
        <row r="4191">
          <cell r="A4191">
            <v>7233</v>
          </cell>
          <cell r="B4191" t="str">
            <v>TELHA ESTRUTURAL DE FIBROCIMENTO 2 ABAS, DE 1,00 X 9,20 M (SEM AMIANTO)</v>
          </cell>
          <cell r="C4191" t="str">
            <v>UN</v>
          </cell>
          <cell r="D4191">
            <v>770.12</v>
          </cell>
        </row>
        <row r="4192">
          <cell r="A4192">
            <v>40740</v>
          </cell>
          <cell r="B4192" t="str">
            <v>TELHA GALVALUME COM ISOLAMENTO TERMOACUSTICO EM ESPUMA RIGIDA DE POLIURETANO (PU) INJETADO, ESPESSURA DE 30 MM, DENSIDADE DE 35 KG/M3, REVESTIMENTO EM TELHA TRAPEZOIDAL NAS DUAS FACES COM ESPESSURA DE 0,50 MM CADA, ACABAMENTO NATURAL (NAO INCLUI ACESSORIOS DE FIXACAO)</v>
          </cell>
          <cell r="C4192" t="str">
            <v>M2</v>
          </cell>
          <cell r="D4192">
            <v>156.56</v>
          </cell>
        </row>
        <row r="4193">
          <cell r="A4193">
            <v>25007</v>
          </cell>
          <cell r="B4193" t="str">
            <v>TELHA ONDULADA EM ACO ZINCADO, ALTURA DE 17 MM, ESPESSURA DE 0,50 MM, LARGURA UTIL DE APROXIMADAMENTE 985 MM, SEM PINTURA</v>
          </cell>
          <cell r="C4193" t="str">
            <v>M2</v>
          </cell>
          <cell r="D4193">
            <v>44.8</v>
          </cell>
        </row>
        <row r="4194">
          <cell r="A4194">
            <v>43071</v>
          </cell>
          <cell r="B4194" t="str">
            <v>TELHA TERMOISOLANTE REVESTIDA EM ACO GALVALUME, FACE SUPERIOR TRAPEZOIDAL E FACE INFERIOR PLANA (NAO INCLUI ACESSORIOS DE FIXACAO), REVEST COM ESPESSURA DE 0,50 MM, COM PRE-PINTURA DE COR BRANCA NAS DUAS FACES, NUCLEO EM POLIISOCIANURATO (PIR) COM ESPESSURA DE 50 MM</v>
          </cell>
          <cell r="C4194" t="str">
            <v>M2</v>
          </cell>
          <cell r="D4194">
            <v>176.29</v>
          </cell>
        </row>
        <row r="4195">
          <cell r="A4195">
            <v>39520</v>
          </cell>
          <cell r="B4195" t="str">
            <v>TELHA TERMOISOLANTE REVESTIDA EM ACO GALVANIZADO, FACE SUPERIOR EM TELHA TRAPEZOIDAL E FACE INFERIOR EM CHAPA PLANA (SEM ACESSORIOS DE FIXACAO), REVESTIMENTO COM ESPESSURA DE 0,50 MM COM PRE-PINTURA NAS DUAS FACES, NUCLEO EM POLIESTIRENO (EPS) DE 30 MM</v>
          </cell>
          <cell r="C4195" t="str">
            <v>M2</v>
          </cell>
          <cell r="D4195">
            <v>143.82</v>
          </cell>
        </row>
        <row r="4196">
          <cell r="A4196">
            <v>39521</v>
          </cell>
          <cell r="B4196" t="str">
            <v>TELHA TERMOISOLANTE REVESTIDA EM ACO GALVANIZADO, FACE SUPERIOR EM TELHA TRAPEZOIDAL E FACE INFERIOR EM CHAPA PLANA (SEM ACESSORIOS DE FIXACAO), REVESTIMENTO COM ESPESSURA DE 0,50 MM COM PRE-PINTURA NAS DUAS FACES, NUCLEO EM POLIESTIRENO (EPS) DE 50 MM</v>
          </cell>
          <cell r="C4196" t="str">
            <v>M2</v>
          </cell>
          <cell r="D4196">
            <v>148.52000000000001</v>
          </cell>
        </row>
        <row r="4197">
          <cell r="A4197">
            <v>39522</v>
          </cell>
          <cell r="B4197" t="str">
            <v>TELHA TERMOISOLANTE REVESTIDA EM ACO GALVANIZADO, FACES SUPERIOR E INFERIOR EM TELHA TRAPEZOIDAL (SEM ACESSORIOS DE FIXACAO), REVESTIMENTO COM ESPESSURA DE 0,50 MM COM PRE-PINTURA NAS DUAS FACES, NUCLEO EM POLIESTIRENO (EPS) DE 50 MM</v>
          </cell>
          <cell r="C4197" t="str">
            <v>M2</v>
          </cell>
          <cell r="D4197">
            <v>153.36000000000001</v>
          </cell>
        </row>
        <row r="4198">
          <cell r="A4198">
            <v>7243</v>
          </cell>
          <cell r="B4198" t="str">
            <v>TELHA TRAPEZOIDAL EM ACO ZINCADO, SEM PINTURA, ALTURA DE APROXIMADAMENTE 40 MM, ESPESSURA DE 0,50 MM E LARGURA UTIL DE 980 MM</v>
          </cell>
          <cell r="C4198" t="str">
            <v>M2</v>
          </cell>
          <cell r="D4198">
            <v>46.81</v>
          </cell>
        </row>
        <row r="4199">
          <cell r="A4199">
            <v>7246</v>
          </cell>
          <cell r="B4199" t="str">
            <v>TELHA VIDRO TIPO CANAL OU COLONIAL, C = 46 A 50 CM</v>
          </cell>
          <cell r="C4199" t="str">
            <v>UN</v>
          </cell>
          <cell r="D4199">
            <v>38.369999999999997</v>
          </cell>
        </row>
        <row r="4200">
          <cell r="A4200">
            <v>12869</v>
          </cell>
          <cell r="B4200" t="str">
            <v>TELHADOR / TELHADISTA (HORISTA)</v>
          </cell>
          <cell r="C4200" t="str">
            <v>H</v>
          </cell>
          <cell r="D4200">
            <v>26.09</v>
          </cell>
        </row>
        <row r="4201">
          <cell r="A4201">
            <v>41097</v>
          </cell>
          <cell r="B4201" t="str">
            <v>TELHADOR / TELHADISTA (MENSALISTA)</v>
          </cell>
          <cell r="C4201" t="str">
            <v>MES</v>
          </cell>
          <cell r="D4201">
            <v>4570.16</v>
          </cell>
        </row>
        <row r="4202">
          <cell r="A4202">
            <v>1574</v>
          </cell>
          <cell r="B4202" t="str">
            <v>TERMINAL A COMPRESSAO EM COBRE ESTANHADO PARA CABO 10 MM2, 1 FURO E 1 COMPRESSAO, PARA PARAFUSO DE FIXACAO M6</v>
          </cell>
          <cell r="C4202" t="str">
            <v>UN</v>
          </cell>
          <cell r="D4202">
            <v>1.78</v>
          </cell>
        </row>
        <row r="4203">
          <cell r="A4203">
            <v>1581</v>
          </cell>
          <cell r="B4203" t="str">
            <v>TERMINAL A COMPRESSAO EM COBRE ESTANHADO PARA CABO 120 MM2, 1 FURO E 1 COMPRESSAO, PARA PARAFUSO DE FIXACAO M12</v>
          </cell>
          <cell r="C4203" t="str">
            <v>UN</v>
          </cell>
          <cell r="D4203">
            <v>12.36</v>
          </cell>
        </row>
        <row r="4204">
          <cell r="A4204">
            <v>1575</v>
          </cell>
          <cell r="B4204" t="str">
            <v>TERMINAL A COMPRESSAO EM COBRE ESTANHADO PARA CABO 16 MM2, 1 FURO E 1 COMPRESSAO, PARA PARAFUSO DE FIXACAO M6</v>
          </cell>
          <cell r="C4204" t="str">
            <v>UN</v>
          </cell>
          <cell r="D4204">
            <v>2.11</v>
          </cell>
        </row>
        <row r="4205">
          <cell r="A4205">
            <v>1570</v>
          </cell>
          <cell r="B4205" t="str">
            <v>TERMINAL A COMPRESSAO EM COBRE ESTANHADO PARA CABO 2,5 MM2, 1 FURO E 1 COMPRESSAO, PARA PARAFUSO DE FIXACAO M5</v>
          </cell>
          <cell r="C4205" t="str">
            <v>UN</v>
          </cell>
          <cell r="D4205">
            <v>1.06</v>
          </cell>
        </row>
        <row r="4206">
          <cell r="A4206">
            <v>1576</v>
          </cell>
          <cell r="B4206" t="str">
            <v>TERMINAL A COMPRESSAO EM COBRE ESTANHADO PARA CABO 25 MM2, 1 FURO E 1 COMPRESSAO, PARA PARAFUSO DE FIXACAO M8</v>
          </cell>
          <cell r="C4206" t="str">
            <v>UN</v>
          </cell>
          <cell r="D4206">
            <v>2.93</v>
          </cell>
        </row>
        <row r="4207">
          <cell r="A4207">
            <v>1577</v>
          </cell>
          <cell r="B4207" t="str">
            <v>TERMINAL A COMPRESSAO EM COBRE ESTANHADO PARA CABO 35 MM2, 1 FURO E 1 COMPRESSAO, PARA PARAFUSO DE FIXACAO M8</v>
          </cell>
          <cell r="C4207" t="str">
            <v>UN</v>
          </cell>
          <cell r="D4207">
            <v>3.3</v>
          </cell>
        </row>
        <row r="4208">
          <cell r="A4208">
            <v>1571</v>
          </cell>
          <cell r="B4208" t="str">
            <v>TERMINAL A COMPRESSAO EM COBRE ESTANHADO PARA CABO 4 MM2, 1 FURO E 1 COMPRESSAO, PARA PARAFUSO DE FIXACAO M5</v>
          </cell>
          <cell r="C4208" t="str">
            <v>UN</v>
          </cell>
          <cell r="D4208">
            <v>1.38</v>
          </cell>
        </row>
        <row r="4209">
          <cell r="A4209">
            <v>1578</v>
          </cell>
          <cell r="B4209" t="str">
            <v>TERMINAL A COMPRESSAO EM COBRE ESTANHADO PARA CABO 50 MM2, 1 FURO E 1 COMPRESSAO, PARA PARAFUSO DE FIXACAO M8</v>
          </cell>
          <cell r="C4209" t="str">
            <v>UN</v>
          </cell>
          <cell r="D4209">
            <v>5.72</v>
          </cell>
        </row>
        <row r="4210">
          <cell r="A4210">
            <v>1573</v>
          </cell>
          <cell r="B4210" t="str">
            <v>TERMINAL A COMPRESSAO EM COBRE ESTANHADO PARA CABO 6 MM2, 1 FURO E 1 COMPRESSAO, PARA PARAFUSO DE FIXACAO M6</v>
          </cell>
          <cell r="C4210" t="str">
            <v>UN</v>
          </cell>
          <cell r="D4210">
            <v>1.65</v>
          </cell>
        </row>
        <row r="4211">
          <cell r="A4211">
            <v>1579</v>
          </cell>
          <cell r="B4211" t="str">
            <v>TERMINAL A COMPRESSAO EM COBRE ESTANHADO PARA CABO 70 MM2, 1 FURO E 1 COMPRESSAO, PARA PARAFUSO DE FIXACAO M10</v>
          </cell>
          <cell r="C4211" t="str">
            <v>UN</v>
          </cell>
          <cell r="D4211">
            <v>7.13</v>
          </cell>
        </row>
        <row r="4212">
          <cell r="A4212">
            <v>1580</v>
          </cell>
          <cell r="B4212" t="str">
            <v>TERMINAL A COMPRESSAO EM COBRE ESTANHADO PARA CABO 95 MM2, 1 FURO E 1 COMPRESSAO, PARA PARAFUSO DE FIXACAO M12</v>
          </cell>
          <cell r="C4212" t="str">
            <v>UN</v>
          </cell>
          <cell r="D4212">
            <v>8.7899999999999991</v>
          </cell>
        </row>
        <row r="4213">
          <cell r="A4213">
            <v>39321</v>
          </cell>
          <cell r="B4213" t="str">
            <v>TERMINAL DE VENTILACAO, 100 MM, SERIE NORMAL, ESGOTO PREDIAL</v>
          </cell>
          <cell r="C4213" t="str">
            <v>UN</v>
          </cell>
          <cell r="D4213">
            <v>25.03</v>
          </cell>
        </row>
        <row r="4214">
          <cell r="A4214">
            <v>39319</v>
          </cell>
          <cell r="B4214" t="str">
            <v>TERMINAL DE VENTILACAO, 50 MM, SERIE NORMAL, ESGOTO PREDIAL</v>
          </cell>
          <cell r="C4214" t="str">
            <v>UN</v>
          </cell>
          <cell r="D4214">
            <v>10.42</v>
          </cell>
        </row>
        <row r="4215">
          <cell r="A4215">
            <v>39320</v>
          </cell>
          <cell r="B4215" t="str">
            <v>TERMINAL DE VENTILACAO, 75 MM, SERIE NORMAL, ESGOTO PREDIAL</v>
          </cell>
          <cell r="C4215" t="str">
            <v>UN</v>
          </cell>
          <cell r="D4215">
            <v>20.02</v>
          </cell>
        </row>
        <row r="4216">
          <cell r="A4216">
            <v>1542</v>
          </cell>
          <cell r="B4216" t="str">
            <v>TERMINAL METALICO A PRESSAO 1 CABO, PARA CABOS DE 4 A 10 MM2, COM 2 FUROS PARA FIXACAO</v>
          </cell>
          <cell r="C4216" t="str">
            <v>UN</v>
          </cell>
          <cell r="D4216">
            <v>24.35</v>
          </cell>
        </row>
        <row r="4217">
          <cell r="A4217">
            <v>1591</v>
          </cell>
          <cell r="B4217" t="str">
            <v>TERMINAL METALICO A PRESSAO PARA 1 CABO DE 120 MM2, COM 1 FURO DE FIXACAO</v>
          </cell>
          <cell r="C4217" t="str">
            <v>UN</v>
          </cell>
          <cell r="D4217">
            <v>27.25</v>
          </cell>
        </row>
        <row r="4218">
          <cell r="A4218">
            <v>1547</v>
          </cell>
          <cell r="B4218" t="str">
            <v>TERMINAL METALICO A PRESSAO PARA 1 CABO DE 150 A 185 MM2, COM 2 FUROS PARA FIXACAO</v>
          </cell>
          <cell r="C4218" t="str">
            <v>UN</v>
          </cell>
          <cell r="D4218">
            <v>142.79</v>
          </cell>
        </row>
        <row r="4219">
          <cell r="A4219">
            <v>38196</v>
          </cell>
          <cell r="B4219" t="str">
            <v>TERMINAL METALICO A PRESSAO PARA 1 CABO DE 150 MM2, COM 1 FURO DE FIXACAO</v>
          </cell>
          <cell r="C4219" t="str">
            <v>UN</v>
          </cell>
          <cell r="D4219">
            <v>27.81</v>
          </cell>
        </row>
        <row r="4220">
          <cell r="A4220">
            <v>1543</v>
          </cell>
          <cell r="B4220" t="str">
            <v>TERMINAL METALICO A PRESSAO PARA 1 CABO DE 16 A 25 MM2, COM 2 FUROS PARA FIXACAO</v>
          </cell>
          <cell r="C4220" t="str">
            <v>UN</v>
          </cell>
          <cell r="D4220">
            <v>29.55</v>
          </cell>
        </row>
        <row r="4221">
          <cell r="A4221">
            <v>1585</v>
          </cell>
          <cell r="B4221" t="str">
            <v>TERMINAL METALICO A PRESSAO PARA 1 CABO DE 16 MM2, COM 1 FURO DE FIXACAO</v>
          </cell>
          <cell r="C4221" t="str">
            <v>UN</v>
          </cell>
          <cell r="D4221">
            <v>5.72</v>
          </cell>
        </row>
        <row r="4222">
          <cell r="A4222">
            <v>1593</v>
          </cell>
          <cell r="B4222" t="str">
            <v>TERMINAL METALICO A PRESSAO PARA 1 CABO DE 185 MM2, COM 1 FURO DE FIXACAO</v>
          </cell>
          <cell r="C4222" t="str">
            <v>UN</v>
          </cell>
          <cell r="D4222">
            <v>30.39</v>
          </cell>
        </row>
        <row r="4223">
          <cell r="A4223">
            <v>11838</v>
          </cell>
          <cell r="B4223" t="str">
            <v>TERMINAL METALICO A PRESSAO PARA 1 CABO DE 240 MM2, COM 1 FURO DE FIXACAO</v>
          </cell>
          <cell r="C4223" t="str">
            <v>UN</v>
          </cell>
          <cell r="D4223">
            <v>40.1</v>
          </cell>
        </row>
        <row r="4224">
          <cell r="A4224">
            <v>1594</v>
          </cell>
          <cell r="B4224" t="str">
            <v>TERMINAL METALICO A PRESSAO PARA 1 CABO DE 25 A 35 MM2, COM 2 FUROS PARA FIXACAO</v>
          </cell>
          <cell r="C4224" t="str">
            <v>UN</v>
          </cell>
          <cell r="D4224">
            <v>40.54</v>
          </cell>
        </row>
        <row r="4225">
          <cell r="A4225">
            <v>1586</v>
          </cell>
          <cell r="B4225" t="str">
            <v>TERMINAL METALICO A PRESSAO PARA 1 CABO DE 25 MM2, COM 1 FURO DE FIXACAO</v>
          </cell>
          <cell r="C4225" t="str">
            <v>UN</v>
          </cell>
          <cell r="D4225">
            <v>7.24</v>
          </cell>
        </row>
        <row r="4226">
          <cell r="A4226">
            <v>11839</v>
          </cell>
          <cell r="B4226" t="str">
            <v>TERMINAL METALICO A PRESSAO PARA 1 CABO DE 300 MM2, COM 1 FURO DE FIXACAO</v>
          </cell>
          <cell r="C4226" t="str">
            <v>UN</v>
          </cell>
          <cell r="D4226">
            <v>58.35</v>
          </cell>
        </row>
        <row r="4227">
          <cell r="A4227">
            <v>1587</v>
          </cell>
          <cell r="B4227" t="str">
            <v>TERMINAL METALICO A PRESSAO PARA 1 CABO DE 35 MM2, COM 1 FURO DE FIXACAO</v>
          </cell>
          <cell r="C4227" t="str">
            <v>UN</v>
          </cell>
          <cell r="D4227">
            <v>7.37</v>
          </cell>
        </row>
        <row r="4228">
          <cell r="A4228">
            <v>1545</v>
          </cell>
          <cell r="B4228" t="str">
            <v>TERMINAL METALICO A PRESSAO PARA 1 CABO DE 50 A 70 MM2, COM 2 FUROS PARA FIXACAO</v>
          </cell>
          <cell r="C4228" t="str">
            <v>UN</v>
          </cell>
          <cell r="D4228">
            <v>70.02</v>
          </cell>
        </row>
        <row r="4229">
          <cell r="A4229">
            <v>1588</v>
          </cell>
          <cell r="B4229" t="str">
            <v>TERMINAL METALICO A PRESSAO PARA 1 CABO DE 50 MM2, COM 1 FURO DE FIXACAO</v>
          </cell>
          <cell r="C4229" t="str">
            <v>UN</v>
          </cell>
          <cell r="D4229">
            <v>10.119999999999999</v>
          </cell>
        </row>
        <row r="4230">
          <cell r="A4230">
            <v>1535</v>
          </cell>
          <cell r="B4230" t="str">
            <v>TERMINAL METALICO A PRESSAO PARA 1 CABO DE 6 A 10 MM2, COM 1 FURO DE FIXACAO</v>
          </cell>
          <cell r="C4230" t="str">
            <v>UN</v>
          </cell>
          <cell r="D4230">
            <v>5.83</v>
          </cell>
        </row>
        <row r="4231">
          <cell r="A4231">
            <v>1589</v>
          </cell>
          <cell r="B4231" t="str">
            <v>TERMINAL METALICO A PRESSAO PARA 1 CABO DE 70 MM2, COM 1 FURO DE FIXACAO</v>
          </cell>
          <cell r="C4231" t="str">
            <v>UN</v>
          </cell>
          <cell r="D4231">
            <v>10.44</v>
          </cell>
        </row>
        <row r="4232">
          <cell r="A4232">
            <v>1546</v>
          </cell>
          <cell r="B4232" t="str">
            <v>TERMINAL METALICO A PRESSAO PARA 1 CABO DE 95 A 120 MM2, COM 2 FUROS PARA FIXACAO</v>
          </cell>
          <cell r="C4232" t="str">
            <v>UN</v>
          </cell>
          <cell r="D4232">
            <v>118.16</v>
          </cell>
        </row>
        <row r="4233">
          <cell r="A4233">
            <v>1590</v>
          </cell>
          <cell r="B4233" t="str">
            <v>TERMINAL METALICO A PRESSAO PARA 1 CABO DE 95 MM2, COM 1 FURO DE FIXACAO</v>
          </cell>
          <cell r="C4233" t="str">
            <v>UN</v>
          </cell>
          <cell r="D4233">
            <v>18.38</v>
          </cell>
        </row>
        <row r="4234">
          <cell r="A4234">
            <v>38415</v>
          </cell>
          <cell r="B4234" t="str">
            <v>TERMOFUSORA PARA TUBOS E CONEXOES EM PPR COM DIAMETROS DE 20 A 63 MM, POTENCIA DE 800 W, TENSAO 220 V</v>
          </cell>
          <cell r="C4234" t="str">
            <v>UN</v>
          </cell>
          <cell r="D4234">
            <v>543.1</v>
          </cell>
        </row>
        <row r="4235">
          <cell r="A4235">
            <v>38414</v>
          </cell>
          <cell r="B4235" t="str">
            <v>TERMOFUSORA PARA TUBOS E CONEXOES EM PPR COM DIAMETROS DE 75 A 110 MM, POTENCIA DE *1100* W, TENSAO 220 V</v>
          </cell>
          <cell r="C4235" t="str">
            <v>UN</v>
          </cell>
          <cell r="D4235">
            <v>692.76</v>
          </cell>
        </row>
        <row r="4236">
          <cell r="A4236">
            <v>38128</v>
          </cell>
          <cell r="B4236" t="str">
            <v>TERRA VEGETAL (ENSACADA)</v>
          </cell>
          <cell r="C4236" t="str">
            <v>KG</v>
          </cell>
          <cell r="D4236">
            <v>1</v>
          </cell>
        </row>
        <row r="4237">
          <cell r="A4237">
            <v>7253</v>
          </cell>
          <cell r="B4237" t="str">
            <v>TERRA VEGETAL (GRANEL)</v>
          </cell>
          <cell r="C4237" t="str">
            <v>M3</v>
          </cell>
          <cell r="D4237">
            <v>214.28</v>
          </cell>
        </row>
        <row r="4238">
          <cell r="A4238">
            <v>4806</v>
          </cell>
          <cell r="B4238" t="str">
            <v>TESTEIRA ANTIDERRAPANTE PARA PISO VINILICO *5 X 2,5* CM, E = 2 MM</v>
          </cell>
          <cell r="C4238" t="str">
            <v>M</v>
          </cell>
          <cell r="D4238">
            <v>18.34</v>
          </cell>
        </row>
        <row r="4239">
          <cell r="A4239">
            <v>34401</v>
          </cell>
          <cell r="B4239" t="str">
            <v>TIJOLO CERAMICO LAMINADO DE *5,5 X 11 X 23* CM (L X A X C), COM 21 FUROS</v>
          </cell>
          <cell r="C4239" t="str">
            <v>UN</v>
          </cell>
          <cell r="D4239">
            <v>1.6</v>
          </cell>
        </row>
        <row r="4240">
          <cell r="A4240">
            <v>7256</v>
          </cell>
          <cell r="B4240" t="str">
            <v>TIJOLO CERAMICO MACICO APARENTE 2 FUROS DE *6,5 X 10 X 20* CM (L X A X C)</v>
          </cell>
          <cell r="C4240" t="str">
            <v>UN</v>
          </cell>
          <cell r="D4240">
            <v>1.1399999999999999</v>
          </cell>
        </row>
        <row r="4241">
          <cell r="A4241">
            <v>7260</v>
          </cell>
          <cell r="B4241" t="str">
            <v>TIJOLO CERAMICO MACICO APARENTE DE *6 X 12 X 24* CM (L X A X C)</v>
          </cell>
          <cell r="C4241" t="str">
            <v>UN</v>
          </cell>
          <cell r="D4241">
            <v>2.16</v>
          </cell>
        </row>
        <row r="4242">
          <cell r="A4242">
            <v>7258</v>
          </cell>
          <cell r="B4242" t="str">
            <v>TIJOLO CERAMICO MACICO COMUM DE *5 X 10 X 20* CM (L X A X C)</v>
          </cell>
          <cell r="C4242" t="str">
            <v>UN</v>
          </cell>
          <cell r="D4242">
            <v>0.56000000000000005</v>
          </cell>
        </row>
        <row r="4243">
          <cell r="A4243">
            <v>34400</v>
          </cell>
          <cell r="B4243" t="str">
            <v>TIJOLO CERAMICO REFRATARIO DE *2,5 X 11,4 X 22,9* CM (L X A X C)</v>
          </cell>
          <cell r="C4243" t="str">
            <v>UN</v>
          </cell>
          <cell r="D4243">
            <v>4.45</v>
          </cell>
        </row>
        <row r="4244">
          <cell r="A4244">
            <v>10617</v>
          </cell>
          <cell r="B4244" t="str">
            <v>TIJOLO CERAMICO REFRATARIO DE *6,3 X 11,4 X 22,9* CM (L X A X C)</v>
          </cell>
          <cell r="C4244" t="str">
            <v>UN</v>
          </cell>
          <cell r="D4244">
            <v>5.74</v>
          </cell>
        </row>
        <row r="4245">
          <cell r="A4245">
            <v>44261</v>
          </cell>
          <cell r="B4245" t="str">
            <v>TIL CONDOMINIAL, PVC, DN 100 X 100 MM, PARA REDE COLETORA DE ESGOTO</v>
          </cell>
          <cell r="C4245" t="str">
            <v>UN</v>
          </cell>
          <cell r="D4245">
            <v>166.3</v>
          </cell>
        </row>
        <row r="4246">
          <cell r="A4246">
            <v>7274</v>
          </cell>
          <cell r="B4246" t="str">
            <v>TIL PARA LIGACAO PREDIAL, EM PVC, JE, BBB, DN 100 X 100 MM, PARA REDE COLETORA ESGOTO</v>
          </cell>
          <cell r="C4246" t="str">
            <v>UN</v>
          </cell>
          <cell r="D4246">
            <v>80.510000000000005</v>
          </cell>
        </row>
        <row r="4247">
          <cell r="A4247">
            <v>44326</v>
          </cell>
          <cell r="B4247" t="str">
            <v>TIL RADIAL, PVC, JE, BBB, DN 300 X 200 MM, PARA REDE COLETORA DE ESGOTO (NBR 10.569)</v>
          </cell>
          <cell r="C4247" t="str">
            <v>UN</v>
          </cell>
          <cell r="D4247">
            <v>1738.83</v>
          </cell>
        </row>
        <row r="4248">
          <cell r="A4248">
            <v>154</v>
          </cell>
          <cell r="B4248" t="str">
            <v>TINTA / REVESTIMENTO A BASE DE RESINA EPOXI COM ALCATRAO, BICOMPONENTE</v>
          </cell>
          <cell r="C4248" t="str">
            <v>L</v>
          </cell>
          <cell r="D4248">
            <v>68.13</v>
          </cell>
        </row>
        <row r="4249">
          <cell r="A4249">
            <v>38121</v>
          </cell>
          <cell r="B4249" t="str">
            <v>TINTA A BASE DE RESINA ACRILICA EMULSIONADA EM AGUA, PARA SINALIZACAO HORIZONTAL VIARIA (NBR 13699:2012)</v>
          </cell>
          <cell r="C4249" t="str">
            <v>L</v>
          </cell>
          <cell r="D4249">
            <v>26.17</v>
          </cell>
        </row>
        <row r="4250">
          <cell r="A4250">
            <v>43776</v>
          </cell>
          <cell r="B4250" t="str">
            <v>TINTA A OLEO BRILHANTE, PARA MADEIRAS E METAIS</v>
          </cell>
          <cell r="C4250" t="str">
            <v>L</v>
          </cell>
          <cell r="D4250">
            <v>32.090000000000003</v>
          </cell>
        </row>
        <row r="4251">
          <cell r="A4251">
            <v>7343</v>
          </cell>
          <cell r="B4251" t="str">
            <v>TINTA ACRILICA A BASE DE SOLVENTE, PARA SINALIZACAO HORIZONTAL VIARIA (NBR 11862)</v>
          </cell>
          <cell r="C4251" t="str">
            <v>L</v>
          </cell>
          <cell r="D4251">
            <v>38.49</v>
          </cell>
        </row>
        <row r="4252">
          <cell r="A4252">
            <v>7348</v>
          </cell>
          <cell r="B4252" t="str">
            <v>TINTA ACRILICA PREMIUM PARA PISO</v>
          </cell>
          <cell r="C4252" t="str">
            <v>L</v>
          </cell>
          <cell r="D4252">
            <v>22.8</v>
          </cell>
        </row>
        <row r="4253">
          <cell r="A4253">
            <v>7313</v>
          </cell>
          <cell r="B4253" t="str">
            <v>TINTA ASFALTICA IMPERMEABILIZANTE DILUIDA EM SOLVENTE, PARA MATERIAIS CIMENTICIOS, METAL E MADEIRA</v>
          </cell>
          <cell r="C4253" t="str">
            <v>L</v>
          </cell>
          <cell r="D4253">
            <v>19.78</v>
          </cell>
        </row>
        <row r="4254">
          <cell r="A4254">
            <v>7319</v>
          </cell>
          <cell r="B4254" t="str">
            <v>TINTA ASFALTICA IMPERMEABILIZANTE DISPERSA EM AGUA, PARA MATERIAIS CIMENTICIOS</v>
          </cell>
          <cell r="C4254" t="str">
            <v>L</v>
          </cell>
          <cell r="D4254">
            <v>11.32</v>
          </cell>
        </row>
        <row r="4255">
          <cell r="A4255">
            <v>7314</v>
          </cell>
          <cell r="B4255" t="str">
            <v>TINTA BORRACHA CLORADA, ACABAMENTO SEMIBRILHO, QUALQUER COR</v>
          </cell>
          <cell r="C4255" t="str">
            <v>L</v>
          </cell>
          <cell r="D4255">
            <v>91.47</v>
          </cell>
        </row>
        <row r="4256">
          <cell r="A4256">
            <v>7304</v>
          </cell>
          <cell r="B4256" t="str">
            <v>TINTA EPOXI BASE AGUA PREMIUM, BRANCA</v>
          </cell>
          <cell r="C4256" t="str">
            <v>L</v>
          </cell>
          <cell r="D4256">
            <v>95.11</v>
          </cell>
        </row>
        <row r="4257">
          <cell r="A4257">
            <v>43649</v>
          </cell>
          <cell r="B4257" t="str">
            <v>TINTA ESMALTE BASE AGUA PREMIUM ACETINADO</v>
          </cell>
          <cell r="C4257" t="str">
            <v>L</v>
          </cell>
          <cell r="D4257">
            <v>49.19</v>
          </cell>
        </row>
        <row r="4258">
          <cell r="A4258">
            <v>43650</v>
          </cell>
          <cell r="B4258" t="str">
            <v>TINTA ESMALTE BASE AGUA PREMIUM BRILHANTE</v>
          </cell>
          <cell r="C4258" t="str">
            <v>L</v>
          </cell>
          <cell r="D4258">
            <v>46.48</v>
          </cell>
        </row>
        <row r="4259">
          <cell r="A4259">
            <v>7311</v>
          </cell>
          <cell r="B4259" t="str">
            <v>TINTA ESMALTE SINTETICO PREMIUM ACETINADO</v>
          </cell>
          <cell r="C4259" t="str">
            <v>L</v>
          </cell>
          <cell r="D4259">
            <v>47.62</v>
          </cell>
        </row>
        <row r="4260">
          <cell r="A4260">
            <v>7292</v>
          </cell>
          <cell r="B4260" t="str">
            <v>TINTA ESMALTE SINTETICO PREMIUM BRILHANTE</v>
          </cell>
          <cell r="C4260" t="str">
            <v>L</v>
          </cell>
          <cell r="D4260">
            <v>46.1</v>
          </cell>
        </row>
        <row r="4261">
          <cell r="A4261">
            <v>7293</v>
          </cell>
          <cell r="B4261" t="str">
            <v>TINTA ESMALTE SINTETICO PREMIUM DE DUPLA ACAO GRAFITE FOSCO PARA SUPERFICIES METALICAS FERROSAS</v>
          </cell>
          <cell r="C4261" t="str">
            <v>L</v>
          </cell>
          <cell r="D4261">
            <v>51</v>
          </cell>
        </row>
        <row r="4262">
          <cell r="A4262">
            <v>7306</v>
          </cell>
          <cell r="B4262" t="str">
            <v>TINTA ESMALTE SINTETICO PREMIUM DE EFEITO PROTETOR DE SUPERFICIE METALICA ALUMINIO</v>
          </cell>
          <cell r="C4262" t="str">
            <v>L</v>
          </cell>
          <cell r="D4262">
            <v>56.28</v>
          </cell>
        </row>
        <row r="4263">
          <cell r="A4263">
            <v>7288</v>
          </cell>
          <cell r="B4263" t="str">
            <v>TINTA ESMALTE SINTETICO PREMIUM FOSCO</v>
          </cell>
          <cell r="C4263" t="str">
            <v>L</v>
          </cell>
          <cell r="D4263">
            <v>46.73</v>
          </cell>
        </row>
        <row r="4264">
          <cell r="A4264">
            <v>43625</v>
          </cell>
          <cell r="B4264" t="str">
            <v>TINTA ESMALTE SINTETICO STANDARD ACETINADO</v>
          </cell>
          <cell r="C4264" t="str">
            <v>L</v>
          </cell>
          <cell r="D4264">
            <v>37.729999999999997</v>
          </cell>
        </row>
        <row r="4265">
          <cell r="A4265">
            <v>43647</v>
          </cell>
          <cell r="B4265" t="str">
            <v>TINTA ESMALTE SINTETICO STANDARD BRILHANTE</v>
          </cell>
          <cell r="C4265" t="str">
            <v>L</v>
          </cell>
          <cell r="D4265">
            <v>34.28</v>
          </cell>
        </row>
        <row r="4266">
          <cell r="A4266">
            <v>43648</v>
          </cell>
          <cell r="B4266" t="str">
            <v>TINTA ESMALTE SINTETICO STANDARD FOSCO</v>
          </cell>
          <cell r="C4266" t="str">
            <v>L</v>
          </cell>
          <cell r="D4266">
            <v>33.07</v>
          </cell>
        </row>
        <row r="4267">
          <cell r="A4267">
            <v>35693</v>
          </cell>
          <cell r="B4267" t="str">
            <v>TINTA LATEX ACRILICA ECONOMICA, COR BRANCA</v>
          </cell>
          <cell r="C4267" t="str">
            <v>L</v>
          </cell>
          <cell r="D4267">
            <v>14.18</v>
          </cell>
        </row>
        <row r="4268">
          <cell r="A4268">
            <v>7356</v>
          </cell>
          <cell r="B4268" t="str">
            <v>TINTA LATEX ACRILICA PREMIUM, COR BRANCO FOSCO</v>
          </cell>
          <cell r="C4268" t="str">
            <v>L</v>
          </cell>
          <cell r="D4268">
            <v>33.99</v>
          </cell>
        </row>
        <row r="4269">
          <cell r="A4269">
            <v>35692</v>
          </cell>
          <cell r="B4269" t="str">
            <v>TINTA LATEX ACRILICA STANDARD, COR BRANCA</v>
          </cell>
          <cell r="C4269" t="str">
            <v>L</v>
          </cell>
          <cell r="D4269">
            <v>22.25</v>
          </cell>
        </row>
        <row r="4270">
          <cell r="A4270">
            <v>43624</v>
          </cell>
          <cell r="B4270" t="str">
            <v>TINTA LATEX ACRILICA SUPER PREMIUM, COR BRANCO FOSCO</v>
          </cell>
          <cell r="C4270" t="str">
            <v>L</v>
          </cell>
          <cell r="D4270">
            <v>41.43</v>
          </cell>
        </row>
        <row r="4271">
          <cell r="A4271">
            <v>7342</v>
          </cell>
          <cell r="B4271" t="str">
            <v>TINTA MINERAL IMPERMEAVEL EM PO, BRANCA</v>
          </cell>
          <cell r="C4271" t="str">
            <v>KG</v>
          </cell>
          <cell r="D4271">
            <v>2.17</v>
          </cell>
        </row>
        <row r="4272">
          <cell r="A4272">
            <v>7350</v>
          </cell>
          <cell r="B4272" t="str">
            <v>TINTA/RESINA ACRILICA PREMIUM PARA CERAMICA, PEDRAS E OUTROS</v>
          </cell>
          <cell r="C4272" t="str">
            <v>L</v>
          </cell>
          <cell r="D4272">
            <v>49.06</v>
          </cell>
        </row>
        <row r="4273">
          <cell r="A4273">
            <v>39574</v>
          </cell>
          <cell r="B4273" t="str">
            <v>TIRANTE COM ELO, EM ARAME GALVANIZADO RIGIDO, NUMERO 10, COMPRIMENTO 2000 MM, PARA PENDURAL DE FORRO REMOVIVEL</v>
          </cell>
          <cell r="C4273" t="str">
            <v>UN</v>
          </cell>
          <cell r="D4273">
            <v>3.68</v>
          </cell>
        </row>
        <row r="4274">
          <cell r="A4274">
            <v>11060</v>
          </cell>
          <cell r="B4274" t="str">
            <v>TIRANTE EM FERRO GALVANIZADO PARA CONTRAVENTAMENTO DE TELHA CANALETE 90, 1/4" X 400 MM</v>
          </cell>
          <cell r="C4274" t="str">
            <v>UN</v>
          </cell>
          <cell r="D4274">
            <v>44.68</v>
          </cell>
        </row>
        <row r="4275">
          <cell r="A4275">
            <v>37401</v>
          </cell>
          <cell r="B4275" t="str">
            <v>TOALHEIRO PLASTICO TIPO DISPENSER PARA PAPEL TOALHA INTERFOLHADO</v>
          </cell>
          <cell r="C4275" t="str">
            <v>UN</v>
          </cell>
          <cell r="D4275">
            <v>60.13</v>
          </cell>
        </row>
        <row r="4276">
          <cell r="A4276">
            <v>38101</v>
          </cell>
          <cell r="B4276" t="str">
            <v>TOMADA 2P+T 10A, 250V (APENAS MODULO)</v>
          </cell>
          <cell r="C4276" t="str">
            <v>UN</v>
          </cell>
          <cell r="D4276">
            <v>8.51</v>
          </cell>
        </row>
        <row r="4277">
          <cell r="A4277">
            <v>7528</v>
          </cell>
          <cell r="B4277" t="str">
            <v>TOMADA 2P+T 10A, 250V, CONJUNTO MONTADO PARA EMBUTIR 4" X 2" (PLACA + SUPORTE + MODULO)</v>
          </cell>
          <cell r="C4277" t="str">
            <v>UN</v>
          </cell>
          <cell r="D4277">
            <v>10</v>
          </cell>
        </row>
        <row r="4278">
          <cell r="A4278">
            <v>12147</v>
          </cell>
          <cell r="B4278" t="str">
            <v>TOMADA 2P+T 10A, 250V, CONJUNTO MONTADO PARA SOBREPOR 4" X 2" (CAIXA + MODULO)</v>
          </cell>
          <cell r="C4278" t="str">
            <v>UN</v>
          </cell>
          <cell r="D4278">
            <v>15.25</v>
          </cell>
        </row>
        <row r="4279">
          <cell r="A4279">
            <v>38075</v>
          </cell>
          <cell r="B4279" t="str">
            <v>TOMADA 2P+T 20A 250V, CONJUNTO MONTADO PARA EMBUTIR 4" X 2" (PLACA + SUPORTE + MODULO)</v>
          </cell>
          <cell r="C4279" t="str">
            <v>UN</v>
          </cell>
          <cell r="D4279">
            <v>17.32</v>
          </cell>
        </row>
        <row r="4280">
          <cell r="A4280">
            <v>38102</v>
          </cell>
          <cell r="B4280" t="str">
            <v>TOMADA 2P+T 20A, 250V (APENAS MODULO)</v>
          </cell>
          <cell r="C4280" t="str">
            <v>UN</v>
          </cell>
          <cell r="D4280">
            <v>10.89</v>
          </cell>
        </row>
        <row r="4281">
          <cell r="A4281">
            <v>7525</v>
          </cell>
          <cell r="B4281" t="str">
            <v>TOMADA INDUSTRIAL DE EMBUTIR 3P+T 30 A, 440 V, COM TRAVA, COM PLACA</v>
          </cell>
          <cell r="C4281" t="str">
            <v>UN</v>
          </cell>
          <cell r="D4281">
            <v>49.24</v>
          </cell>
        </row>
        <row r="4282">
          <cell r="A4282">
            <v>7524</v>
          </cell>
          <cell r="B4282" t="str">
            <v>TOMADA INDUSTRIAL DE EMBUTIR 3P+T 30 A, 440 V, COM TRAVA, SEM PLACA</v>
          </cell>
          <cell r="C4282" t="str">
            <v>UN</v>
          </cell>
          <cell r="D4282">
            <v>46.4</v>
          </cell>
        </row>
        <row r="4283">
          <cell r="A4283">
            <v>38105</v>
          </cell>
          <cell r="B4283" t="str">
            <v>TOMADA PARA ANTENA DE TV, CABO COAXIAL DE 9 MM (APENAS MODULO)</v>
          </cell>
          <cell r="C4283" t="str">
            <v>UN</v>
          </cell>
          <cell r="D4283">
            <v>11.92</v>
          </cell>
        </row>
        <row r="4284">
          <cell r="A4284">
            <v>38084</v>
          </cell>
          <cell r="B4284" t="str">
            <v>TOMADA PARA ANTENA DE TV, CABO COAXIAL DE 9 MM, CONJUNTO MONTADO PARA EMBUTIR 4" X 2" (PLACA + SUPORTE + MODULO)</v>
          </cell>
          <cell r="C4284" t="str">
            <v>UN</v>
          </cell>
          <cell r="D4284">
            <v>16.93</v>
          </cell>
        </row>
        <row r="4285">
          <cell r="A4285">
            <v>38103</v>
          </cell>
          <cell r="B4285" t="str">
            <v>TOMADA RJ11, 2 FIOS (APENAS MODULO)</v>
          </cell>
          <cell r="C4285" t="str">
            <v>UN</v>
          </cell>
          <cell r="D4285">
            <v>17.89</v>
          </cell>
        </row>
        <row r="4286">
          <cell r="A4286">
            <v>38082</v>
          </cell>
          <cell r="B4286" t="str">
            <v>TOMADA RJ11, 2 FIOS, CONJUNTO MONTADO PARA EMBUTIR 4" X 2" (PLACA + SUPORTE + MODULO)</v>
          </cell>
          <cell r="C4286" t="str">
            <v>UN</v>
          </cell>
          <cell r="D4286">
            <v>22.04</v>
          </cell>
        </row>
        <row r="4287">
          <cell r="A4287">
            <v>38104</v>
          </cell>
          <cell r="B4287" t="str">
            <v>TOMADA RJ45, 8 FIOS, CAT 5E (APENAS MODULO)</v>
          </cell>
          <cell r="C4287" t="str">
            <v>UN</v>
          </cell>
          <cell r="D4287">
            <v>35.03</v>
          </cell>
        </row>
        <row r="4288">
          <cell r="A4288">
            <v>38083</v>
          </cell>
          <cell r="B4288" t="str">
            <v>TOMADA RJ45, 8 FIOS, CAT 5E, CONJUNTO MONTADO PARA EMBUTIR 4" X 2" (PLACA + SUPORTE + MODULO)</v>
          </cell>
          <cell r="C4288" t="str">
            <v>UN</v>
          </cell>
          <cell r="D4288">
            <v>38.9</v>
          </cell>
        </row>
        <row r="4289">
          <cell r="A4289">
            <v>38076</v>
          </cell>
          <cell r="B4289" t="str">
            <v>TOMADAS (2 MODULOS) 2P+T 10A, 250V, CONJUNTO MONTADO PARA EMBUTIR 4" X 2" (PLACA + SUPORTE + MODULOS)</v>
          </cell>
          <cell r="C4289" t="str">
            <v>UN</v>
          </cell>
          <cell r="D4289">
            <v>19.420000000000002</v>
          </cell>
        </row>
        <row r="4290">
          <cell r="A4290">
            <v>7592</v>
          </cell>
          <cell r="B4290" t="str">
            <v>TOPOGRAFO (HORISTA)</v>
          </cell>
          <cell r="C4290" t="str">
            <v>H</v>
          </cell>
          <cell r="D4290">
            <v>80.540000000000006</v>
          </cell>
        </row>
        <row r="4291">
          <cell r="A4291">
            <v>40820</v>
          </cell>
          <cell r="B4291" t="str">
            <v>TOPOGRAFO (MENSALISTA)</v>
          </cell>
          <cell r="C4291" t="str">
            <v>MES</v>
          </cell>
          <cell r="D4291">
            <v>14106.76</v>
          </cell>
        </row>
        <row r="4292">
          <cell r="A4292">
            <v>11826</v>
          </cell>
          <cell r="B4292" t="str">
            <v>TORNEIRA DE BOIA BALAO METALICO, VAZAO TOTAL, PARA CAIXA D'AGUA, AGUA QUENTE, ROSCA 1/2", COM HASTE, TORNEIRA E BALAO METALICOS</v>
          </cell>
          <cell r="C4292" t="str">
            <v>UN</v>
          </cell>
          <cell r="D4292">
            <v>76.58</v>
          </cell>
        </row>
        <row r="4293">
          <cell r="A4293">
            <v>7606</v>
          </cell>
          <cell r="B4293" t="str">
            <v>TORNEIRA DE BOIA BALAO METALICO, VAZAO TOTAL, PARA CAIXA D'AGUA, AGUA QUENTE, ROSCA 3/4", COM HASTE, TORNEIRA E BALAO METALICOS</v>
          </cell>
          <cell r="C4293" t="str">
            <v>UN</v>
          </cell>
          <cell r="D4293">
            <v>92.09</v>
          </cell>
        </row>
        <row r="4294">
          <cell r="A4294">
            <v>11825</v>
          </cell>
          <cell r="B4294" t="str">
            <v>TORNEIRA DE BOIA CONVENCIONAL PARA CAIXA D'AGUA, 1", AGUA FRIA, COM HASTE E TORNEIRA METALICOS E BALAO PLASTICO</v>
          </cell>
          <cell r="C4294" t="str">
            <v>UN</v>
          </cell>
          <cell r="D4294">
            <v>96.88</v>
          </cell>
        </row>
        <row r="4295">
          <cell r="A4295">
            <v>11767</v>
          </cell>
          <cell r="B4295" t="str">
            <v>TORNEIRA DE BOIA CONVENCIONAL PARA CAIXA D'AGUA, 2", AGUA FRIA, COM HASTE E TORNEIRA METALICOS E BALAO PLASTICO</v>
          </cell>
          <cell r="C4295" t="str">
            <v>UN</v>
          </cell>
          <cell r="D4295">
            <v>258.02999999999997</v>
          </cell>
        </row>
        <row r="4296">
          <cell r="A4296">
            <v>11763</v>
          </cell>
          <cell r="B4296" t="str">
            <v>TORNEIRA DE BOIA CONVENCIONAL PARA CAIXA D'AGUA, AGUA FRIA, 1.1/2", COM HASTE E TORNEIRA METALICOS E BALAO PLASTICO</v>
          </cell>
          <cell r="C4296" t="str">
            <v>UN</v>
          </cell>
          <cell r="D4296">
            <v>201.11</v>
          </cell>
        </row>
        <row r="4297">
          <cell r="A4297">
            <v>11764</v>
          </cell>
          <cell r="B4297" t="str">
            <v>TORNEIRA DE BOIA CONVENCIONAL PARA CAIXA D'AGUA, AGUA FRIA, 1.1/4", COM HASTE E TORNEIRA METALICOS E BALAO PLASTICO</v>
          </cell>
          <cell r="C4297" t="str">
            <v>UN</v>
          </cell>
          <cell r="D4297">
            <v>165</v>
          </cell>
        </row>
        <row r="4298">
          <cell r="A4298">
            <v>11829</v>
          </cell>
          <cell r="B4298" t="str">
            <v>TORNEIRA DE BOIA CONVENCIONAL PARA CAIXA D'AGUA, AGUA FRIA, 1/2", COM HASTE E TORNEIRA METALICOS E BALAO PLASTICO</v>
          </cell>
          <cell r="C4298" t="str">
            <v>UN</v>
          </cell>
          <cell r="D4298">
            <v>39.880000000000003</v>
          </cell>
        </row>
        <row r="4299">
          <cell r="A4299">
            <v>11830</v>
          </cell>
          <cell r="B4299" t="str">
            <v>TORNEIRA DE BOIA CONVENCIONAL PARA CAIXA D'AGUA, AGUA FRIA, 3/4", COM HASTE E TORNEIRA METALICOS E BALAO PLASTICO</v>
          </cell>
          <cell r="C4299" t="str">
            <v>UN</v>
          </cell>
          <cell r="D4299">
            <v>43.06</v>
          </cell>
        </row>
        <row r="4300">
          <cell r="A4300">
            <v>11765</v>
          </cell>
          <cell r="B4300" t="str">
            <v>TORNEIRA DE BOIA VAZAO TOTAL PARA CAIXA D'AGUA, AGUA FRIA, BITOLA 1", COM HASTE E TORNEIRA METALICOS E BALAO PLASTICO</v>
          </cell>
          <cell r="C4300" t="str">
            <v>UN</v>
          </cell>
          <cell r="D4300">
            <v>109.96</v>
          </cell>
        </row>
        <row r="4301">
          <cell r="A4301">
            <v>11766</v>
          </cell>
          <cell r="B4301" t="str">
            <v>TORNEIRA DE BOIA VAZAO TOTAL PARA CAIXA D'AGUA, AGUA FRIA, BITOLA 1/2", COM HASTE E TORNEIRA METALICOS E BALAO PLASTICO</v>
          </cell>
          <cell r="C4301" t="str">
            <v>UN</v>
          </cell>
          <cell r="D4301">
            <v>60.15</v>
          </cell>
        </row>
        <row r="4302">
          <cell r="A4302">
            <v>11824</v>
          </cell>
          <cell r="B4302" t="str">
            <v>TORNEIRA DE BOIA VAZAO TOTAL PARA CAIXA D'AGUA, AGUA FRIA, BITOLA 3/4", COM HASTE E TORNEIRA METALICOS E BALAO PLASTICO</v>
          </cell>
          <cell r="C4302" t="str">
            <v>UN</v>
          </cell>
          <cell r="D4302">
            <v>70.75</v>
          </cell>
        </row>
        <row r="4303">
          <cell r="A4303">
            <v>44045</v>
          </cell>
          <cell r="B4303" t="str">
            <v>TORNEIRA DE MESA PARA LAVATORIO, METALICA CROMADA, COM MISTURADOR MONOCOMANDO, BICA BAIXA</v>
          </cell>
          <cell r="C4303" t="str">
            <v>UN</v>
          </cell>
          <cell r="D4303">
            <v>288.47000000000003</v>
          </cell>
        </row>
        <row r="4304">
          <cell r="A4304">
            <v>39702</v>
          </cell>
          <cell r="B4304" t="str">
            <v>TORNEIRA DE MESA PARA LAVATORIO, METALICA CROMADA, COM SENSOR DE APROXIMACAO ELETRICO, BIVOLT</v>
          </cell>
          <cell r="C4304" t="str">
            <v>UN</v>
          </cell>
          <cell r="D4304">
            <v>1915.88</v>
          </cell>
        </row>
        <row r="4305">
          <cell r="A4305">
            <v>13415</v>
          </cell>
          <cell r="B4305" t="str">
            <v>TORNEIRA DE MESA/BANCADA, PARA LAVATORIO, FIXA, METALICA CROMADA, PADRAO POPULAR, 1/2" OU 3/4"</v>
          </cell>
          <cell r="C4305" t="str">
            <v>UN</v>
          </cell>
          <cell r="D4305">
            <v>62.9</v>
          </cell>
        </row>
        <row r="4306">
          <cell r="A4306">
            <v>7602</v>
          </cell>
          <cell r="B4306" t="str">
            <v>TORNEIRA DE METAL AMARELO, PARA TANQUE / JARDIM, DE PAREDE, COM BICO PLASTICO, CANO CURTO, AREA EXTERNA, PADRAO POPULAR / USO GERAL, 1/2" OU 3/4"</v>
          </cell>
          <cell r="C4306" t="str">
            <v>UN</v>
          </cell>
          <cell r="D4306">
            <v>40.14</v>
          </cell>
        </row>
        <row r="4307">
          <cell r="A4307">
            <v>7603</v>
          </cell>
          <cell r="B4307" t="str">
            <v>TORNEIRA DE METAL AMARELO, PARA TANQUE / JARDIM, DE PAREDE, SEM BICO, CANO CURTO, PADRAO POPULAR / USO GERAL, 1/2" OU 3/4"</v>
          </cell>
          <cell r="C4307" t="str">
            <v>UN</v>
          </cell>
          <cell r="D4307">
            <v>34.049999999999997</v>
          </cell>
        </row>
        <row r="4308">
          <cell r="A4308">
            <v>11777</v>
          </cell>
          <cell r="B4308" t="str">
            <v>TORNEIRA ELETRICA DE PAREDE, PLASTICA, BICA ALTA, PARA COZINHA, 5500 W (110/220 V)</v>
          </cell>
          <cell r="C4308" t="str">
            <v>UN</v>
          </cell>
          <cell r="D4308">
            <v>223.34</v>
          </cell>
        </row>
        <row r="4309">
          <cell r="A4309">
            <v>13417</v>
          </cell>
          <cell r="B4309" t="str">
            <v>TORNEIRA METALICA CROMADA CANO CURTO, SEM BICO, SEM AREJADOR, DE PAREDE, PARA TANQUE E USO GERAL, 1/2" OU 3/4"</v>
          </cell>
          <cell r="C4309" t="str">
            <v>UN</v>
          </cell>
          <cell r="D4309">
            <v>81.92</v>
          </cell>
        </row>
        <row r="4310">
          <cell r="A4310">
            <v>36791</v>
          </cell>
          <cell r="B4310" t="str">
            <v>TORNEIRA METALICA CROMADA DE MESA PARA LAVATORIO, BICA ALTA, COM AREJADOR</v>
          </cell>
          <cell r="C4310" t="str">
            <v>UN</v>
          </cell>
          <cell r="D4310">
            <v>122.95</v>
          </cell>
        </row>
        <row r="4311">
          <cell r="A4311">
            <v>36795</v>
          </cell>
          <cell r="B4311" t="str">
            <v>TORNEIRA METALICA CROMADA DE MESA PARA LAVATORIO, COM SENSOR DE PRESENCA A PILHA, COM AREJADOR EMBUTIDO</v>
          </cell>
          <cell r="C4311" t="str">
            <v>UN</v>
          </cell>
          <cell r="D4311">
            <v>1554.56</v>
          </cell>
        </row>
        <row r="4312">
          <cell r="A4312">
            <v>36796</v>
          </cell>
          <cell r="B4312" t="str">
            <v>TORNEIRA METALICA CROMADA DE MESA, PARA LAVATORIO, TEMPORIZADA PRESSAO FECHAMENTO AUTOMATICO, BICA BAIXA</v>
          </cell>
          <cell r="C4312" t="str">
            <v>UN</v>
          </cell>
          <cell r="D4312">
            <v>129.18</v>
          </cell>
        </row>
        <row r="4313">
          <cell r="A4313">
            <v>36792</v>
          </cell>
          <cell r="B4313" t="str">
            <v>TORNEIRA METALICA CROMADA DE PAREDE LONGA PARA LAVATORIO, COM AREJADOR, ACIONAMENTO ALAVANCA, 1/4 DE VOLTA</v>
          </cell>
          <cell r="C4313" t="str">
            <v>UN</v>
          </cell>
          <cell r="D4313">
            <v>163.63999999999999</v>
          </cell>
        </row>
        <row r="4314">
          <cell r="A4314">
            <v>11773</v>
          </cell>
          <cell r="B4314" t="str">
            <v>TORNEIRA METALICA CROMADA DE PAREDE, PARA COZINHA, BICA MOVEL, COM AREJADOR, 1/2" OU 3/4"</v>
          </cell>
          <cell r="C4314" t="str">
            <v>UN</v>
          </cell>
          <cell r="D4314">
            <v>108.93</v>
          </cell>
        </row>
        <row r="4315">
          <cell r="A4315">
            <v>11762</v>
          </cell>
          <cell r="B4315" t="str">
            <v>TORNEIRA METALICA CROMADA PARA JARDIM / TANQUE, COM BICO PLASTICO, CANO LONGO, DE PAREDE, PADRAO POPULAR / USO GERAL, 1/2" OU 3/4"</v>
          </cell>
          <cell r="C4315" t="str">
            <v>UN</v>
          </cell>
          <cell r="D4315">
            <v>51.67</v>
          </cell>
        </row>
        <row r="4316">
          <cell r="A4316">
            <v>7604</v>
          </cell>
          <cell r="B4316" t="str">
            <v>TORNEIRA METALICA CROMADA PARA TANQUE / JARDIM, SEM BICO, CANO LONGO, DE PAREDE, PADRAO POPULAR / USO GERAL, 1/2" OU 3/4"</v>
          </cell>
          <cell r="C4316" t="str">
            <v>UN</v>
          </cell>
          <cell r="D4316">
            <v>43.75</v>
          </cell>
        </row>
        <row r="4317">
          <cell r="A4317">
            <v>13984</v>
          </cell>
          <cell r="B4317" t="str">
            <v>TORNEIRA METALICA CROMADA, CANO CURTO, COM AREJADOR, SEM BICO PLASTICO, DE PAREDE, PARA USO GERAL, 1/2" OU 3/4"</v>
          </cell>
          <cell r="C4317" t="str">
            <v>UN</v>
          </cell>
          <cell r="D4317">
            <v>63.58</v>
          </cell>
        </row>
        <row r="4318">
          <cell r="A4318">
            <v>11772</v>
          </cell>
          <cell r="B4318" t="str">
            <v>TORNEIRA METALICA CROMADA, DE MESA/BANCADA, PARA COZINHA, BICA MOVEL, COM AREJADOR, 1/2" OU 3/4"</v>
          </cell>
          <cell r="C4318" t="str">
            <v>UN</v>
          </cell>
          <cell r="D4318">
            <v>109.27</v>
          </cell>
        </row>
        <row r="4319">
          <cell r="A4319">
            <v>13983</v>
          </cell>
          <cell r="B4319" t="str">
            <v>TORNEIRA METALICA CROMADA, RETA, DE PAREDE, PARA COZINHA, COM AREJADOR, PADRAO POPULAR, 1/2" OU 3/4"</v>
          </cell>
          <cell r="C4319" t="str">
            <v>UN</v>
          </cell>
          <cell r="D4319">
            <v>82.75</v>
          </cell>
        </row>
        <row r="4320">
          <cell r="A4320">
            <v>13416</v>
          </cell>
          <cell r="B4320" t="str">
            <v>TORNEIRA METALICA CROMADA, RETA, DE PAREDE, PARA COZINHA, SEM BICO, SEM AREJADOR, PADRAO POPULAR, 1/2" OU 3/4"</v>
          </cell>
          <cell r="C4320" t="str">
            <v>UN</v>
          </cell>
          <cell r="D4320">
            <v>73.5</v>
          </cell>
        </row>
        <row r="4321">
          <cell r="A4321">
            <v>40329</v>
          </cell>
          <cell r="B4321" t="str">
            <v>TORNEIRA PLASTICA DE BOIA CONVENCIONAL PARA CAIXA DE AGUA, AGUA FRIA, 3/4", COM HASTE METALICA E COM TORNEIRA E BALAO PLASTICOS (PADRAO POPULAR)</v>
          </cell>
          <cell r="C4321" t="str">
            <v>UN</v>
          </cell>
          <cell r="D4321">
            <v>24.99</v>
          </cell>
        </row>
        <row r="4322">
          <cell r="A4322">
            <v>11823</v>
          </cell>
          <cell r="B4322" t="str">
            <v>TORNEIRA PLASTICA DE BOIA PARA CAIXA DE DESCARGA, 1/2", BALAO E TORNEIRA PLASTICOS, COM HASTE METALICA</v>
          </cell>
          <cell r="C4322" t="str">
            <v>UN</v>
          </cell>
          <cell r="D4322">
            <v>10.52</v>
          </cell>
        </row>
        <row r="4323">
          <cell r="A4323">
            <v>11822</v>
          </cell>
          <cell r="B4323" t="str">
            <v>TORNEIRA PLASTICA DE MESA, BICA MOVEL, PARA COZINHA 1/2"</v>
          </cell>
          <cell r="C4323" t="str">
            <v>UN</v>
          </cell>
          <cell r="D4323">
            <v>34.65</v>
          </cell>
        </row>
        <row r="4324">
          <cell r="A4324">
            <v>11831</v>
          </cell>
          <cell r="B4324" t="str">
            <v>TORNEIRA PLASTICA PARA TANQUE 1/2" OU 3/4" COM BICO PARA MANGUEIRA</v>
          </cell>
          <cell r="C4324" t="str">
            <v>UN</v>
          </cell>
          <cell r="D4324">
            <v>20.85</v>
          </cell>
        </row>
        <row r="4325">
          <cell r="A4325">
            <v>45249</v>
          </cell>
          <cell r="B4325" t="str">
            <v>TORNO/MORSA DE BANCADA NUMERO 4</v>
          </cell>
          <cell r="C4325" t="str">
            <v>UN</v>
          </cell>
          <cell r="D4325">
            <v>184.81</v>
          </cell>
        </row>
        <row r="4326">
          <cell r="A4326">
            <v>7613</v>
          </cell>
          <cell r="B4326" t="str">
            <v>TRANSFORMADOR TRIFASICO DE DISTRIBUICAO, POTENCIA DE 1000 KVA, TENSAO NOMINAL DE 15 KV, TENSAO SECUNDARIA DE 220/127V, EM OLEO ISOLANTE TIPO MINERAL</v>
          </cell>
          <cell r="C4326" t="str">
            <v>UN</v>
          </cell>
          <cell r="D4326">
            <v>122700.56</v>
          </cell>
        </row>
        <row r="4327">
          <cell r="A4327">
            <v>7619</v>
          </cell>
          <cell r="B4327" t="str">
            <v>TRANSFORMADOR TRIFASICO DE DISTRIBUICAO, POTENCIA DE 112,5 KVA, TENSAO NOMINAL DE 15 KV, TENSAO SECUNDARIA DE 220/127V, EM OLEO ISOLANTE TIPO MINERAL</v>
          </cell>
          <cell r="C4327" t="str">
            <v>UN</v>
          </cell>
          <cell r="D4327">
            <v>18966.88</v>
          </cell>
        </row>
        <row r="4328">
          <cell r="A4328">
            <v>12076</v>
          </cell>
          <cell r="B4328" t="str">
            <v>TRANSFORMADOR TRIFASICO DE DISTRIBUICAO, POTENCIA DE 15 KVA, TENSAO NOMINAL DE 15 KV, TENSAO SECUNDARIA DE 220/127V, EM OLEO ISOLANTE TIPO MINERAL</v>
          </cell>
          <cell r="C4328" t="str">
            <v>UN</v>
          </cell>
          <cell r="D4328">
            <v>8700.4</v>
          </cell>
        </row>
        <row r="4329">
          <cell r="A4329">
            <v>7614</v>
          </cell>
          <cell r="B4329" t="str">
            <v>TRANSFORMADOR TRIFASICO DE DISTRIBUICAO, POTENCIA DE 150 KVA, TENSAO NOMINAL DE 15 KV, TENSAO SECUNDARIA DE 220/127V, EM OLEO ISOLANTE TIPO MINERAL</v>
          </cell>
          <cell r="C4329" t="str">
            <v>UN</v>
          </cell>
          <cell r="D4329">
            <v>23921.759999999998</v>
          </cell>
        </row>
        <row r="4330">
          <cell r="A4330">
            <v>7618</v>
          </cell>
          <cell r="B4330" t="str">
            <v>TRANSFORMADOR TRIFASICO DE DISTRIBUICAO, POTENCIA DE 1500 KVA, TENSAO NOMINAL DE 15 KV, TENSAO SECUNDARIA DE 220/127V, EM OLEO ISOLANTE TIPO MINERAL</v>
          </cell>
          <cell r="C4330" t="str">
            <v>UN</v>
          </cell>
          <cell r="D4330">
            <v>155150.59</v>
          </cell>
        </row>
        <row r="4331">
          <cell r="A4331">
            <v>7620</v>
          </cell>
          <cell r="B4331" t="str">
            <v>TRANSFORMADOR TRIFASICO DE DISTRIBUICAO, POTENCIA DE 225 KVA, TENSAO NOMINAL DE 15 KV, TENSAO SECUNDARIA DE 220/127V, EM OLEO ISOLANTE TIPO MINERAL</v>
          </cell>
          <cell r="C4331" t="str">
            <v>UN</v>
          </cell>
          <cell r="D4331">
            <v>33558.699999999997</v>
          </cell>
        </row>
        <row r="4332">
          <cell r="A4332">
            <v>7610</v>
          </cell>
          <cell r="B4332" t="str">
            <v>TRANSFORMADOR TRIFASICO DE DISTRIBUICAO, POTENCIA DE 30 KVA, TENSAO NOMINAL DE 15 KV, TENSAO SECUNDARIA DE 220/127V, EM OLEO ISOLANTE TIPO MINERAL</v>
          </cell>
          <cell r="C4332" t="str">
            <v>UN</v>
          </cell>
          <cell r="D4332">
            <v>10626.92</v>
          </cell>
        </row>
        <row r="4333">
          <cell r="A4333">
            <v>7615</v>
          </cell>
          <cell r="B4333" t="str">
            <v>TRANSFORMADOR TRIFASICO DE DISTRIBUICAO, POTENCIA DE 300 KVA, TENSAO NOMINAL DE 15 KV, TENSAO SECUNDARIA DE 220/127V, EM OLEO ISOLANTE TIPO MINERAL</v>
          </cell>
          <cell r="C4333" t="str">
            <v>UN</v>
          </cell>
          <cell r="D4333">
            <v>39151.82</v>
          </cell>
        </row>
        <row r="4334">
          <cell r="A4334">
            <v>7617</v>
          </cell>
          <cell r="B4334" t="str">
            <v>TRANSFORMADOR TRIFASICO DE DISTRIBUICAO, POTENCIA DE 45 KVA, TENSAO NOMINAL DE 15 KV, TENSAO SECUNDARIA DE 220/127V, EM OLEO ISOLANTE TIPO MINERAL</v>
          </cell>
          <cell r="C4334" t="str">
            <v>UN</v>
          </cell>
          <cell r="D4334">
            <v>11869.83</v>
          </cell>
        </row>
        <row r="4335">
          <cell r="A4335">
            <v>7616</v>
          </cell>
          <cell r="B4335" t="str">
            <v>TRANSFORMADOR TRIFASICO DE DISTRIBUICAO, POTENCIA DE 500 KVA, TENSAO NOMINAL DE 15 KV, TENSAO SECUNDARIA DE 220/127V, EM OLEO ISOLANTE TIPO MINERAL</v>
          </cell>
          <cell r="C4335" t="str">
            <v>UN</v>
          </cell>
          <cell r="D4335">
            <v>63889.55</v>
          </cell>
        </row>
        <row r="4336">
          <cell r="A4336">
            <v>7611</v>
          </cell>
          <cell r="B4336" t="str">
            <v>TRANSFORMADOR TRIFASICO DE DISTRIBUICAO, POTENCIA DE 75 KVA, TENSAO NOMINAL DE 15 KV, TENSAO SECUNDARIA DE 220/127V, EM OLEO ISOLANTE TIPO MINERAL</v>
          </cell>
          <cell r="C4336" t="str">
            <v>UN</v>
          </cell>
          <cell r="D4336">
            <v>15350</v>
          </cell>
        </row>
        <row r="4337">
          <cell r="A4337">
            <v>7612</v>
          </cell>
          <cell r="B4337" t="str">
            <v>TRANSFORMADOR TRIFASICO DE DISTRIBUICAO, POTENCIA DE 750 KVA, TENSAO NOMINAL DE 15 KV, TENSAO SECUNDARIA DE 220/127V, EM OLEO ISOLANTE TIPO MINERAL</v>
          </cell>
          <cell r="C4337" t="str">
            <v>UN</v>
          </cell>
          <cell r="D4337">
            <v>87635.44</v>
          </cell>
        </row>
        <row r="4338">
          <cell r="A4338">
            <v>37371</v>
          </cell>
          <cell r="B4338" t="str">
            <v>TRANSPORTE - HORISTA (COLETADO CAIXA - ENCARGOS COMPLEMENTARES)</v>
          </cell>
          <cell r="C4338" t="str">
            <v>H</v>
          </cell>
          <cell r="D4338">
            <v>1.01</v>
          </cell>
        </row>
        <row r="4339">
          <cell r="A4339">
            <v>40861</v>
          </cell>
          <cell r="B4339" t="str">
            <v>TRANSPORTE - MENSALISTA (COLETADO CAIXA - ENCARGOS COMPLEMENTARES)</v>
          </cell>
          <cell r="C4339" t="str">
            <v>MES</v>
          </cell>
          <cell r="D4339">
            <v>189.56</v>
          </cell>
        </row>
        <row r="4340">
          <cell r="A4340">
            <v>36509</v>
          </cell>
          <cell r="B4340" t="str">
            <v>TRATOR DE ESTEIRAS, POTENCIA 125 HP, PESO OPERACIONAL DE 12,9 T, COM LAMINA COM CAPACIDADE DE 2,7 M3</v>
          </cell>
          <cell r="C4340" t="str">
            <v>UN</v>
          </cell>
          <cell r="D4340">
            <v>1190825.6100000001</v>
          </cell>
        </row>
        <row r="4341">
          <cell r="A4341">
            <v>7622</v>
          </cell>
          <cell r="B4341" t="str">
            <v>TRATOR DE ESTEIRAS, POTENCIA DE 100 HP, PESO OPERACIONAL DE 9,4 T, COM LAMINA COM CAPACIDADE DE 2,19 M3</v>
          </cell>
          <cell r="C4341" t="str">
            <v>UN</v>
          </cell>
          <cell r="D4341">
            <v>1137770.75</v>
          </cell>
        </row>
        <row r="4342">
          <cell r="A4342">
            <v>7624</v>
          </cell>
          <cell r="B4342" t="str">
            <v>TRATOR DE ESTEIRAS, POTENCIA DE 150 HP, PESO OPERACIONAL DE 16,7 T, COM RODA MOTRIZ ELEVADA E LAMINA COM CONTATO DE 3,18M3</v>
          </cell>
          <cell r="C4342" t="str">
            <v>UN</v>
          </cell>
          <cell r="D4342">
            <v>1475000</v>
          </cell>
        </row>
        <row r="4343">
          <cell r="A4343">
            <v>7625</v>
          </cell>
          <cell r="B4343" t="str">
            <v>TRATOR DE ESTEIRAS, POTENCIA DE 170 HP, PESO OPERACIONAL DE 19 T, COM LAMINA COM CAPACIDADE DE 5,2 M3</v>
          </cell>
          <cell r="C4343" t="str">
            <v>UN</v>
          </cell>
          <cell r="D4343">
            <v>1465978.45</v>
          </cell>
        </row>
        <row r="4344">
          <cell r="A4344">
            <v>7623</v>
          </cell>
          <cell r="B4344" t="str">
            <v>TRATOR DE ESTEIRAS, POTENCIA DE 347 HP, PESO OPERACIONAL DE 38,5 T, COM LAMINA COM CAPACIDADE DE 8,70M3</v>
          </cell>
          <cell r="C4344" t="str">
            <v>UN</v>
          </cell>
          <cell r="D4344">
            <v>4831452.62</v>
          </cell>
        </row>
        <row r="4345">
          <cell r="A4345">
            <v>36511</v>
          </cell>
          <cell r="B4345" t="str">
            <v>TRATOR DE PNEUS COM POTENCIA DE 122 CV, TRACAO 4 X 4, PESO COM LASTRO DE 4510 KG</v>
          </cell>
          <cell r="C4345" t="str">
            <v>UN</v>
          </cell>
          <cell r="D4345">
            <v>330328.39</v>
          </cell>
        </row>
        <row r="4346">
          <cell r="A4346">
            <v>7640</v>
          </cell>
          <cell r="B4346" t="str">
            <v>TRATOR DE PNEUS COM POTENCIA DE 85 CV, TRACAO 4 X 4, PESO COM LASTRO DE 4675 KG</v>
          </cell>
          <cell r="C4346" t="str">
            <v>UN</v>
          </cell>
          <cell r="D4346">
            <v>242090</v>
          </cell>
        </row>
        <row r="4347">
          <cell r="A4347">
            <v>11572</v>
          </cell>
          <cell r="B4347" t="str">
            <v>TRAVA / PRENDEDOR DE PORTA, EM LATAO CROMADO, MONTADO EM PISO</v>
          </cell>
          <cell r="C4347" t="str">
            <v>UN</v>
          </cell>
          <cell r="D4347">
            <v>31.13</v>
          </cell>
        </row>
        <row r="4348">
          <cell r="A4348">
            <v>36149</v>
          </cell>
          <cell r="B4348" t="str">
            <v>TRAVA-QUEDAS EM ACO PARA CORDA DE 12 MM, EXTENSOR DE 25 X 300 MM, COM MOSQUETAO TIPO GANCHO TRAVA DUPLA</v>
          </cell>
          <cell r="C4348" t="str">
            <v>UN</v>
          </cell>
          <cell r="D4348">
            <v>192.18</v>
          </cell>
        </row>
        <row r="4349">
          <cell r="A4349">
            <v>42407</v>
          </cell>
          <cell r="B4349" t="str">
            <v>TRELICA NERVURADA (ESPACADOR), ALTURA = 120,0 MM, DIAMETRO DOS BANZOS INFERIORES E SUPERIOR = 6,0 MM, DIAMETRO DA DIAGONAL = 4,2 MM</v>
          </cell>
          <cell r="C4349" t="str">
            <v>M</v>
          </cell>
          <cell r="D4349">
            <v>5.03</v>
          </cell>
        </row>
        <row r="4350">
          <cell r="A4350">
            <v>45200</v>
          </cell>
          <cell r="B4350" t="str">
            <v>TRENA COM FITA DE ACO DE 10 M X 25 MM (COMPRIMENTO X LARGURA)</v>
          </cell>
          <cell r="C4350" t="str">
            <v>UN</v>
          </cell>
          <cell r="D4350">
            <v>29.6</v>
          </cell>
        </row>
        <row r="4351">
          <cell r="A4351">
            <v>11581</v>
          </cell>
          <cell r="B4351" t="str">
            <v>TRILHO PANTOGRAFICO CONCAVO, TIPO U, EM ALUMINIO, COM DIMENSOES DE APROX *35 X 35* MM, PARA ROLDANA DE PORTA DE CORRER</v>
          </cell>
          <cell r="C4351" t="str">
            <v>M</v>
          </cell>
          <cell r="D4351">
            <v>20.54</v>
          </cell>
        </row>
        <row r="4352">
          <cell r="A4352">
            <v>43605</v>
          </cell>
          <cell r="B4352" t="str">
            <v>TRILHO PANTOGRAFICO RETO, EM ALUMINIO, TIPO U, COM DIMENSOES DE *38 X 38* MM PARA PORTA DE CORRER</v>
          </cell>
          <cell r="C4352" t="str">
            <v>M</v>
          </cell>
          <cell r="D4352">
            <v>42.04</v>
          </cell>
        </row>
        <row r="4353">
          <cell r="A4353">
            <v>11580</v>
          </cell>
          <cell r="B4353" t="str">
            <v>TRILHO QUADRADO FRISADO PARA RODIZIO (VERGALHAO MACICO), EM ALUMINIO, COM DIMENSOES DE *6 X 6* MM</v>
          </cell>
          <cell r="C4353" t="str">
            <v>M</v>
          </cell>
          <cell r="D4353">
            <v>8.24</v>
          </cell>
        </row>
        <row r="4354">
          <cell r="A4354">
            <v>38386</v>
          </cell>
          <cell r="B4354" t="str">
            <v>TRINCHA CERDAS GRIS 1.1/2" (38 MM)</v>
          </cell>
          <cell r="C4354" t="str">
            <v>UN</v>
          </cell>
          <cell r="D4354">
            <v>6.04</v>
          </cell>
        </row>
        <row r="4355">
          <cell r="A4355">
            <v>45231</v>
          </cell>
          <cell r="B4355" t="str">
            <v>TRINCHA DE 1" COM CERDAS SINTETICAS</v>
          </cell>
          <cell r="C4355" t="str">
            <v>UN</v>
          </cell>
          <cell r="D4355">
            <v>5.52</v>
          </cell>
        </row>
        <row r="4356">
          <cell r="A4356">
            <v>45232</v>
          </cell>
          <cell r="B4356" t="str">
            <v>TRINCHA DE 2" COM CERDAS SINTETICAS</v>
          </cell>
          <cell r="C4356" t="str">
            <v>UN</v>
          </cell>
          <cell r="D4356">
            <v>9.7200000000000006</v>
          </cell>
        </row>
        <row r="4357">
          <cell r="A4357">
            <v>39848</v>
          </cell>
          <cell r="B4357" t="str">
            <v>TUBO / MANGUEIRA PRETA EM POLIETILENO, LINHA PESADA OU REFORCADA, TIPO ESPAGUETE, PARA INJECAO DE CALDA DE CIMENTO, D = 1/2", ESPESSURA 1,5 MM</v>
          </cell>
          <cell r="C4357" t="str">
            <v>M</v>
          </cell>
          <cell r="D4357">
            <v>1.93</v>
          </cell>
        </row>
        <row r="4358">
          <cell r="A4358">
            <v>7667</v>
          </cell>
          <cell r="B4358" t="str">
            <v>TUBO 26" EM CHAPA PRETA, E= 3/16", 147 KG/6 M</v>
          </cell>
          <cell r="C4358" t="str">
            <v>M</v>
          </cell>
          <cell r="D4358">
            <v>3383.58</v>
          </cell>
        </row>
        <row r="4359">
          <cell r="A4359">
            <v>7660</v>
          </cell>
          <cell r="B4359" t="str">
            <v>TUBO 30" EM CHAPA PRETA, E= 1/4", 175 KG/6 M</v>
          </cell>
          <cell r="C4359" t="str">
            <v>M</v>
          </cell>
          <cell r="D4359">
            <v>4313.25</v>
          </cell>
        </row>
        <row r="4360">
          <cell r="A4360">
            <v>7676</v>
          </cell>
          <cell r="B4360" t="str">
            <v>TUBO 30" EM CHAPA PRETA, E= 3/8", 177 KG/6 M</v>
          </cell>
          <cell r="C4360" t="str">
            <v>M</v>
          </cell>
          <cell r="D4360">
            <v>4362.55</v>
          </cell>
        </row>
        <row r="4361">
          <cell r="A4361">
            <v>20999</v>
          </cell>
          <cell r="B4361" t="str">
            <v>TUBO ACO CARBONO COM COSTURA, NBR 5580, CLASSE L, DN = 15 MM, E = 2,25 MM, 1,06 KG/M</v>
          </cell>
          <cell r="C4361" t="str">
            <v>M</v>
          </cell>
          <cell r="D4361">
            <v>11.26</v>
          </cell>
        </row>
        <row r="4362">
          <cell r="A4362">
            <v>21001</v>
          </cell>
          <cell r="B4362" t="str">
            <v>TUBO ACO CARBONO COM COSTURA, NBR 5580, CLASSE L, DN = 25 MM, E = 2,65 MM, 2,02 KG/M</v>
          </cell>
          <cell r="C4362" t="str">
            <v>M</v>
          </cell>
          <cell r="D4362">
            <v>21.01</v>
          </cell>
        </row>
        <row r="4363">
          <cell r="A4363">
            <v>21003</v>
          </cell>
          <cell r="B4363" t="str">
            <v>TUBO ACO CARBONO COM COSTURA, NBR 5580, CLASSE L, DN = 40 MM, E = 3,0 MM, 3,34 KG/M</v>
          </cell>
          <cell r="C4363" t="str">
            <v>M</v>
          </cell>
          <cell r="D4363">
            <v>34.520000000000003</v>
          </cell>
        </row>
        <row r="4364">
          <cell r="A4364">
            <v>21006</v>
          </cell>
          <cell r="B4364" t="str">
            <v>TUBO ACO CARBONO COM COSTURA, NBR 5580, CLASSE L, DN = 80 MM, E = 3,35 MM, 7,07 KG/M</v>
          </cell>
          <cell r="C4364" t="str">
            <v>M</v>
          </cell>
          <cell r="D4364">
            <v>73.27</v>
          </cell>
        </row>
        <row r="4365">
          <cell r="A4365">
            <v>21019</v>
          </cell>
          <cell r="B4365" t="str">
            <v>TUBO ACO CARBONO COM COSTURA, NBR 5580, CLASSE M, DN = 25 MM, E = 3,35 MM, *2,50* KG//M</v>
          </cell>
          <cell r="C4365" t="str">
            <v>M</v>
          </cell>
          <cell r="D4365">
            <v>25.47</v>
          </cell>
        </row>
        <row r="4366">
          <cell r="A4366">
            <v>21021</v>
          </cell>
          <cell r="B4366" t="str">
            <v>TUBO ACO CARBONO COM COSTURA, NBR 5580, CLASSE M, DN = 40 MM, E = 3,35 MM, *3,71* KG//M</v>
          </cell>
          <cell r="C4366" t="str">
            <v>M</v>
          </cell>
          <cell r="D4366">
            <v>40.26</v>
          </cell>
        </row>
        <row r="4367">
          <cell r="A4367">
            <v>21024</v>
          </cell>
          <cell r="B4367" t="str">
            <v>TUBO ACO CARBONO COM COSTURA, NBR 5580, CLASSE M, DN = 80 MM, E = 4,05 MM, *8,47* KG/M</v>
          </cell>
          <cell r="C4367" t="str">
            <v>M</v>
          </cell>
          <cell r="D4367">
            <v>86.26</v>
          </cell>
        </row>
        <row r="4368">
          <cell r="A4368">
            <v>40624</v>
          </cell>
          <cell r="B4368" t="str">
            <v>TUBO ACO CARBONO SEM COSTURA 1 1/2", E= *3,68 MM, SCHEDULE 40, 4,05 KG/M</v>
          </cell>
          <cell r="C4368" t="str">
            <v>M</v>
          </cell>
          <cell r="D4368">
            <v>93.41</v>
          </cell>
        </row>
        <row r="4369">
          <cell r="A4369">
            <v>42575</v>
          </cell>
          <cell r="B4369" t="str">
            <v>TUBO ACO CARBONO SEM COSTURA 1 1/4", E= *3,56 MM, SCHEDULE 40, *3,38* KG/M</v>
          </cell>
          <cell r="C4369" t="str">
            <v>M</v>
          </cell>
          <cell r="D4369">
            <v>85.72</v>
          </cell>
        </row>
        <row r="4370">
          <cell r="A4370">
            <v>42574</v>
          </cell>
          <cell r="B4370" t="str">
            <v>TUBO ACO CARBONO SEM COSTURA 1", E= *3,38 MM, SCHEDULE 40, *2,50* KG/M</v>
          </cell>
          <cell r="C4370" t="str">
            <v>M</v>
          </cell>
          <cell r="D4370">
            <v>63.97</v>
          </cell>
        </row>
        <row r="4371">
          <cell r="A4371">
            <v>13127</v>
          </cell>
          <cell r="B4371" t="str">
            <v>TUBO ACO CARBONO SEM COSTURA 1/2", E= *2,77 MM, SCHEDULE 40, *1,27 KG/M</v>
          </cell>
          <cell r="C4371" t="str">
            <v>M</v>
          </cell>
          <cell r="D4371">
            <v>41.66</v>
          </cell>
        </row>
        <row r="4372">
          <cell r="A4372">
            <v>13137</v>
          </cell>
          <cell r="B4372" t="str">
            <v>TUBO ACO CARBONO SEM COSTURA 1/2", E= *3,73 MM, SCHEDULE 80, *1,62 KG/M</v>
          </cell>
          <cell r="C4372" t="str">
            <v>M</v>
          </cell>
          <cell r="D4372">
            <v>55.29</v>
          </cell>
        </row>
        <row r="4373">
          <cell r="A4373">
            <v>20989</v>
          </cell>
          <cell r="B4373" t="str">
            <v>TUBO ACO CARBONO SEM COSTURA 14", E= *11,13 MM, SCHEDULE 40, *94,55 KG/M</v>
          </cell>
          <cell r="C4373" t="str">
            <v>M</v>
          </cell>
          <cell r="D4373">
            <v>1980.83</v>
          </cell>
        </row>
        <row r="4374">
          <cell r="A4374">
            <v>21147</v>
          </cell>
          <cell r="B4374" t="str">
            <v>TUBO ACO CARBONO SEM COSTURA 2 1/2", E = 5,16 MM, SCHEDULE 40 (8,62 KG/M)</v>
          </cell>
          <cell r="C4374" t="str">
            <v>M</v>
          </cell>
          <cell r="D4374">
            <v>185.72</v>
          </cell>
        </row>
        <row r="4375">
          <cell r="A4375">
            <v>21148</v>
          </cell>
          <cell r="B4375" t="str">
            <v>TUBO ACO CARBONO SEM COSTURA 2", E= *3,91* MM, SCHEDULE 40, *5,43* KG/M</v>
          </cell>
          <cell r="C4375" t="str">
            <v>M</v>
          </cell>
          <cell r="D4375">
            <v>114.63</v>
          </cell>
        </row>
        <row r="4376">
          <cell r="A4376">
            <v>20984</v>
          </cell>
          <cell r="B4376" t="str">
            <v>TUBO ACO CARBONO SEM COSTURA 20", E= *12,70 MM, SCHEDULE 30, *154,97 KG/M</v>
          </cell>
          <cell r="C4376" t="str">
            <v>M</v>
          </cell>
          <cell r="D4376">
            <v>3800.83</v>
          </cell>
        </row>
        <row r="4377">
          <cell r="A4377">
            <v>13042</v>
          </cell>
          <cell r="B4377" t="str">
            <v>TUBO ACO CARBONO SEM COSTURA 20", E= *6,35 MM, SCHEDULE 10, *78,46 KG/M</v>
          </cell>
          <cell r="C4377" t="str">
            <v>M</v>
          </cell>
          <cell r="D4377">
            <v>2106.2199999999998</v>
          </cell>
        </row>
        <row r="4378">
          <cell r="A4378">
            <v>42576</v>
          </cell>
          <cell r="B4378" t="str">
            <v>TUBO ACO CARBONO SEM COSTURA 3", E= *5,49 MM, SCHEDULE 40, *11,28* KG/M</v>
          </cell>
          <cell r="C4378" t="str">
            <v>M</v>
          </cell>
          <cell r="D4378">
            <v>233.83</v>
          </cell>
        </row>
        <row r="4379">
          <cell r="A4379">
            <v>21150</v>
          </cell>
          <cell r="B4379" t="str">
            <v>TUBO ACO CARBONO SEM COSTURA 3/4", E= *2,87 MM, SCHEDULE 40, *1,69 KG/M</v>
          </cell>
          <cell r="C4379" t="str">
            <v>M</v>
          </cell>
          <cell r="D4379">
            <v>56.84</v>
          </cell>
        </row>
        <row r="4380">
          <cell r="A4380">
            <v>13141</v>
          </cell>
          <cell r="B4380" t="str">
            <v>TUBO ACO CARBONO SEM COSTURA 3/4", E= *3,91 MM, SCHEDULE 80, *2,19 KG/M.</v>
          </cell>
          <cell r="C4380" t="str">
            <v>M</v>
          </cell>
          <cell r="D4380">
            <v>71.61</v>
          </cell>
        </row>
        <row r="4381">
          <cell r="A4381">
            <v>21151</v>
          </cell>
          <cell r="B4381" t="str">
            <v>TUBO ACO CARBONO SEM COSTURA 4", E= *6,02 MM, SCHEDULE 40, *16,06 KG/M</v>
          </cell>
          <cell r="C4381" t="str">
            <v>M</v>
          </cell>
          <cell r="D4381">
            <v>340.22</v>
          </cell>
        </row>
        <row r="4382">
          <cell r="A4382">
            <v>13142</v>
          </cell>
          <cell r="B4382" t="str">
            <v>TUBO ACO CARBONO SEM COSTURA 4", E= *8,56 MM, SCHEDULE 80, *22,31 KG/M</v>
          </cell>
          <cell r="C4382" t="str">
            <v>M</v>
          </cell>
          <cell r="D4382">
            <v>486.37</v>
          </cell>
        </row>
        <row r="4383">
          <cell r="A4383">
            <v>42577</v>
          </cell>
          <cell r="B4383" t="str">
            <v>TUBO ACO CARBONO SEM COSTURA 5", E= *6,55 MM, SCHEDULE 40, *21,75* KG/M</v>
          </cell>
          <cell r="C4383" t="str">
            <v>M</v>
          </cell>
          <cell r="D4383">
            <v>533.67999999999995</v>
          </cell>
        </row>
        <row r="4384">
          <cell r="A4384">
            <v>20994</v>
          </cell>
          <cell r="B4384" t="str">
            <v>TUBO ACO CARBONO SEM COSTURA 6", E= *10,97 MM, SCHEDULE 80, *42,56 KG/M</v>
          </cell>
          <cell r="C4384" t="str">
            <v>M</v>
          </cell>
          <cell r="D4384">
            <v>917.02</v>
          </cell>
        </row>
        <row r="4385">
          <cell r="A4385">
            <v>7672</v>
          </cell>
          <cell r="B4385" t="str">
            <v>TUBO ACO CARBONO SEM COSTURA 6", E= 7,11 MM, SCHEDULE 40, *28,26 KG/M</v>
          </cell>
          <cell r="C4385" t="str">
            <v>M</v>
          </cell>
          <cell r="D4385">
            <v>600.75</v>
          </cell>
        </row>
        <row r="4386">
          <cell r="A4386">
            <v>20995</v>
          </cell>
          <cell r="B4386" t="str">
            <v>TUBO ACO CARBONO SEM COSTURA 8", E= *12,70 MM, SCHEDULE 80, *64,64 KG/M</v>
          </cell>
          <cell r="C4386" t="str">
            <v>M</v>
          </cell>
          <cell r="D4386">
            <v>1205.1400000000001</v>
          </cell>
        </row>
        <row r="4387">
          <cell r="A4387">
            <v>7690</v>
          </cell>
          <cell r="B4387" t="str">
            <v>TUBO ACO CARBONO SEM COSTURA 8", E= *6,35 MM, SCHEDULE 20, *33,27 KG/M</v>
          </cell>
          <cell r="C4387" t="str">
            <v>M</v>
          </cell>
          <cell r="D4387">
            <v>697.01</v>
          </cell>
        </row>
        <row r="4388">
          <cell r="A4388">
            <v>20980</v>
          </cell>
          <cell r="B4388" t="str">
            <v>TUBO ACO CARBONO SEM COSTURA 8", E= *7,04 MM, SCHEDULE 30, *36,75 KG/M</v>
          </cell>
          <cell r="C4388" t="str">
            <v>M</v>
          </cell>
          <cell r="D4388">
            <v>760.38</v>
          </cell>
        </row>
        <row r="4389">
          <cell r="A4389">
            <v>7661</v>
          </cell>
          <cell r="B4389" t="str">
            <v>TUBO ACO CARBONO SEM COSTURA 8", E= *8,18 MM, SCHEDULE 40, *42,55 KG/M</v>
          </cell>
          <cell r="C4389" t="str">
            <v>M</v>
          </cell>
          <cell r="D4389">
            <v>904.53</v>
          </cell>
        </row>
        <row r="4390">
          <cell r="A4390">
            <v>21016</v>
          </cell>
          <cell r="B4390" t="str">
            <v>TUBO ACO GALVANIZADO COM COSTURA, CLASSE LEVE, DN 100 MM (4"), E = 3,75 MM, *10,55* KG/M (NBR 5580)</v>
          </cell>
          <cell r="C4390" t="str">
            <v>M</v>
          </cell>
          <cell r="D4390">
            <v>155.07</v>
          </cell>
        </row>
        <row r="4391">
          <cell r="A4391">
            <v>21008</v>
          </cell>
          <cell r="B4391" t="str">
            <v>TUBO ACO GALVANIZADO COM COSTURA, CLASSE LEVE, DN 15 MM (1/2"), E = 2,25 MM, *1,2* KG/M (NBR 5580)</v>
          </cell>
          <cell r="C4391" t="str">
            <v>M</v>
          </cell>
          <cell r="D4391">
            <v>18.11</v>
          </cell>
        </row>
        <row r="4392">
          <cell r="A4392">
            <v>21009</v>
          </cell>
          <cell r="B4392" t="str">
            <v>TUBO ACO GALVANIZADO COM COSTURA, CLASSE LEVE, DN 20 MM (3/4"), E = 2,25 MM, *1,3* KG/M (NBR 5580)</v>
          </cell>
          <cell r="C4392" t="str">
            <v>M</v>
          </cell>
          <cell r="D4392">
            <v>23.59</v>
          </cell>
        </row>
        <row r="4393">
          <cell r="A4393">
            <v>21010</v>
          </cell>
          <cell r="B4393" t="str">
            <v>TUBO ACO GALVANIZADO COM COSTURA, CLASSE LEVE, DN 25 MM (1"), E = 2,65 MM, *2,11* KG/M (NBR 5580)</v>
          </cell>
          <cell r="C4393" t="str">
            <v>M</v>
          </cell>
          <cell r="D4393">
            <v>31.67</v>
          </cell>
        </row>
        <row r="4394">
          <cell r="A4394">
            <v>21011</v>
          </cell>
          <cell r="B4394" t="str">
            <v>TUBO ACO GALVANIZADO COM COSTURA, CLASSE LEVE, DN 32 MM (1 1/4"), E = 2,65 MM, *2,71* KG/M (NBR 5580)</v>
          </cell>
          <cell r="C4394" t="str">
            <v>M</v>
          </cell>
          <cell r="D4394">
            <v>46.16</v>
          </cell>
        </row>
        <row r="4395">
          <cell r="A4395">
            <v>21012</v>
          </cell>
          <cell r="B4395" t="str">
            <v>TUBO ACO GALVANIZADO COM COSTURA, CLASSE LEVE, DN 40 MM (1 1/2"), E = 3,00 MM, *3,48* KG/M (NBR 5580)</v>
          </cell>
          <cell r="C4395" t="str">
            <v>M</v>
          </cell>
          <cell r="D4395">
            <v>51.01</v>
          </cell>
        </row>
        <row r="4396">
          <cell r="A4396">
            <v>21013</v>
          </cell>
          <cell r="B4396" t="str">
            <v>TUBO ACO GALVANIZADO COM COSTURA, CLASSE LEVE, DN 50 MM (2"), E = 3,00 MM, *4,40* KG/M (NBR 5580)</v>
          </cell>
          <cell r="C4396" t="str">
            <v>M</v>
          </cell>
          <cell r="D4396">
            <v>66.56</v>
          </cell>
        </row>
        <row r="4397">
          <cell r="A4397">
            <v>21014</v>
          </cell>
          <cell r="B4397" t="str">
            <v>TUBO ACO GALVANIZADO COM COSTURA, CLASSE LEVE, DN 65 MM (2 1/2"), E = 3,35 MM, * 6,23* KG/M (NBR 5580)</v>
          </cell>
          <cell r="C4397" t="str">
            <v>M</v>
          </cell>
          <cell r="D4397">
            <v>93.14</v>
          </cell>
        </row>
        <row r="4398">
          <cell r="A4398">
            <v>21015</v>
          </cell>
          <cell r="B4398" t="str">
            <v>TUBO ACO GALVANIZADO COM COSTURA, CLASSE LEVE, DN 80 MM (3"), E = 3,35 MM, *7,32* KG/M (NBR 5580)</v>
          </cell>
          <cell r="C4398" t="str">
            <v>M</v>
          </cell>
          <cell r="D4398">
            <v>107</v>
          </cell>
        </row>
        <row r="4399">
          <cell r="A4399">
            <v>40626</v>
          </cell>
          <cell r="B4399" t="str">
            <v>TUBO ACO GALVANIZADO COM COSTURA, CLASSE MEDIA, DN 1", E = 3,38 MM, PESO 2,50 KG/M (NBR 5580)</v>
          </cell>
          <cell r="C4399" t="str">
            <v>M</v>
          </cell>
          <cell r="D4399">
            <v>34.85</v>
          </cell>
        </row>
        <row r="4400">
          <cell r="A4400">
            <v>7697</v>
          </cell>
          <cell r="B4400" t="str">
            <v>TUBO ACO GALVANIZADO COM COSTURA, CLASSE MEDIA, DN 1.1/2", E = *3,25* MM, PESO *3,61* KG/M (NBR 5580)</v>
          </cell>
          <cell r="C4400" t="str">
            <v>M</v>
          </cell>
          <cell r="D4400">
            <v>51.06</v>
          </cell>
        </row>
        <row r="4401">
          <cell r="A4401">
            <v>7698</v>
          </cell>
          <cell r="B4401" t="str">
            <v>TUBO ACO GALVANIZADO COM COSTURA, CLASSE MEDIA, DN 1.1/4", E = *3,25* MM, PESO *3,14* KG/M (NBR 5580)</v>
          </cell>
          <cell r="C4401" t="str">
            <v>M</v>
          </cell>
          <cell r="D4401">
            <v>43.95</v>
          </cell>
        </row>
        <row r="4402">
          <cell r="A4402">
            <v>7691</v>
          </cell>
          <cell r="B4402" t="str">
            <v>TUBO ACO GALVANIZADO COM COSTURA, CLASSE MEDIA, DN 1/2", E = *2,65* MM, PESO *1,22* KG/M (NBR 5580)</v>
          </cell>
          <cell r="C4402" t="str">
            <v>M</v>
          </cell>
          <cell r="D4402">
            <v>18.57</v>
          </cell>
        </row>
        <row r="4403">
          <cell r="A4403">
            <v>7696</v>
          </cell>
          <cell r="B4403" t="str">
            <v>TUBO ACO GALVANIZADO COM COSTURA, CLASSE MEDIA, DN 2", E = *3,65* MM, PESO *5,10* KG/M (NBR 5580)</v>
          </cell>
          <cell r="C4403" t="str">
            <v>M</v>
          </cell>
          <cell r="D4403">
            <v>73.63</v>
          </cell>
        </row>
        <row r="4404">
          <cell r="A4404">
            <v>7701</v>
          </cell>
          <cell r="B4404" t="str">
            <v>TUBO ACO GALVANIZADO COM COSTURA, CLASSE MEDIA, DN 2.1/2", E = *3,65* MM, PESO *6,51* KG/M (NBR 5580)</v>
          </cell>
          <cell r="C4404" t="str">
            <v>M</v>
          </cell>
          <cell r="D4404">
            <v>91.37</v>
          </cell>
        </row>
        <row r="4405">
          <cell r="A4405">
            <v>7694</v>
          </cell>
          <cell r="B4405" t="str">
            <v>TUBO ACO GALVANIZADO COM COSTURA, CLASSE MEDIA, DN 3", E = *4,05* MM, PESO *8,47* KG/M (NBR 5580)</v>
          </cell>
          <cell r="C4405" t="str">
            <v>M</v>
          </cell>
          <cell r="D4405">
            <v>122.96</v>
          </cell>
        </row>
        <row r="4406">
          <cell r="A4406">
            <v>7700</v>
          </cell>
          <cell r="B4406" t="str">
            <v>TUBO ACO GALVANIZADO COM COSTURA, CLASSE MEDIA, DN 3/4", E = *2,65* MM, PESO *1,58* KG/M (NBR 5580)</v>
          </cell>
          <cell r="C4406" t="str">
            <v>M</v>
          </cell>
          <cell r="D4406">
            <v>23.49</v>
          </cell>
        </row>
        <row r="4407">
          <cell r="A4407">
            <v>7693</v>
          </cell>
          <cell r="B4407" t="str">
            <v>TUBO ACO GALVANIZADO COM COSTURA, CLASSE MEDIA, DN 4", E = 4,50* MM, PESO 12,10* KG/M (NBR 5580)</v>
          </cell>
          <cell r="C4407" t="str">
            <v>M</v>
          </cell>
          <cell r="D4407">
            <v>169.34</v>
          </cell>
        </row>
        <row r="4408">
          <cell r="A4408">
            <v>7692</v>
          </cell>
          <cell r="B4408" t="str">
            <v>TUBO ACO GALVANIZADO COM COSTURA, CLASSE MEDIA, DN 5", E = *5,40* MM, PESO *17,80* KG/M (NBR 5580)</v>
          </cell>
          <cell r="C4408" t="str">
            <v>M</v>
          </cell>
          <cell r="D4408">
            <v>253.53</v>
          </cell>
        </row>
        <row r="4409">
          <cell r="A4409">
            <v>7695</v>
          </cell>
          <cell r="B4409" t="str">
            <v>TUBO ACO GALVANIZADO COM COSTURA, CLASSE MEDIA, DN 6", E = 4,85* MM, PESO 19,68* KG/M (NBR 5580)</v>
          </cell>
          <cell r="C4409" t="str">
            <v>M</v>
          </cell>
          <cell r="D4409">
            <v>274.95999999999998</v>
          </cell>
        </row>
        <row r="4410">
          <cell r="A4410">
            <v>13356</v>
          </cell>
          <cell r="B4410" t="str">
            <v>TUBO ACO INDUSTRIAL DN 2" (50,8 MM) E=1,50MM, PESO= 1,8237 KG/M</v>
          </cell>
          <cell r="C4410" t="str">
            <v>M</v>
          </cell>
          <cell r="D4410">
            <v>19.940000000000001</v>
          </cell>
        </row>
        <row r="4411">
          <cell r="A4411">
            <v>36365</v>
          </cell>
          <cell r="B4411" t="str">
            <v>TUBO COLETOR DE ESGOTO PVC, JEI, DN 100 MM (NBR 7362)</v>
          </cell>
          <cell r="C4411" t="str">
            <v>M</v>
          </cell>
          <cell r="D4411">
            <v>45.81</v>
          </cell>
        </row>
        <row r="4412">
          <cell r="A4412">
            <v>41930</v>
          </cell>
          <cell r="B4412" t="str">
            <v>TUBO COLETOR DE ESGOTO PVC, JEI, DN 200 MM (NBR 7362)</v>
          </cell>
          <cell r="C4412" t="str">
            <v>M</v>
          </cell>
          <cell r="D4412">
            <v>152.58000000000001</v>
          </cell>
        </row>
        <row r="4413">
          <cell r="A4413">
            <v>41931</v>
          </cell>
          <cell r="B4413" t="str">
            <v>TUBO COLETOR DE ESGOTO PVC, JEI, DN 250 MM (NBR 7362)</v>
          </cell>
          <cell r="C4413" t="str">
            <v>M</v>
          </cell>
          <cell r="D4413">
            <v>238.98</v>
          </cell>
        </row>
        <row r="4414">
          <cell r="A4414">
            <v>41932</v>
          </cell>
          <cell r="B4414" t="str">
            <v>TUBO COLETOR DE ESGOTO PVC, JEI, DN 300 MM (NBR 7362)</v>
          </cell>
          <cell r="C4414" t="str">
            <v>M</v>
          </cell>
          <cell r="D4414">
            <v>367.83</v>
          </cell>
        </row>
        <row r="4415">
          <cell r="A4415">
            <v>41933</v>
          </cell>
          <cell r="B4415" t="str">
            <v>TUBO COLETOR DE ESGOTO PVC, JEI, DN 350 MM (NBR 7362)</v>
          </cell>
          <cell r="C4415" t="str">
            <v>M</v>
          </cell>
          <cell r="D4415">
            <v>519.84</v>
          </cell>
        </row>
        <row r="4416">
          <cell r="A4416">
            <v>41934</v>
          </cell>
          <cell r="B4416" t="str">
            <v>TUBO COLETOR DE ESGOTO PVC, JEI, DN 400 MM (NBR 7362)</v>
          </cell>
          <cell r="C4416" t="str">
            <v>M</v>
          </cell>
          <cell r="D4416">
            <v>605.41</v>
          </cell>
        </row>
        <row r="4417">
          <cell r="A4417">
            <v>41936</v>
          </cell>
          <cell r="B4417" t="str">
            <v>TUBO COLETOR DE ESGOTO, PVC, JEI, DN 150 MM (NBR 7362)</v>
          </cell>
          <cell r="C4417" t="str">
            <v>M</v>
          </cell>
          <cell r="D4417">
            <v>89.85</v>
          </cell>
        </row>
        <row r="4418">
          <cell r="A4418">
            <v>44812</v>
          </cell>
          <cell r="B4418" t="str">
            <v>TUBO CORRUGADO PEAD, PAREDE DUPLA, INTERNA LISA, JEI DN/DI 500 MM (DRENAGEM/ESGOTO)</v>
          </cell>
          <cell r="C4418" t="str">
            <v>M</v>
          </cell>
          <cell r="D4418">
            <v>453.2</v>
          </cell>
        </row>
        <row r="4419">
          <cell r="A4419">
            <v>41785</v>
          </cell>
          <cell r="B4419" t="str">
            <v>TUBO CORRUGADO PEAD, PAREDE DUPLA, INTERNA LISA, JEI, DN/DI *1000* MM, PARA SANEAMENTO (DRENAGEM/ESGOTO)</v>
          </cell>
          <cell r="C4419" t="str">
            <v>M</v>
          </cell>
          <cell r="D4419">
            <v>1679.52</v>
          </cell>
        </row>
        <row r="4420">
          <cell r="A4420">
            <v>41781</v>
          </cell>
          <cell r="B4420" t="str">
            <v>TUBO CORRUGADO PEAD, PAREDE DUPLA, INTERNA LISA, JEI, DN/DI *400* MM, PARA SANEAMENTO (DRENAGEM/ESGOTO)</v>
          </cell>
          <cell r="C4420" t="str">
            <v>M</v>
          </cell>
          <cell r="D4420">
            <v>303.26</v>
          </cell>
        </row>
        <row r="4421">
          <cell r="A4421">
            <v>41783</v>
          </cell>
          <cell r="B4421" t="str">
            <v>TUBO CORRUGADO PEAD, PAREDE DUPLA, INTERNA LISA, JEI, DN/DI *800* MM, PARA SANEAMENTO (DRENAGEM/ESGOTO)</v>
          </cell>
          <cell r="C4421" t="str">
            <v>M</v>
          </cell>
          <cell r="D4421">
            <v>1090.26</v>
          </cell>
        </row>
        <row r="4422">
          <cell r="A4422">
            <v>41786</v>
          </cell>
          <cell r="B4422" t="str">
            <v>TUBO CORRUGADO PEAD, PAREDE DUPLA, INTERNA LISA, JEI, DN/DI 1200 MM, PARA SANEAMENTO (DRENAGEM/ESGOTO)</v>
          </cell>
          <cell r="C4422" t="str">
            <v>M</v>
          </cell>
          <cell r="D4422">
            <v>2321.1999999999998</v>
          </cell>
        </row>
        <row r="4423">
          <cell r="A4423">
            <v>41779</v>
          </cell>
          <cell r="B4423" t="str">
            <v>TUBO CORRUGADO PEAD, PAREDE DUPLA, INTERNA LISA, JEI, DN/DI 250 MM, PARA SANEAMENTO (DRENAGEM/ESGOTO)</v>
          </cell>
          <cell r="C4423" t="str">
            <v>M</v>
          </cell>
          <cell r="D4423">
            <v>119.43</v>
          </cell>
        </row>
        <row r="4424">
          <cell r="A4424">
            <v>41780</v>
          </cell>
          <cell r="B4424" t="str">
            <v>TUBO CORRUGADO PEAD, PAREDE DUPLA, INTERNA LISA, JEI, DN/DI 300 MM, PARA SANEAMENTO (DRENAGEM/ESGOTO)</v>
          </cell>
          <cell r="C4424" t="str">
            <v>M</v>
          </cell>
          <cell r="D4424">
            <v>187.12</v>
          </cell>
        </row>
        <row r="4425">
          <cell r="A4425">
            <v>41782</v>
          </cell>
          <cell r="B4425" t="str">
            <v>TUBO CORRUGADO PEAD, PAREDE DUPLA, INTERNA LISA, JEI, DN/DI 600 MM, PARA SANEAMENTO (DRENAGEM/ESGOTO)</v>
          </cell>
          <cell r="C4425" t="str">
            <v>M</v>
          </cell>
          <cell r="D4425">
            <v>670.3</v>
          </cell>
        </row>
        <row r="4426">
          <cell r="A4426">
            <v>38130</v>
          </cell>
          <cell r="B4426" t="str">
            <v>TUBO CPVC SOLDAVEL, 35 MM, AGUA QUENTE PREDIAL (NBR 15884)</v>
          </cell>
          <cell r="C4426" t="str">
            <v>M</v>
          </cell>
          <cell r="D4426">
            <v>42.51</v>
          </cell>
        </row>
        <row r="4427">
          <cell r="A4427">
            <v>44260</v>
          </cell>
          <cell r="B4427" t="str">
            <v>TUBO CPVC, SOLDAVEL, 114 MM, AGUA QUENTE (NBR 15884)</v>
          </cell>
          <cell r="C4427" t="str">
            <v>M</v>
          </cell>
          <cell r="D4427">
            <v>402.34</v>
          </cell>
        </row>
        <row r="4428">
          <cell r="A4428">
            <v>21123</v>
          </cell>
          <cell r="B4428" t="str">
            <v>TUBO CPVC, SOLDAVEL, 15 MM, AGUA QUENTE PREDIAL (NBR 15884)</v>
          </cell>
          <cell r="C4428" t="str">
            <v>M</v>
          </cell>
          <cell r="D4428">
            <v>11.83</v>
          </cell>
        </row>
        <row r="4429">
          <cell r="A4429">
            <v>21124</v>
          </cell>
          <cell r="B4429" t="str">
            <v>TUBO CPVC, SOLDAVEL, 22 MM, AGUA QUENTE PREDIAL (NBR 15884)</v>
          </cell>
          <cell r="C4429" t="str">
            <v>M</v>
          </cell>
          <cell r="D4429">
            <v>18.899999999999999</v>
          </cell>
        </row>
        <row r="4430">
          <cell r="A4430">
            <v>21125</v>
          </cell>
          <cell r="B4430" t="str">
            <v>TUBO CPVC, SOLDAVEL, 28 MM, AGUA QUENTE PREDIAL (NBR 15884)</v>
          </cell>
          <cell r="C4430" t="str">
            <v>M</v>
          </cell>
          <cell r="D4430">
            <v>32.549999999999997</v>
          </cell>
        </row>
        <row r="4431">
          <cell r="A4431">
            <v>38028</v>
          </cell>
          <cell r="B4431" t="str">
            <v>TUBO CPVC, SOLDAVEL, 42 MM, AGUA QUENTE PREDIAL (NBR 15884)</v>
          </cell>
          <cell r="C4431" t="str">
            <v>M</v>
          </cell>
          <cell r="D4431">
            <v>56.91</v>
          </cell>
        </row>
        <row r="4432">
          <cell r="A4432">
            <v>38029</v>
          </cell>
          <cell r="B4432" t="str">
            <v>TUBO CPVC, SOLDAVEL, 54 MM, AGUA QUENTE PREDIAL (NBR 15884)</v>
          </cell>
          <cell r="C4432" t="str">
            <v>M</v>
          </cell>
          <cell r="D4432">
            <v>83.3</v>
          </cell>
        </row>
        <row r="4433">
          <cell r="A4433">
            <v>38030</v>
          </cell>
          <cell r="B4433" t="str">
            <v>TUBO CPVC, SOLDAVEL, 73 MM, AGUA QUENTE PREDIAL (NBR 15884)</v>
          </cell>
          <cell r="C4433" t="str">
            <v>M</v>
          </cell>
          <cell r="D4433">
            <v>134.69</v>
          </cell>
        </row>
        <row r="4434">
          <cell r="A4434">
            <v>38031</v>
          </cell>
          <cell r="B4434" t="str">
            <v>TUBO CPVC, SOLDAVEL, 89 MM, AGUA QUENTE PREDIAL (NBR 15884)</v>
          </cell>
          <cell r="C4434" t="str">
            <v>M</v>
          </cell>
          <cell r="D4434">
            <v>211.41</v>
          </cell>
        </row>
        <row r="4435">
          <cell r="A4435">
            <v>39735</v>
          </cell>
          <cell r="B4435" t="str">
            <v>TUBO DE BORRACHA ELASTOMERICA FLEXIVEL, PRETA, PARA ISOLAMENTO TERMICO DE TUBULACAO, DN 1 1/8" (28 MM), E= 32 MM, COEFICIENTE DE CONDUTIVIDADE TERMICA 0,036W/MK, VAPOR DE AGUA MAIOR OU IGUAL A 10.000</v>
          </cell>
          <cell r="C4435" t="str">
            <v>M</v>
          </cell>
          <cell r="D4435">
            <v>55.44</v>
          </cell>
        </row>
        <row r="4436">
          <cell r="A4436">
            <v>39734</v>
          </cell>
          <cell r="B4436" t="str">
            <v>TUBO DE BORRACHA ELASTOMERICA FLEXIVEL, PRETA, PARA ISOLAMENTO TERMICO DE TUBULACAO, DN 1 3/8" (35 MM), E= 32 MM, COEFICIENTE DE CONDUTIVIDADE TERMICA 0,036W/MK, VAPOR DE AGUA MAIOR OU IGUAL A 10.000</v>
          </cell>
          <cell r="C4436" t="str">
            <v>M</v>
          </cell>
          <cell r="D4436">
            <v>65.760000000000005</v>
          </cell>
        </row>
        <row r="4437">
          <cell r="A4437">
            <v>39736</v>
          </cell>
          <cell r="B4437" t="str">
            <v>TUBO DE BORRACHA ELASTOMERICA FLEXIVEL, PRETA, PARA ISOLAMENTO TERMICO DE TUBULACAO, DN 1 5/8" (42 MM), E= 32 MM, COEFICIENTE DE CONDUTIVIDADE TERMICA 0,036W/MK, VAPOR DE AGUA MAIOR OU IGUAL A 10.000</v>
          </cell>
          <cell r="C4437" t="str">
            <v>M</v>
          </cell>
          <cell r="D4437">
            <v>75.05</v>
          </cell>
        </row>
        <row r="4438">
          <cell r="A4438">
            <v>39739</v>
          </cell>
          <cell r="B4438" t="str">
            <v>TUBO DE BORRACHA ELASTOMERICA FLEXIVEL, PRETA, PARA ISOLAMENTO TERMICO DE TUBULACAO, DN 1" (25 MM), E= 32 MM, COEFICIENTE DE CONDUTIVIDADE TERMICA 0,036W/MK, VAPOR DE AGUA MAIOR OU IGUAL A 10.000</v>
          </cell>
          <cell r="C4438" t="str">
            <v>M</v>
          </cell>
          <cell r="D4438">
            <v>51.9</v>
          </cell>
        </row>
        <row r="4439">
          <cell r="A4439">
            <v>39737</v>
          </cell>
          <cell r="B4439" t="str">
            <v>TUBO DE BORRACHA ELASTOMERICA FLEXIVEL, PRETA, PARA ISOLAMENTO TERMICO DE TUBULACAO, DN 1/2" (12 MM), E= 19 MM, COEFICIENTE DE CONDUTIVIDADE TERMICA 0,036W/MK, VAPOR DE AGUA MAIOR OU IGUAL A 10.000</v>
          </cell>
          <cell r="C4439" t="str">
            <v>M</v>
          </cell>
          <cell r="D4439">
            <v>10.09</v>
          </cell>
        </row>
        <row r="4440">
          <cell r="A4440">
            <v>39738</v>
          </cell>
          <cell r="B4440" t="str">
            <v>TUBO DE BORRACHA ELASTOMERICA FLEXIVEL, PRETA, PARA ISOLAMENTO TERMICO DE TUBULACAO, DN 1/4" (6 MM), E= 9 MM, COEFICIENTE DE CONDUTIVIDADE TERMICA 0,036W/MK, VAPOR DE AGUA MAIOR OU IGUAL A 10.000</v>
          </cell>
          <cell r="C4440" t="str">
            <v>M</v>
          </cell>
          <cell r="D4440">
            <v>3.65</v>
          </cell>
        </row>
        <row r="4441">
          <cell r="A4441">
            <v>39733</v>
          </cell>
          <cell r="B4441" t="str">
            <v>TUBO DE BORRACHA ELASTOMERICA FLEXIVEL, PRETA, PARA ISOLAMENTO TERMICO DE TUBULACAO, DN 2 1/8" (54 MM), E= 32 MM, COEFICIENTE DE CONDUTIVIDADE TERMICA 0,036W/MK, VAPOR DE AGUA MAIOR OU IGUAL A 10.000</v>
          </cell>
          <cell r="C4441" t="str">
            <v>M</v>
          </cell>
          <cell r="D4441">
            <v>89.82</v>
          </cell>
        </row>
        <row r="4442">
          <cell r="A4442">
            <v>39854</v>
          </cell>
          <cell r="B4442" t="str">
            <v>TUBO DE BORRACHA ELASTOMERICA FLEXIVEL, PRETA, PARA ISOLAMENTO TERMICO DE TUBULACAO, DN 2 5/8" (*64* MM), E= *32* MM, COEFICIENTE DE CONDUTIVIDADE TERMICA 0,036W/MK, VAPOR DE AGUA MAIOR OU IGUAL A 10.000</v>
          </cell>
          <cell r="C4442" t="str">
            <v>M</v>
          </cell>
          <cell r="D4442">
            <v>91.09</v>
          </cell>
        </row>
        <row r="4443">
          <cell r="A4443">
            <v>39740</v>
          </cell>
          <cell r="B4443" t="str">
            <v>TUBO DE BORRACHA ELASTOMERICA FLEXIVEL, PRETA, PARA ISOLAMENTO TERMICO DE TUBULACAO, DN 3/4" (18 MM), E= 32 MM, COEFICIENTE DE CONDUTIVIDADE TERMICA 0,036W/MK, VAPOR DE AGUA MAIOR OU IGUAL A 10.000</v>
          </cell>
          <cell r="C4443" t="str">
            <v>M</v>
          </cell>
          <cell r="D4443">
            <v>49.84</v>
          </cell>
        </row>
        <row r="4444">
          <cell r="A4444">
            <v>39741</v>
          </cell>
          <cell r="B4444" t="str">
            <v>TUBO DE BORRACHA ELASTOMERICA FLEXIVEL, PRETA, PARA ISOLAMENTO TERMICO DE TUBULACAO, DN 3/8" (10 MM), E= 19 MM, COEFICIENTE DE CONDUTIVIDADE TERMICA 0,036W/MK, VAPOR DE AGUA MAIOR OU IGUAL A 10.000</v>
          </cell>
          <cell r="C4444" t="str">
            <v>M</v>
          </cell>
          <cell r="D4444">
            <v>9.18</v>
          </cell>
        </row>
        <row r="4445">
          <cell r="A4445">
            <v>39853</v>
          </cell>
          <cell r="B4445" t="str">
            <v>TUBO DE BORRACHA ELASTOMERICA FLEXIVEL, PRETA, PARA ISOLAMENTO TERMICO DE TUBULACAO, DN 5/8" (15 MM), E= 19 MM, COEFICIENTE DE CONDUTIVIDADE TERMICA 0,036W/MK, VAPOR DE AGUA MAIOR OU IGUAL A 10.000</v>
          </cell>
          <cell r="C4445" t="str">
            <v>M</v>
          </cell>
          <cell r="D4445">
            <v>12.06</v>
          </cell>
        </row>
        <row r="4446">
          <cell r="A4446">
            <v>39742</v>
          </cell>
          <cell r="B4446" t="str">
            <v>TUBO DE BORRACHA ELASTOMERICA FLEXIVEL, PRETA, PARA ISOLAMENTO TERMICO DE TUBULACAO, DN 7/8" (22 MM), E= 32 MM, COEFICIENTE DE CONDUTIVIDADE TERMICA 0,036W/MK, VAPOR DE AGUA MAIOR OU IGUAL A 10.000</v>
          </cell>
          <cell r="C4446" t="str">
            <v>M</v>
          </cell>
          <cell r="D4446">
            <v>40.06</v>
          </cell>
        </row>
        <row r="4447">
          <cell r="A4447">
            <v>39751</v>
          </cell>
          <cell r="B4447" t="str">
            <v>TUBO DE COBRE CLASSE "A", DN = 1 1/2" (42 MM), PARA INSTALACOES DE MEDIA PRESSAO PARA GASES COMBUSTIVEIS E MEDICINAIS</v>
          </cell>
          <cell r="C4447" t="str">
            <v>M</v>
          </cell>
          <cell r="D4447">
            <v>189.02</v>
          </cell>
        </row>
        <row r="4448">
          <cell r="A4448">
            <v>39750</v>
          </cell>
          <cell r="B4448" t="str">
            <v>TUBO DE COBRE CLASSE "A", DN = 1 1/4" (35 MM), PARA INSTALACOES DE MEDIA PRESSAO PARA GASES COMBUSTIVEIS E MEDICINAIS</v>
          </cell>
          <cell r="C4448" t="str">
            <v>M</v>
          </cell>
          <cell r="D4448">
            <v>157.11000000000001</v>
          </cell>
        </row>
        <row r="4449">
          <cell r="A4449">
            <v>39749</v>
          </cell>
          <cell r="B4449" t="str">
            <v>TUBO DE COBRE CLASSE "A", DN = 1" (28 MM), PARA INSTALACOES DE MEDIA PRESSAO PARA GASES COMBUSTIVEIS E MEDICINAIS</v>
          </cell>
          <cell r="C4449" t="str">
            <v>M</v>
          </cell>
          <cell r="D4449">
            <v>104.02</v>
          </cell>
        </row>
        <row r="4450">
          <cell r="A4450">
            <v>39747</v>
          </cell>
          <cell r="B4450" t="str">
            <v>TUBO DE COBRE CLASSE "A", DN = 1/2" (15 MM), PARA INSTALACOES DE MEDIA PRESSAO PARA GASES COMBUSTIVEIS E MEDICINAIS</v>
          </cell>
          <cell r="C4450" t="str">
            <v>M</v>
          </cell>
          <cell r="D4450">
            <v>50.53</v>
          </cell>
        </row>
        <row r="4451">
          <cell r="A4451">
            <v>39753</v>
          </cell>
          <cell r="B4451" t="str">
            <v>TUBO DE COBRE CLASSE "A", DN = 2 1/2" (66 MM), PARA INSTALACOES DE MEDIA PRESSAO PARA GASES COMBUSTIVEIS E MEDICINAIS</v>
          </cell>
          <cell r="C4451" t="str">
            <v>M</v>
          </cell>
          <cell r="D4451">
            <v>347.94</v>
          </cell>
        </row>
        <row r="4452">
          <cell r="A4452">
            <v>39752</v>
          </cell>
          <cell r="B4452" t="str">
            <v>TUBO DE COBRE CLASSE "A", DN = 2" (54 MM), PARA INSTALACOES DE MEDIA PRESSAO PARA GASES COMBUSTIVEIS E MEDICINAIS</v>
          </cell>
          <cell r="C4452" t="str">
            <v>M</v>
          </cell>
          <cell r="D4452">
            <v>268.95</v>
          </cell>
        </row>
        <row r="4453">
          <cell r="A4453">
            <v>39754</v>
          </cell>
          <cell r="B4453" t="str">
            <v>TUBO DE COBRE CLASSE "A", DN = 3" (79 MM), PARA INSTALACOES DE MEDIA PRESSAO PARA GASES COMBUSTIVEIS E MEDICINAIS</v>
          </cell>
          <cell r="C4453" t="str">
            <v>M</v>
          </cell>
          <cell r="D4453">
            <v>512.6</v>
          </cell>
        </row>
        <row r="4454">
          <cell r="A4454">
            <v>39748</v>
          </cell>
          <cell r="B4454" t="str">
            <v>TUBO DE COBRE CLASSE "A", DN = 3/4" (22 MM), PARA INSTALACOES DE MEDIA PRESSAO PARA GASES COMBUSTIVEIS E MEDICINAIS</v>
          </cell>
          <cell r="C4454" t="str">
            <v>M</v>
          </cell>
          <cell r="D4454">
            <v>81.77</v>
          </cell>
        </row>
        <row r="4455">
          <cell r="A4455">
            <v>39755</v>
          </cell>
          <cell r="B4455" t="str">
            <v>TUBO DE COBRE CLASSE "A", DN = 4" (104 MM), PARA INSTALACOES DE MEDIA PRESSAO PARA GASES COMBUSTIVEIS E MEDICINAIS</v>
          </cell>
          <cell r="C4455" t="str">
            <v>M</v>
          </cell>
          <cell r="D4455">
            <v>777.22</v>
          </cell>
        </row>
        <row r="4456">
          <cell r="A4456">
            <v>12742</v>
          </cell>
          <cell r="B4456" t="str">
            <v>TUBO DE COBRE CLASSE "E", DN = 104 MM, PARA INSTALACAO HIDRAULICA PREDIAL</v>
          </cell>
          <cell r="C4456" t="str">
            <v>M</v>
          </cell>
          <cell r="D4456">
            <v>615.42999999999995</v>
          </cell>
        </row>
        <row r="4457">
          <cell r="A4457">
            <v>12713</v>
          </cell>
          <cell r="B4457" t="str">
            <v>TUBO DE COBRE CLASSE "E", DN = 15 MM, PARA INSTALACAO HIDRAULICA PREDIAL</v>
          </cell>
          <cell r="C4457" t="str">
            <v>M</v>
          </cell>
          <cell r="D4457">
            <v>32.64</v>
          </cell>
        </row>
        <row r="4458">
          <cell r="A4458">
            <v>12743</v>
          </cell>
          <cell r="B4458" t="str">
            <v>TUBO DE COBRE CLASSE "E", DN = 22 MM, PARA INSTALACAO HIDRAULICA PREDIAL</v>
          </cell>
          <cell r="C4458" t="str">
            <v>M</v>
          </cell>
          <cell r="D4458">
            <v>56.15</v>
          </cell>
        </row>
        <row r="4459">
          <cell r="A4459">
            <v>12744</v>
          </cell>
          <cell r="B4459" t="str">
            <v>TUBO DE COBRE CLASSE "E", DN = 28 MM, PARA INSTALACAO HIDRAULICA PREDIAL</v>
          </cell>
          <cell r="C4459" t="str">
            <v>M</v>
          </cell>
          <cell r="D4459">
            <v>71.260000000000005</v>
          </cell>
        </row>
        <row r="4460">
          <cell r="A4460">
            <v>12745</v>
          </cell>
          <cell r="B4460" t="str">
            <v>TUBO DE COBRE CLASSE "E", DN = 35 MM, PARA INSTALACAO HIDRAULICA PREDIAL</v>
          </cell>
          <cell r="C4460" t="str">
            <v>M</v>
          </cell>
          <cell r="D4460">
            <v>103.48</v>
          </cell>
        </row>
        <row r="4461">
          <cell r="A4461">
            <v>12746</v>
          </cell>
          <cell r="B4461" t="str">
            <v>TUBO DE COBRE CLASSE "E", DN = 42 MM, PARA INSTALACAO HIDRAULICA PREDIAL</v>
          </cell>
          <cell r="C4461" t="str">
            <v>M</v>
          </cell>
          <cell r="D4461">
            <v>139.74</v>
          </cell>
        </row>
        <row r="4462">
          <cell r="A4462">
            <v>12747</v>
          </cell>
          <cell r="B4462" t="str">
            <v>TUBO DE COBRE CLASSE "E", DN = 54 MM, PARA INSTALACAO HIDRAULICA PREDIAL</v>
          </cell>
          <cell r="C4462" t="str">
            <v>M</v>
          </cell>
          <cell r="D4462">
            <v>202.66</v>
          </cell>
        </row>
        <row r="4463">
          <cell r="A4463">
            <v>12748</v>
          </cell>
          <cell r="B4463" t="str">
            <v>TUBO DE COBRE CLASSE "E", DN = 66 MM, PARA INSTALACAO HIDRAULICA PREDIAL</v>
          </cell>
          <cell r="C4463" t="str">
            <v>M</v>
          </cell>
          <cell r="D4463">
            <v>285.5</v>
          </cell>
        </row>
        <row r="4464">
          <cell r="A4464">
            <v>12749</v>
          </cell>
          <cell r="B4464" t="str">
            <v>TUBO DE COBRE CLASSE "E", DN = 79 MM, PARA INSTALACAO HIDRAULICA PREDIAL</v>
          </cell>
          <cell r="C4464" t="str">
            <v>M</v>
          </cell>
          <cell r="D4464">
            <v>417.36</v>
          </cell>
        </row>
        <row r="4465">
          <cell r="A4465">
            <v>39660</v>
          </cell>
          <cell r="B4465" t="str">
            <v>TUBO DE COBRE FLEXIVEL, D = 1/2", E = 0,79 MM, PARA AR-CONDICIONADO/ INSTALACOES GAS RESIDENCIAIS E COMERCIAIS</v>
          </cell>
          <cell r="C4465" t="str">
            <v>M</v>
          </cell>
          <cell r="D4465">
            <v>43</v>
          </cell>
        </row>
        <row r="4466">
          <cell r="A4466">
            <v>39662</v>
          </cell>
          <cell r="B4466" t="str">
            <v>TUBO DE COBRE FLEXIVEL, D = 1/4", E = 0,79 MM, PARA AR-CONDICIONADO/ INSTALACOES GAS RESIDENCIAIS E COMERCIAIS</v>
          </cell>
          <cell r="C4466" t="str">
            <v>M</v>
          </cell>
          <cell r="D4466">
            <v>20.61</v>
          </cell>
        </row>
        <row r="4467">
          <cell r="A4467">
            <v>39661</v>
          </cell>
          <cell r="B4467" t="str">
            <v>TUBO DE COBRE FLEXIVEL, D = 3/16", E = 0,79 MM, PARA AR-CONDICIONADO/ INSTALACOES GAS RESIDENCIAIS E COMERCIAIS</v>
          </cell>
          <cell r="C4467" t="str">
            <v>M</v>
          </cell>
          <cell r="D4467">
            <v>14.05</v>
          </cell>
        </row>
        <row r="4468">
          <cell r="A4468">
            <v>39666</v>
          </cell>
          <cell r="B4468" t="str">
            <v>TUBO DE COBRE FLEXIVEL, D = 3/4", E = 0,79 MM, PARA AR-CONDICIONADO/ INSTALACOES GAS RESIDENCIAIS E COMERCIAIS</v>
          </cell>
          <cell r="C4468" t="str">
            <v>M</v>
          </cell>
          <cell r="D4468">
            <v>64.69</v>
          </cell>
        </row>
        <row r="4469">
          <cell r="A4469">
            <v>39664</v>
          </cell>
          <cell r="B4469" t="str">
            <v>TUBO DE COBRE FLEXIVEL, D = 3/8", E = 0,79 MM, PARA AR-CONDICIONADO/ INSTALACOES GAS RESIDENCIAIS E COMERCIAIS</v>
          </cell>
          <cell r="C4469" t="str">
            <v>M</v>
          </cell>
          <cell r="D4469">
            <v>31.7</v>
          </cell>
        </row>
        <row r="4470">
          <cell r="A4470">
            <v>39663</v>
          </cell>
          <cell r="B4470" t="str">
            <v>TUBO DE COBRE FLEXIVEL, D = 5/16", E = 0,79 MM, PARA AR-CONDICIONADO/ INSTALACOES GAS RESIDENCIAIS E COMERCIAIS</v>
          </cell>
          <cell r="C4470" t="str">
            <v>M</v>
          </cell>
          <cell r="D4470">
            <v>25.35</v>
          </cell>
        </row>
        <row r="4471">
          <cell r="A4471">
            <v>39665</v>
          </cell>
          <cell r="B4471" t="str">
            <v>TUBO DE COBRE FLEXIVEL, D = 5/8", E = 0,79 MM, PARA AR-CONDICIONADO/ INSTALACOES GAS RESIDENCIAIS E COMERCIAIS</v>
          </cell>
          <cell r="C4471" t="str">
            <v>M</v>
          </cell>
          <cell r="D4471">
            <v>53.49</v>
          </cell>
        </row>
        <row r="4472">
          <cell r="A4472">
            <v>7753</v>
          </cell>
          <cell r="B4472" t="str">
            <v>TUBO DE CONCRETO ARMADO PARA AGUAS PLUVIAIS, CLASSE PA-1, COM ENCAIXE PONTA E BOLSA, DIAMETRO NOMINAL DE 1000 MM</v>
          </cell>
          <cell r="C4472" t="str">
            <v>M</v>
          </cell>
          <cell r="D4472">
            <v>522.29</v>
          </cell>
        </row>
        <row r="4473">
          <cell r="A4473">
            <v>13256</v>
          </cell>
          <cell r="B4473" t="str">
            <v>TUBO DE CONCRETO ARMADO PARA AGUAS PLUVIAIS, CLASSE PA-1, COM ENCAIXE PONTA E BOLSA, DIAMETRO NOMINAL DE 1100 MM</v>
          </cell>
          <cell r="C4473" t="str">
            <v>M</v>
          </cell>
          <cell r="D4473">
            <v>731.65</v>
          </cell>
        </row>
        <row r="4474">
          <cell r="A4474">
            <v>7757</v>
          </cell>
          <cell r="B4474" t="str">
            <v>TUBO DE CONCRETO ARMADO PARA AGUAS PLUVIAIS, CLASSE PA-1, COM ENCAIXE PONTA E BOLSA, DIAMETRO NOMINAL DE 1200 MM</v>
          </cell>
          <cell r="C4474" t="str">
            <v>M</v>
          </cell>
          <cell r="D4474">
            <v>780.06</v>
          </cell>
        </row>
        <row r="4475">
          <cell r="A4475">
            <v>7758</v>
          </cell>
          <cell r="B4475" t="str">
            <v>TUBO DE CONCRETO ARMADO PARA AGUAS PLUVIAIS, CLASSE PA-1, COM ENCAIXE PONTA E BOLSA, DIAMETRO NOMINAL DE 1500 MM</v>
          </cell>
          <cell r="C4475" t="str">
            <v>M</v>
          </cell>
          <cell r="D4475">
            <v>1130.1300000000001</v>
          </cell>
        </row>
        <row r="4476">
          <cell r="A4476">
            <v>7759</v>
          </cell>
          <cell r="B4476" t="str">
            <v>TUBO DE CONCRETO ARMADO PARA AGUAS PLUVIAIS, CLASSE PA-1, COM ENCAIXE PONTA E BOLSA, DIAMETRO NOMINAL DE 2000 MM</v>
          </cell>
          <cell r="C4476" t="str">
            <v>M</v>
          </cell>
          <cell r="D4476">
            <v>3131.59</v>
          </cell>
        </row>
        <row r="4477">
          <cell r="A4477">
            <v>40334</v>
          </cell>
          <cell r="B4477" t="str">
            <v>TUBO DE CONCRETO ARMADO PARA AGUAS PLUVIAIS, CLASSE PA-1, COM ENCAIXE PONTA E BOLSA, DIAMETRO NOMINAL DE 300 MM</v>
          </cell>
          <cell r="C4477" t="str">
            <v>M</v>
          </cell>
          <cell r="D4477">
            <v>122.69</v>
          </cell>
        </row>
        <row r="4478">
          <cell r="A4478">
            <v>7745</v>
          </cell>
          <cell r="B4478" t="str">
            <v>TUBO DE CONCRETO ARMADO PARA AGUAS PLUVIAIS, CLASSE PA-1, COM ENCAIXE PONTA E BOLSA, DIAMETRO NOMINAL DE 400 MM</v>
          </cell>
          <cell r="C4478" t="str">
            <v>M</v>
          </cell>
          <cell r="D4478">
            <v>138.44999999999999</v>
          </cell>
        </row>
        <row r="4479">
          <cell r="A4479">
            <v>7742</v>
          </cell>
          <cell r="B4479" t="str">
            <v>TUBO DE CONCRETO ARMADO PARA AGUAS PLUVIAIS, CLASSE PA-1, COM ENCAIXE PONTA E BOLSA, DIAMETRO NOMINAL DE 700 MM</v>
          </cell>
          <cell r="C4479" t="str">
            <v>M</v>
          </cell>
          <cell r="D4479">
            <v>365.15</v>
          </cell>
        </row>
        <row r="4480">
          <cell r="A4480">
            <v>7750</v>
          </cell>
          <cell r="B4480" t="str">
            <v>TUBO DE CONCRETO ARMADO PARA AGUAS PLUVIAIS, CLASSE PA-1, COM ENCAIXE PONTA E BOLSA, DIAMETRO NOMINAL DE 800 MM</v>
          </cell>
          <cell r="C4480" t="str">
            <v>M</v>
          </cell>
          <cell r="D4480">
            <v>445.74</v>
          </cell>
        </row>
        <row r="4481">
          <cell r="A4481">
            <v>7756</v>
          </cell>
          <cell r="B4481" t="str">
            <v>TUBO DE CONCRETO ARMADO PARA AGUAS PLUVIAIS, CLASSE PA-1, COM ENCAIXE PONTA E BOLSA, DIAMETRO NOMINAL DE 900 MM</v>
          </cell>
          <cell r="C4481" t="str">
            <v>M</v>
          </cell>
          <cell r="D4481">
            <v>512.16</v>
          </cell>
        </row>
        <row r="4482">
          <cell r="A4482">
            <v>7725</v>
          </cell>
          <cell r="B4482" t="str">
            <v>TUBO DE CONCRETO ARMADO PARA AGUAS PLUVIAIS, CLASSE PA-1, COM ENCAIXE PONTA E BOLSA, DIAMETRO NOMINAL DE = 600 MM</v>
          </cell>
          <cell r="C4482" t="str">
            <v>M</v>
          </cell>
          <cell r="D4482">
            <v>267.89999999999998</v>
          </cell>
        </row>
        <row r="4483">
          <cell r="A4483">
            <v>7765</v>
          </cell>
          <cell r="B4483" t="str">
            <v>TUBO DE CONCRETO ARMADO PARA AGUAS PLUVIAIS, CLASSE PA-2, COM ENCAIXE PONTA E BOLSA, DIAMETRO NOMINAL DE 1000 MM</v>
          </cell>
          <cell r="C4483" t="str">
            <v>M</v>
          </cell>
          <cell r="D4483">
            <v>574.07000000000005</v>
          </cell>
        </row>
        <row r="4484">
          <cell r="A4484">
            <v>12569</v>
          </cell>
          <cell r="B4484" t="str">
            <v>TUBO DE CONCRETO ARMADO PARA AGUAS PLUVIAIS, CLASSE PA-2, COM ENCAIXE PONTA E BOLSA, DIAMETRO NOMINAL DE 1100 MM</v>
          </cell>
          <cell r="C4484" t="str">
            <v>M</v>
          </cell>
          <cell r="D4484">
            <v>792.44</v>
          </cell>
        </row>
        <row r="4485">
          <cell r="A4485">
            <v>7766</v>
          </cell>
          <cell r="B4485" t="str">
            <v>TUBO DE CONCRETO ARMADO PARA AGUAS PLUVIAIS, CLASSE PA-2, COM ENCAIXE PONTA E BOLSA, DIAMETRO NOMINAL DE 1200 MM</v>
          </cell>
          <cell r="C4485" t="str">
            <v>M</v>
          </cell>
          <cell r="D4485">
            <v>841.97</v>
          </cell>
        </row>
        <row r="4486">
          <cell r="A4486">
            <v>7767</v>
          </cell>
          <cell r="B4486" t="str">
            <v>TUBO DE CONCRETO ARMADO PARA AGUAS PLUVIAIS, CLASSE PA-2, COM ENCAIXE PONTA E BOLSA, DIAMETRO NOMINAL DE 1500 MM</v>
          </cell>
          <cell r="C4486" t="str">
            <v>M</v>
          </cell>
          <cell r="D4486">
            <v>1208.92</v>
          </cell>
        </row>
        <row r="4487">
          <cell r="A4487">
            <v>7727</v>
          </cell>
          <cell r="B4487" t="str">
            <v>TUBO DE CONCRETO ARMADO PARA AGUAS PLUVIAIS, CLASSE PA-2, COM ENCAIXE PONTA E BOLSA, DIAMETRO NOMINAL DE 2000 MM</v>
          </cell>
          <cell r="C4487" t="str">
            <v>M</v>
          </cell>
          <cell r="D4487">
            <v>3511.96</v>
          </cell>
        </row>
        <row r="4488">
          <cell r="A4488">
            <v>7760</v>
          </cell>
          <cell r="B4488" t="str">
            <v>TUBO DE CONCRETO ARMADO PARA AGUAS PLUVIAIS, CLASSE PA-2, COM ENCAIXE PONTA E BOLSA, DIAMETRO NOMINAL DE 300 MM</v>
          </cell>
          <cell r="C4488" t="str">
            <v>M</v>
          </cell>
          <cell r="D4488">
            <v>139.57</v>
          </cell>
        </row>
        <row r="4489">
          <cell r="A4489">
            <v>7761</v>
          </cell>
          <cell r="B4489" t="str">
            <v>TUBO DE CONCRETO ARMADO PARA AGUAS PLUVIAIS, CLASSE PA-2, COM ENCAIXE PONTA E BOLSA, DIAMETRO NOMINAL DE 400 MM</v>
          </cell>
          <cell r="C4489" t="str">
            <v>M</v>
          </cell>
          <cell r="D4489">
            <v>146.33000000000001</v>
          </cell>
        </row>
        <row r="4490">
          <cell r="A4490">
            <v>7752</v>
          </cell>
          <cell r="B4490" t="str">
            <v>TUBO DE CONCRETO ARMADO PARA AGUAS PLUVIAIS, CLASSE PA-2, COM ENCAIXE PONTA E BOLSA, DIAMETRO NOMINAL DE 500 MM</v>
          </cell>
          <cell r="C4490" t="str">
            <v>M</v>
          </cell>
          <cell r="D4490">
            <v>177.84</v>
          </cell>
        </row>
        <row r="4491">
          <cell r="A4491">
            <v>7762</v>
          </cell>
          <cell r="B4491" t="str">
            <v>TUBO DE CONCRETO ARMADO PARA AGUAS PLUVIAIS, CLASSE PA-2, COM ENCAIXE PONTA E BOLSA, DIAMETRO NOMINAL DE 600 MM</v>
          </cell>
          <cell r="C4491" t="str">
            <v>M</v>
          </cell>
          <cell r="D4491">
            <v>232.44</v>
          </cell>
        </row>
        <row r="4492">
          <cell r="A4492">
            <v>7722</v>
          </cell>
          <cell r="B4492" t="str">
            <v>TUBO DE CONCRETO ARMADO PARA AGUAS PLUVIAIS, CLASSE PA-2, COM ENCAIXE PONTA E BOLSA, DIAMETRO NOMINAL DE 700 MM</v>
          </cell>
          <cell r="C4492" t="str">
            <v>M</v>
          </cell>
          <cell r="D4492">
            <v>355.69</v>
          </cell>
        </row>
        <row r="4493">
          <cell r="A4493">
            <v>7763</v>
          </cell>
          <cell r="B4493" t="str">
            <v>TUBO DE CONCRETO ARMADO PARA AGUAS PLUVIAIS, CLASSE PA-2, COM ENCAIXE PONTA E BOLSA, DIAMETRO NOMINAL DE 800 MM</v>
          </cell>
          <cell r="C4493" t="str">
            <v>M</v>
          </cell>
          <cell r="D4493">
            <v>433.36</v>
          </cell>
        </row>
        <row r="4494">
          <cell r="A4494">
            <v>7764</v>
          </cell>
          <cell r="B4494" t="str">
            <v>TUBO DE CONCRETO ARMADO PARA AGUAS PLUVIAIS, CLASSE PA-2, COM ENCAIXE PONTA E BOLSA, DIAMETRO NOMINAL DE 900 MM</v>
          </cell>
          <cell r="C4494" t="str">
            <v>M</v>
          </cell>
          <cell r="D4494">
            <v>517.78</v>
          </cell>
        </row>
        <row r="4495">
          <cell r="A4495">
            <v>12572</v>
          </cell>
          <cell r="B4495" t="str">
            <v>TUBO DE CONCRETO ARMADO PARA AGUAS PLUVIAIS, CLASSE PA-3, COM ENCAIXE PONTA E BOLSA, DIAMETRO NOMINAL DE 1000 MM</v>
          </cell>
          <cell r="C4495" t="str">
            <v>M</v>
          </cell>
          <cell r="D4495">
            <v>731.65</v>
          </cell>
        </row>
        <row r="4496">
          <cell r="A4496">
            <v>12573</v>
          </cell>
          <cell r="B4496" t="str">
            <v>TUBO DE CONCRETO ARMADO PARA AGUAS PLUVIAIS, CLASSE PA-3, COM ENCAIXE PONTA E BOLSA, DIAMETRO NOMINAL DE 1100 MM</v>
          </cell>
          <cell r="C4496" t="str">
            <v>M</v>
          </cell>
          <cell r="D4496">
            <v>962.41</v>
          </cell>
        </row>
        <row r="4497">
          <cell r="A4497">
            <v>12574</v>
          </cell>
          <cell r="B4497" t="str">
            <v>TUBO DE CONCRETO ARMADO PARA AGUAS PLUVIAIS, CLASSE PA-3, COM ENCAIXE PONTA E BOLSA, DIAMETRO NOMINAL DE 1200 MM</v>
          </cell>
          <cell r="C4497" t="str">
            <v>M</v>
          </cell>
          <cell r="D4497">
            <v>1163.67</v>
          </cell>
        </row>
        <row r="4498">
          <cell r="A4498">
            <v>12575</v>
          </cell>
          <cell r="B4498" t="str">
            <v>TUBO DE CONCRETO ARMADO PARA AGUAS PLUVIAIS, CLASSE PA-3, COM ENCAIXE PONTA E BOLSA, DIAMETRO NOMINAL DE 1500 MM</v>
          </cell>
          <cell r="C4498" t="str">
            <v>M</v>
          </cell>
          <cell r="D4498">
            <v>1767.23</v>
          </cell>
        </row>
        <row r="4499">
          <cell r="A4499">
            <v>12576</v>
          </cell>
          <cell r="B4499" t="str">
            <v>TUBO DE CONCRETO ARMADO PARA AGUAS PLUVIAIS, CLASSE PA-3, COM ENCAIXE PONTA E BOLSA, DIAMETRO NOMINAL DE 400 MM</v>
          </cell>
          <cell r="C4499" t="str">
            <v>M</v>
          </cell>
          <cell r="D4499">
            <v>213.86</v>
          </cell>
        </row>
        <row r="4500">
          <cell r="A4500">
            <v>12577</v>
          </cell>
          <cell r="B4500" t="str">
            <v>TUBO DE CONCRETO ARMADO PARA AGUAS PLUVIAIS, CLASSE PA-3, COM ENCAIXE PONTA E BOLSA, DIAMETRO NOMINAL DE 500 MM</v>
          </cell>
          <cell r="C4500" t="str">
            <v>M</v>
          </cell>
          <cell r="D4500">
            <v>288.16000000000003</v>
          </cell>
        </row>
        <row r="4501">
          <cell r="A4501">
            <v>12578</v>
          </cell>
          <cell r="B4501" t="str">
            <v>TUBO DE CONCRETO ARMADO PARA AGUAS PLUVIAIS, CLASSE PA-3, COM ENCAIXE PONTA E BOLSA, DIAMETRO NOMINAL DE 600 MM</v>
          </cell>
          <cell r="C4501" t="str">
            <v>M</v>
          </cell>
          <cell r="D4501">
            <v>348.94</v>
          </cell>
        </row>
        <row r="4502">
          <cell r="A4502">
            <v>12579</v>
          </cell>
          <cell r="B4502" t="str">
            <v>TUBO DE CONCRETO ARMADO PARA AGUAS PLUVIAIS, CLASSE PA-3, COM ENCAIXE PONTA E BOLSA, DIAMETRO NOMINAL DE 700 MM</v>
          </cell>
          <cell r="C4502" t="str">
            <v>M</v>
          </cell>
          <cell r="D4502">
            <v>601.08000000000004</v>
          </cell>
        </row>
        <row r="4503">
          <cell r="A4503">
            <v>12580</v>
          </cell>
          <cell r="B4503" t="str">
            <v>TUBO DE CONCRETO ARMADO PARA AGUAS PLUVIAIS, CLASSE PA-3, COM ENCAIXE PONTA E BOLSA, DIAMETRO NOMINAL DE 800 MM</v>
          </cell>
          <cell r="C4503" t="str">
            <v>M</v>
          </cell>
          <cell r="D4503">
            <v>626.29999999999995</v>
          </cell>
        </row>
        <row r="4504">
          <cell r="A4504">
            <v>12581</v>
          </cell>
          <cell r="B4504" t="str">
            <v>TUBO DE CONCRETO ARMADO PARA AGUAS PLUVIAIS, CLASSE PA-3, COM ENCAIXE PONTA E BOLSA, DIAMETRO NOMINAL DE 900 MM</v>
          </cell>
          <cell r="C4504" t="str">
            <v>M</v>
          </cell>
          <cell r="D4504">
            <v>670.87</v>
          </cell>
        </row>
        <row r="4505">
          <cell r="A4505">
            <v>7720</v>
          </cell>
          <cell r="B4505" t="str">
            <v>TUBO DE CONCRETO ARMADO PARA ESGOTO SANITARIO, CLASSE EA-2, COM ENCAIXE PONTA E BOLSA, COM JUNTA ELASTICA, DIAMETRO NOMINAL DE 1000 MM</v>
          </cell>
          <cell r="C4505" t="str">
            <v>M</v>
          </cell>
          <cell r="D4505">
            <v>1049.08</v>
          </cell>
        </row>
        <row r="4506">
          <cell r="A4506">
            <v>40335</v>
          </cell>
          <cell r="B4506" t="str">
            <v>TUBO DE CONCRETO ARMADO PARA ESGOTO SANITARIO, CLASSE EA-2, COM ENCAIXE PONTA E BOLSA, COM JUNTA ELASTICA, DIAMETRO NOMINAL DE 300 MM</v>
          </cell>
          <cell r="C4506" t="str">
            <v>M</v>
          </cell>
          <cell r="D4506">
            <v>219.49</v>
          </cell>
        </row>
        <row r="4507">
          <cell r="A4507">
            <v>7740</v>
          </cell>
          <cell r="B4507" t="str">
            <v>TUBO DE CONCRETO ARMADO PARA ESGOTO SANITARIO, CLASSE EA-2, COM ENCAIXE PONTA E BOLSA, COM JUNTA ELASTICA, DIAMETRO NOMINAL DE 400 MM</v>
          </cell>
          <cell r="C4507" t="str">
            <v>M</v>
          </cell>
          <cell r="D4507">
            <v>225.12</v>
          </cell>
        </row>
        <row r="4508">
          <cell r="A4508">
            <v>7741</v>
          </cell>
          <cell r="B4508" t="str">
            <v>TUBO DE CONCRETO ARMADO PARA ESGOTO SANITARIO, CLASSE EA-2, COM ENCAIXE PONTA E BOLSA, COM JUNTA ELASTICA, DIAMETRO NOMINAL DE 500 MM</v>
          </cell>
          <cell r="C4508" t="str">
            <v>M</v>
          </cell>
          <cell r="D4508">
            <v>416.48</v>
          </cell>
        </row>
        <row r="4509">
          <cell r="A4509">
            <v>7774</v>
          </cell>
          <cell r="B4509" t="str">
            <v>TUBO DE CONCRETO ARMADO PARA ESGOTO SANITARIO, CLASSE EA-2, COM ENCAIXE PONTA E BOLSA, COM JUNTA ELASTICA, DIAMETRO NOMINAL DE 600 MM</v>
          </cell>
          <cell r="C4509" t="str">
            <v>M</v>
          </cell>
          <cell r="D4509">
            <v>511.03</v>
          </cell>
        </row>
        <row r="4510">
          <cell r="A4510">
            <v>7744</v>
          </cell>
          <cell r="B4510" t="str">
            <v>TUBO DE CONCRETO ARMADO PARA ESGOTO SANITARIO, CLASSE EA-2, COM ENCAIXE PONTA E BOLSA, COM JUNTA ELASTICA, DIAMETRO NOMINAL DE 700 MM</v>
          </cell>
          <cell r="C4510" t="str">
            <v>M</v>
          </cell>
          <cell r="D4510">
            <v>667.49</v>
          </cell>
        </row>
        <row r="4511">
          <cell r="A4511">
            <v>7773</v>
          </cell>
          <cell r="B4511" t="str">
            <v>TUBO DE CONCRETO ARMADO PARA ESGOTO SANITARIO, CLASSE EA-2, COM ENCAIXE PONTA E BOLSA, COM JUNTA ELASTICA, DIAMETRO NOMINAL DE 800 MM</v>
          </cell>
          <cell r="C4511" t="str">
            <v>M</v>
          </cell>
          <cell r="D4511">
            <v>682.24</v>
          </cell>
        </row>
        <row r="4512">
          <cell r="A4512">
            <v>7754</v>
          </cell>
          <cell r="B4512" t="str">
            <v>TUBO DE CONCRETO ARMADO PARA ESGOTO SANITARIO, CLASSE EA-2, COM ENCAIXE PONTA E BOLSA, COM JUNTA ELASTICA, DIAMETRO NOMINAL DE 900 MM</v>
          </cell>
          <cell r="C4512" t="str">
            <v>M</v>
          </cell>
          <cell r="D4512">
            <v>1034.45</v>
          </cell>
        </row>
        <row r="4513">
          <cell r="A4513">
            <v>7735</v>
          </cell>
          <cell r="B4513" t="str">
            <v>TUBO DE CONCRETO ARMADO PARA ESGOTO SANITARIO, CLASSE EA-3, COM ENCAIXE PONTA E BOLSA, COM JUNTA ELASTICA, DIAMETRO NOMINAL DE 1000 MM</v>
          </cell>
          <cell r="C4513" t="str">
            <v>M</v>
          </cell>
          <cell r="D4513">
            <v>1339.5</v>
          </cell>
        </row>
        <row r="4514">
          <cell r="A4514">
            <v>7755</v>
          </cell>
          <cell r="B4514" t="str">
            <v>TUBO DE CONCRETO ARMADO PARA ESGOTO SANITARIO, CLASSE EA-3, COM ENCAIXE PONTA E BOLSA, COM JUNTA ELASTICA, DIAMETRO NOMINAL DE 400 MM</v>
          </cell>
          <cell r="C4514" t="str">
            <v>M</v>
          </cell>
          <cell r="D4514">
            <v>265.64</v>
          </cell>
        </row>
        <row r="4515">
          <cell r="A4515">
            <v>7776</v>
          </cell>
          <cell r="B4515" t="str">
            <v>TUBO DE CONCRETO ARMADO PARA ESGOTO SANITARIO, CLASSE EA-3, COM ENCAIXE PONTA E BOLSA, COM JUNTA ELASTICA, DIAMETRO NOMINAL DE 500 MM</v>
          </cell>
          <cell r="C4515" t="str">
            <v>M</v>
          </cell>
          <cell r="D4515">
            <v>553.80999999999995</v>
          </cell>
        </row>
        <row r="4516">
          <cell r="A4516">
            <v>7743</v>
          </cell>
          <cell r="B4516" t="str">
            <v>TUBO DE CONCRETO ARMADO PARA ESGOTO SANITARIO, CLASSE EA-3, COM ENCAIXE PONTA E BOLSA, COM JUNTA ELASTICA, DIAMETRO NOMINAL DE 600 MM</v>
          </cell>
          <cell r="C4516" t="str">
            <v>M</v>
          </cell>
          <cell r="D4516">
            <v>586.45000000000005</v>
          </cell>
        </row>
        <row r="4517">
          <cell r="A4517">
            <v>7733</v>
          </cell>
          <cell r="B4517" t="str">
            <v>TUBO DE CONCRETO ARMADO PARA ESGOTO SANITARIO, CLASSE EA-3, COM ENCAIXE PONTA E BOLSA, COM JUNTA ELASTICA, DIAMETRO NOMINAL DE 700 MM</v>
          </cell>
          <cell r="C4517" t="str">
            <v>M</v>
          </cell>
          <cell r="D4517">
            <v>765.42</v>
          </cell>
        </row>
        <row r="4518">
          <cell r="A4518">
            <v>7775</v>
          </cell>
          <cell r="B4518" t="str">
            <v>TUBO DE CONCRETO ARMADO PARA ESGOTO SANITARIO, CLASSE EA-3, COM ENCAIXE PONTA E BOLSA, COM JUNTA ELASTICA, DIAMETRO NOMINAL DE 800 MM</v>
          </cell>
          <cell r="C4518" t="str">
            <v>M</v>
          </cell>
          <cell r="D4518">
            <v>838.59</v>
          </cell>
        </row>
        <row r="4519">
          <cell r="A4519">
            <v>7734</v>
          </cell>
          <cell r="B4519" t="str">
            <v>TUBO DE CONCRETO ARMADO PARA ESGOTO SANITARIO, CLASSE EA-3, COM ENCAIXE PONTA E BOLSA, COM JUNTA ELASTICA, DIAMETRO NOMINAL DE 900 MM</v>
          </cell>
          <cell r="C4519" t="str">
            <v>M</v>
          </cell>
          <cell r="D4519">
            <v>1187.53</v>
          </cell>
        </row>
        <row r="4520">
          <cell r="A4520">
            <v>7714</v>
          </cell>
          <cell r="B4520" t="str">
            <v>TUBO DE CONCRETO ARMADO, PRE MOLDADO PARA AGUAS PLUVIAIS, CLASSE PA-1, COM ENCAIXE PONTA E BOLSA, DIAMETRO NOMINAL DE 500 MM</v>
          </cell>
          <cell r="C4520" t="str">
            <v>M</v>
          </cell>
          <cell r="D4520">
            <v>165.46</v>
          </cell>
        </row>
        <row r="4521">
          <cell r="A4521">
            <v>37449</v>
          </cell>
          <cell r="B4521" t="str">
            <v>TUBO DE CONCRETO SIMPLES PARA AGUAS PLUVIAIS, CLASSE PS1, COM ENCAIXE MACHO E FEMEA, DIAMETRO NOMINAL DE 200 MM</v>
          </cell>
          <cell r="C4521" t="str">
            <v>M</v>
          </cell>
          <cell r="D4521">
            <v>40.19</v>
          </cell>
        </row>
        <row r="4522">
          <cell r="A4522">
            <v>37450</v>
          </cell>
          <cell r="B4522" t="str">
            <v>TUBO DE CONCRETO SIMPLES PARA AGUAS PLUVIAIS, CLASSE PS1, COM ENCAIXE MACHO E FEMEA, DIAMETRO NOMINAL DE 300 MM</v>
          </cell>
          <cell r="C4522" t="str">
            <v>M</v>
          </cell>
          <cell r="D4522">
            <v>56.27</v>
          </cell>
        </row>
        <row r="4523">
          <cell r="A4523">
            <v>37451</v>
          </cell>
          <cell r="B4523" t="str">
            <v>TUBO DE CONCRETO SIMPLES PARA AGUAS PLUVIAIS, CLASSE PS1, COM ENCAIXE MACHO E FEMEA, DIAMETRO NOMINAL DE 400 MM</v>
          </cell>
          <cell r="C4523" t="str">
            <v>M</v>
          </cell>
          <cell r="D4523">
            <v>78.56</v>
          </cell>
        </row>
        <row r="4524">
          <cell r="A4524">
            <v>37452</v>
          </cell>
          <cell r="B4524" t="str">
            <v>TUBO DE CONCRETO SIMPLES PARA AGUAS PLUVIAIS, CLASSE PS1, COM ENCAIXE MACHO E FEMEA, DIAMETRO NOMINAL DE 500 MM</v>
          </cell>
          <cell r="C4524" t="str">
            <v>M</v>
          </cell>
          <cell r="D4524">
            <v>114.18</v>
          </cell>
        </row>
        <row r="4525">
          <cell r="A4525">
            <v>37453</v>
          </cell>
          <cell r="B4525" t="str">
            <v>TUBO DE CONCRETO SIMPLES PARA AGUAS PLUVIAIS, CLASSE PS1, COM ENCAIXE MACHO E FEMEA, DIAMETRO NOMINAL DE 600 MM</v>
          </cell>
          <cell r="C4525" t="str">
            <v>M</v>
          </cell>
          <cell r="D4525">
            <v>131.5</v>
          </cell>
        </row>
        <row r="4526">
          <cell r="A4526">
            <v>7778</v>
          </cell>
          <cell r="B4526" t="str">
            <v>TUBO DE CONCRETO SIMPLES PARA AGUAS PLUVIAIS, CLASSE PS1, COM ENCAIXE PONTA E BOLSA, DIAMETRO NOMINAL DE 200 MM</v>
          </cell>
          <cell r="C4526" t="str">
            <v>M</v>
          </cell>
          <cell r="D4526">
            <v>49.32</v>
          </cell>
        </row>
        <row r="4527">
          <cell r="A4527">
            <v>7796</v>
          </cell>
          <cell r="B4527" t="str">
            <v>TUBO DE CONCRETO SIMPLES PARA AGUAS PLUVIAIS, CLASSE PS1, COM ENCAIXE PONTA E BOLSA, DIAMETRO NOMINAL DE 300 MM</v>
          </cell>
          <cell r="C4527" t="str">
            <v>M</v>
          </cell>
          <cell r="D4527">
            <v>67.599999999999994</v>
          </cell>
        </row>
        <row r="4528">
          <cell r="A4528">
            <v>7781</v>
          </cell>
          <cell r="B4528" t="str">
            <v>TUBO DE CONCRETO SIMPLES PARA AGUAS PLUVIAIS, CLASSE PS1, COM ENCAIXE PONTA E BOLSA, DIAMETRO NOMINAL DE 400 MM</v>
          </cell>
          <cell r="C4528" t="str">
            <v>M</v>
          </cell>
          <cell r="D4528">
            <v>79.88</v>
          </cell>
        </row>
        <row r="4529">
          <cell r="A4529">
            <v>7795</v>
          </cell>
          <cell r="B4529" t="str">
            <v>TUBO DE CONCRETO SIMPLES PARA AGUAS PLUVIAIS, CLASSE PS1, COM ENCAIXE PONTA E BOLSA, DIAMETRO NOMINAL DE 500 MM</v>
          </cell>
          <cell r="C4529" t="str">
            <v>M</v>
          </cell>
          <cell r="D4529">
            <v>118.89</v>
          </cell>
        </row>
        <row r="4530">
          <cell r="A4530">
            <v>7791</v>
          </cell>
          <cell r="B4530" t="str">
            <v>TUBO DE CONCRETO SIMPLES PARA AGUAS PLUVIAIS, CLASSE PS1, COM ENCAIXE PONTA E BOLSA, DIAMETRO NOMINAL DE 600 MM</v>
          </cell>
          <cell r="C4530" t="str">
            <v>M</v>
          </cell>
          <cell r="D4530">
            <v>142.32</v>
          </cell>
        </row>
        <row r="4531">
          <cell r="A4531">
            <v>7783</v>
          </cell>
          <cell r="B4531" t="str">
            <v>TUBO DE CONCRETO SIMPLES PARA AGUAS PLUVIAIS, CLASSE PS2, COM ENCAIXE PONTA E BOLSA, DIAMETRO NOMINAL DE 200 MM</v>
          </cell>
          <cell r="C4531" t="str">
            <v>M</v>
          </cell>
          <cell r="D4531">
            <v>50.43</v>
          </cell>
        </row>
        <row r="4532">
          <cell r="A4532">
            <v>7790</v>
          </cell>
          <cell r="B4532" t="str">
            <v>TUBO DE CONCRETO SIMPLES PARA AGUAS PLUVIAIS, CLASSE PS2, COM ENCAIXE PONTA E BOLSA, DIAMETRO NOMINAL DE 300 MM</v>
          </cell>
          <cell r="C4532" t="str">
            <v>M</v>
          </cell>
          <cell r="D4532">
            <v>79.47</v>
          </cell>
        </row>
        <row r="4533">
          <cell r="A4533">
            <v>7785</v>
          </cell>
          <cell r="B4533" t="str">
            <v>TUBO DE CONCRETO SIMPLES PARA AGUAS PLUVIAIS, CLASSE PS2, COM ENCAIXE PONTA E BOLSA, DIAMETRO NOMINAL DE 400 MM</v>
          </cell>
          <cell r="C4533" t="str">
            <v>M</v>
          </cell>
          <cell r="D4533">
            <v>87.69</v>
          </cell>
        </row>
        <row r="4534">
          <cell r="A4534">
            <v>7792</v>
          </cell>
          <cell r="B4534" t="str">
            <v>TUBO DE CONCRETO SIMPLES PARA AGUAS PLUVIAIS, CLASSE PS2, COM ENCAIXE PONTA E BOLSA, DIAMETRO NOMINAL DE 500 MM</v>
          </cell>
          <cell r="C4534" t="str">
            <v>M</v>
          </cell>
          <cell r="D4534">
            <v>124.37</v>
          </cell>
        </row>
        <row r="4535">
          <cell r="A4535">
            <v>7793</v>
          </cell>
          <cell r="B4535" t="str">
            <v>TUBO DE CONCRETO SIMPLES PARA AGUAS PLUVIAIS, CLASSE PS2, COM ENCAIXE PONTA E BOLSA, DIAMETRO NOMINAL DE 600 MM</v>
          </cell>
          <cell r="C4535" t="str">
            <v>M</v>
          </cell>
          <cell r="D4535">
            <v>146.88999999999999</v>
          </cell>
        </row>
        <row r="4536">
          <cell r="A4536">
            <v>13159</v>
          </cell>
          <cell r="B4536" t="str">
            <v>TUBO DE CONCRETO SIMPLES PARA ESGOTO SANITARIO, CLASSE ES, COM ENCAIXE PONTA E BOLSA, COM JUNTA ELASTICA, DIAMETRO NOMINAL DE 400 MM</v>
          </cell>
          <cell r="C4536" t="str">
            <v>M</v>
          </cell>
          <cell r="D4536">
            <v>127.89</v>
          </cell>
        </row>
        <row r="4537">
          <cell r="A4537">
            <v>13168</v>
          </cell>
          <cell r="B4537" t="str">
            <v>TUBO DE CONCRETO SIMPLES PARA ESGOTO SANITARIO, CLASSE ES, COM ENCAIXE PONTA E BOLSA, COM JUNTA ELASTICA, DIAMETRO NOMINAL DE 500 MM</v>
          </cell>
          <cell r="C4537" t="str">
            <v>M</v>
          </cell>
          <cell r="D4537">
            <v>155.29</v>
          </cell>
        </row>
        <row r="4538">
          <cell r="A4538">
            <v>13173</v>
          </cell>
          <cell r="B4538" t="str">
            <v>TUBO DE CONCRETO SIMPLES PARA ESGOTO SANITARIO, CLASSE ES, COM ENCAIXE PONTA E BOLSA, COM JUNTA ELASTICA, DIAMETRO NOMINAL DE 600 MM</v>
          </cell>
          <cell r="C4538" t="str">
            <v>M</v>
          </cell>
          <cell r="D4538">
            <v>210.1</v>
          </cell>
        </row>
        <row r="4539">
          <cell r="A4539">
            <v>12583</v>
          </cell>
          <cell r="B4539" t="str">
            <v>TUBO DE CONCRETO SIMPLES POROSO PARA DRENAGEM (DRENO POROSO), COM ENCAIXE MACHO E FEMEA, DIAMETRO NOMINAL DE 200 MM</v>
          </cell>
          <cell r="C4539" t="str">
            <v>M</v>
          </cell>
          <cell r="D4539">
            <v>42.02</v>
          </cell>
        </row>
        <row r="4540">
          <cell r="A4540">
            <v>12584</v>
          </cell>
          <cell r="B4540" t="str">
            <v>TUBO DE CONCRETO SIMPLES POROSO PARA DRENAGEM (DRENO POROSO), COM ENCAIXE MACHO E FEMEA, DIAMETRO NOMINAL DE 300 MM</v>
          </cell>
          <cell r="C4540" t="str">
            <v>M</v>
          </cell>
          <cell r="D4540">
            <v>54.81</v>
          </cell>
        </row>
        <row r="4541">
          <cell r="A4541">
            <v>12613</v>
          </cell>
          <cell r="B4541" t="str">
            <v>TUBO DE DESCARGA, TIPO BENGALA, PARA LIGACAO CAIXA DE DESCARGA - EMBUTIR, PVC, 40 MM X 150 CM</v>
          </cell>
          <cell r="C4541" t="str">
            <v>UN</v>
          </cell>
          <cell r="D4541">
            <v>21.15</v>
          </cell>
        </row>
        <row r="4542">
          <cell r="A4542">
            <v>1031</v>
          </cell>
          <cell r="B4542" t="str">
            <v>TUBO DE DESCIDA EXTERNO, DE PVC, PARA CAIXA DE DESCARGA EXTERNA ALTA - DIAMETRO DE 40 MM E ALTURA DE APROXIMADAMENTE 1,55 M</v>
          </cell>
          <cell r="C4542" t="str">
            <v>UN</v>
          </cell>
          <cell r="D4542">
            <v>15.31</v>
          </cell>
        </row>
        <row r="4543">
          <cell r="A4543">
            <v>39707</v>
          </cell>
          <cell r="B4543" t="str">
            <v>TUBO DE ESPUMA DE POLIETILENO EXPANDIDO FLEXIVEL PARA ISOLAMENTO TERMICO DE TUBULACAO DE AR CONDICIONADO, AGUA QUENTE, DN 1 1/2", E= 10 MM</v>
          </cell>
          <cell r="C4543" t="str">
            <v>M</v>
          </cell>
          <cell r="D4543">
            <v>4.43</v>
          </cell>
        </row>
        <row r="4544">
          <cell r="A4544">
            <v>39708</v>
          </cell>
          <cell r="B4544" t="str">
            <v>TUBO DE ESPUMA DE POLIETILENO EXPANDIDO FLEXIVEL PARA ISOLAMENTO TERMICO DE TUBULACAO DE AR CONDICIONADO, AGUA QUENTE, DN 1 1/4", E= 10 MM</v>
          </cell>
          <cell r="C4544" t="str">
            <v>M</v>
          </cell>
          <cell r="D4544">
            <v>4.29</v>
          </cell>
        </row>
        <row r="4545">
          <cell r="A4545">
            <v>39710</v>
          </cell>
          <cell r="B4545" t="str">
            <v>TUBO DE ESPUMA DE POLIETILENO EXPANDIDO FLEXIVEL PARA ISOLAMENTO TERMICO DE TUBULACAO DE AR CONDICIONADO, AGUA QUENTE, DN 1 1/8", E= 10 MM</v>
          </cell>
          <cell r="C4545" t="str">
            <v>M</v>
          </cell>
          <cell r="D4545">
            <v>3.02</v>
          </cell>
        </row>
        <row r="4546">
          <cell r="A4546">
            <v>39709</v>
          </cell>
          <cell r="B4546" t="str">
            <v>TUBO DE ESPUMA DE POLIETILENO EXPANDIDO FLEXIVEL PARA ISOLAMENTO TERMICO DE TUBULACAO DE AR CONDICIONADO, AGUA QUENTE, DN 1 3/8", E= 10 MM</v>
          </cell>
          <cell r="C4546" t="str">
            <v>M</v>
          </cell>
          <cell r="D4546">
            <v>4.1900000000000004</v>
          </cell>
        </row>
        <row r="4547">
          <cell r="A4547">
            <v>39711</v>
          </cell>
          <cell r="B4547" t="str">
            <v>TUBO DE ESPUMA DE POLIETILENO EXPANDIDO FLEXIVEL PARA ISOLAMENTO TERMICO DE TUBULACAO DE AR CONDICIONADO, AGUA QUENTE, DN 1 5/8", E= 10 MM</v>
          </cell>
          <cell r="C4547" t="str">
            <v>M</v>
          </cell>
          <cell r="D4547">
            <v>4.7</v>
          </cell>
        </row>
        <row r="4548">
          <cell r="A4548">
            <v>39714</v>
          </cell>
          <cell r="B4548" t="str">
            <v>TUBO DE ESPUMA DE POLIETILENO EXPANDIDO FLEXIVEL PARA ISOLAMENTO TERMICO DE TUBULACAO DE AR CONDICIONADO, AGUA QUENTE, DN 1", E= 10 MM</v>
          </cell>
          <cell r="C4548" t="str">
            <v>M</v>
          </cell>
          <cell r="D4548">
            <v>2.99</v>
          </cell>
        </row>
        <row r="4549">
          <cell r="A4549">
            <v>39712</v>
          </cell>
          <cell r="B4549" t="str">
            <v>TUBO DE ESPUMA DE POLIETILENO EXPANDIDO FLEXIVEL PARA ISOLAMENTO TERMICO DE TUBULACAO DE AR CONDICIONADO, AGUA QUENTE, DN 1/2", E= 10 MM</v>
          </cell>
          <cell r="C4549" t="str">
            <v>M</v>
          </cell>
          <cell r="D4549">
            <v>1.65</v>
          </cell>
        </row>
        <row r="4550">
          <cell r="A4550">
            <v>39713</v>
          </cell>
          <cell r="B4550" t="str">
            <v>TUBO DE ESPUMA DE POLIETILENO EXPANDIDO FLEXIVEL PARA ISOLAMENTO TERMICO DE TUBULACAO DE AR CONDICIONADO, AGUA QUENTE, DN 1/4", E= 10 MM</v>
          </cell>
          <cell r="C4550" t="str">
            <v>M</v>
          </cell>
          <cell r="D4550">
            <v>1.3</v>
          </cell>
        </row>
        <row r="4551">
          <cell r="A4551">
            <v>39715</v>
          </cell>
          <cell r="B4551" t="str">
            <v>TUBO DE ESPUMA DE POLIETILENO EXPANDIDO FLEXIVEL PARA ISOLAMENTO TERMICO DE TUBULACAO DE AR CONDICIONADO, AGUA QUENTE, DN 3/4", E= 10 MM</v>
          </cell>
          <cell r="C4551" t="str">
            <v>M</v>
          </cell>
          <cell r="D4551">
            <v>2.13</v>
          </cell>
        </row>
        <row r="4552">
          <cell r="A4552">
            <v>39716</v>
          </cell>
          <cell r="B4552" t="str">
            <v>TUBO DE ESPUMA DE POLIETILENO EXPANDIDO FLEXIVEL PARA ISOLAMENTO TERMICO DE TUBULACAO DE AR CONDICIONADO, AGUA QUENTE, DN 3/8", E= 10 MM</v>
          </cell>
          <cell r="C4552" t="str">
            <v>M</v>
          </cell>
          <cell r="D4552">
            <v>1.61</v>
          </cell>
        </row>
        <row r="4553">
          <cell r="A4553">
            <v>39718</v>
          </cell>
          <cell r="B4553" t="str">
            <v>TUBO DE ESPUMA DE POLIETILENO EXPANDIDO FLEXIVEL PARA ISOLAMENTO TERMICO DE TUBULACAO DE AR CONDICIONADO, AGUA QUENTE, DN 7/8", E= 10 MM</v>
          </cell>
          <cell r="C4553" t="str">
            <v>M</v>
          </cell>
          <cell r="D4553">
            <v>2.75</v>
          </cell>
        </row>
        <row r="4554">
          <cell r="A4554">
            <v>9813</v>
          </cell>
          <cell r="B4554" t="str">
            <v>TUBO DE POLIETILENO DE ALTA DENSIDADE (PEAD), PE-80, DE = 20 MM X 2,3 MM DE PAREDE, PARA LIGACAO DE AGUA PREDIAL (NBR 15561)</v>
          </cell>
          <cell r="C4554" t="str">
            <v>M</v>
          </cell>
          <cell r="D4554">
            <v>5.51</v>
          </cell>
        </row>
        <row r="4555">
          <cell r="A4555">
            <v>9815</v>
          </cell>
          <cell r="B4555" t="str">
            <v>TUBO DE POLIETILENO DE ALTA DENSIDADE (PEAD), PE-80, DE = 32 MM X 3,0 MM DE PAREDE, PARA LIGACAO DE AGUA PREDIAL (NBR 15561)</v>
          </cell>
          <cell r="C4555" t="str">
            <v>M</v>
          </cell>
          <cell r="D4555">
            <v>10.88</v>
          </cell>
        </row>
        <row r="4556">
          <cell r="A4556">
            <v>44543</v>
          </cell>
          <cell r="B4556" t="str">
            <v>TUBO DE POLIETILENO DE ALTA DENSIDADE, PEAD, PE-80, DE = 1000 MM X 38,5 MM PAREDE, (SDR 26 - PN 05) PARA REDE DE AGUA OU ESGOTO (NBR 15561)</v>
          </cell>
          <cell r="C4556" t="str">
            <v>M</v>
          </cell>
          <cell r="D4556">
            <v>5414.49</v>
          </cell>
        </row>
        <row r="4557">
          <cell r="A4557">
            <v>44526</v>
          </cell>
          <cell r="B4557" t="str">
            <v>TUBO DE POLIETILENO DE ALTA DENSIDADE, PEAD, PE-80, DE = 110 MM X 10,0 MM PAREDE, (SDR 11 - PN 12,5) PARA REDE DE AGUA OU ESGOTO (NBR 15561)</v>
          </cell>
          <cell r="C4557" t="str">
            <v>M</v>
          </cell>
          <cell r="D4557">
            <v>132.69999999999999</v>
          </cell>
        </row>
        <row r="4558">
          <cell r="A4558">
            <v>44545</v>
          </cell>
          <cell r="B4558" t="str">
            <v>TUBO DE POLIETILENO DE ALTA DENSIDADE, PEAD, PE-80, DE = 160 MM X 14,6 MM PAREDE, (SDR 11 - PN 12,5) PARA REDE DE AGUA OU ESGOTO (NBR 15561)</v>
          </cell>
          <cell r="C4558" t="str">
            <v>M</v>
          </cell>
          <cell r="D4558">
            <v>284.85000000000002</v>
          </cell>
        </row>
        <row r="4559">
          <cell r="A4559">
            <v>44525</v>
          </cell>
          <cell r="B4559" t="str">
            <v>TUBO DE POLIETILENO DE ALTA DENSIDADE, PEAD, PE-80, DE = 900 MM X 34,7 MM PAREDE, (SDR 26 - PN 05) PARA REDE DE AGUA OU ESGOTO (NBR 15561)</v>
          </cell>
          <cell r="C4559" t="str">
            <v>M</v>
          </cell>
          <cell r="D4559">
            <v>4910.91</v>
          </cell>
        </row>
        <row r="4560">
          <cell r="A4560">
            <v>44547</v>
          </cell>
          <cell r="B4560" t="str">
            <v>TUBO DE POLIETILENO DE ALTA DENSIDADE, PEAD, PE-80, DE= 200 MM X 18,2 MM PAREDE, (SDR 11 - PN 12,5) PARA REDE DE AGUA OU ESGOTO (NBR 15561)</v>
          </cell>
          <cell r="C4560" t="str">
            <v>M</v>
          </cell>
          <cell r="D4560">
            <v>444.04</v>
          </cell>
        </row>
        <row r="4561">
          <cell r="A4561">
            <v>44519</v>
          </cell>
          <cell r="B4561" t="str">
            <v>TUBO DE POLIETILENO DE ALTA DENSIDADE, PEAD, PE-80, DE= 315 MM X 28,7 MM PAREDE, (SDR 11 - PN 12,5) PARA REDE DE AGUA OU ESGOTO (NBR 15561)</v>
          </cell>
          <cell r="C4561" t="str">
            <v>M</v>
          </cell>
          <cell r="D4561">
            <v>1088.01</v>
          </cell>
        </row>
        <row r="4562">
          <cell r="A4562">
            <v>44520</v>
          </cell>
          <cell r="B4562" t="str">
            <v>TUBO DE POLIETILENO DE ALTA DENSIDADE, PEAD, PE-80, DE= 400 MM X 36,4 MM PAREDE, (SDR 11 - PN 12,5) PARA REDE DE AGUA OU ESGOTO (NBR 15561)</v>
          </cell>
          <cell r="C4562" t="str">
            <v>M</v>
          </cell>
          <cell r="D4562">
            <v>1752.39</v>
          </cell>
        </row>
        <row r="4563">
          <cell r="A4563">
            <v>44521</v>
          </cell>
          <cell r="B4563" t="str">
            <v>TUBO DE POLIETILENO DE ALTA DENSIDADE, PEAD, PE-80, DE= 50 MM X 4,6 MM PAREDE, (SDR 11 - PN 12,5) PARA REDE DE AGUA OU ESGOTO (NBR 15561)</v>
          </cell>
          <cell r="C4563" t="str">
            <v>M</v>
          </cell>
          <cell r="D4563">
            <v>28.27</v>
          </cell>
        </row>
        <row r="4564">
          <cell r="A4564">
            <v>44522</v>
          </cell>
          <cell r="B4564" t="str">
            <v>TUBO DE POLIETILENO DE ALTA DENSIDADE, PEAD, PE-80, DE= 500 MM X 45,5 MM PAREDE, (SDR 11 - PN 12,5) PARA REDE DE AGUA OU ESGOTO (NBR 15561)</v>
          </cell>
          <cell r="C4564" t="str">
            <v>M</v>
          </cell>
          <cell r="D4564">
            <v>3076.55</v>
          </cell>
        </row>
        <row r="4565">
          <cell r="A4565">
            <v>44523</v>
          </cell>
          <cell r="B4565" t="str">
            <v>TUBO DE POLIETILENO DE ALTA DENSIDADE, PEAD, PE-80, DE= 630 MM X 57,3 MM PAREDE (SDR 11 - PN 12,5) PARA REDE DE AGUA OU ESGOTO (NBR 15561)</v>
          </cell>
          <cell r="C4565" t="str">
            <v>M</v>
          </cell>
          <cell r="D4565">
            <v>4575.7</v>
          </cell>
        </row>
        <row r="4566">
          <cell r="A4566">
            <v>44527</v>
          </cell>
          <cell r="B4566" t="str">
            <v>TUBO DE POLIETILENO DE ALTA DENSIDADE, PEAD, PE-80, DE= 730 MM X 34,1 MM PAREDE, (SDR 21 - PN 06) PARA REDE DE AGUA OU ESGOTO (NBR 15561)</v>
          </cell>
          <cell r="C4566" t="str">
            <v>M</v>
          </cell>
          <cell r="D4566">
            <v>2294.59</v>
          </cell>
        </row>
        <row r="4567">
          <cell r="A4567">
            <v>44524</v>
          </cell>
          <cell r="B4567" t="str">
            <v>TUBO DE POLIETILENO DE ALTA DENSIDADE, PEAD, PE-80, DE= 75 MM X 6,9 MM PAREDE, (SRD 11 - PN 12,5) PARA REDE DE AGUA OU ESGOTO (NBR 15561)</v>
          </cell>
          <cell r="C4567" t="str">
            <v>M</v>
          </cell>
          <cell r="D4567">
            <v>63.22</v>
          </cell>
        </row>
        <row r="4568">
          <cell r="A4568">
            <v>44542</v>
          </cell>
          <cell r="B4568" t="str">
            <v>TUBO DE POLIETILENO DE ALTA DENSIDADE, PEAD, PE-80, DE= 800 MM X 30,8 MM PAREDE, (SDR 26 - PN 05) PARA REDE DE AGUA OU ESGOTO (NBR 15561)</v>
          </cell>
          <cell r="C4568" t="str">
            <v>M</v>
          </cell>
          <cell r="D4568">
            <v>2993.68</v>
          </cell>
        </row>
        <row r="4569">
          <cell r="A4569">
            <v>9877</v>
          </cell>
          <cell r="B4569" t="str">
            <v>TUBO DE PVC, PBL, TIPO LEVE, DN = 250 MM, PARA VENTILACAO</v>
          </cell>
          <cell r="C4569" t="str">
            <v>M</v>
          </cell>
          <cell r="D4569">
            <v>141.13999999999999</v>
          </cell>
        </row>
        <row r="4570">
          <cell r="A4570">
            <v>9878</v>
          </cell>
          <cell r="B4570" t="str">
            <v>TUBO DE PVC, PBL, TIPO LEVE, DN = 300 MM, PARA VENTILACAO</v>
          </cell>
          <cell r="C4570" t="str">
            <v>M</v>
          </cell>
          <cell r="D4570">
            <v>173.76</v>
          </cell>
        </row>
        <row r="4571">
          <cell r="A4571">
            <v>41986</v>
          </cell>
          <cell r="B4571" t="str">
            <v>TUBO DE REVESTIMENTO, EM ACO, CORPO SCHEDULE 40, PONTEIRA SCHEDULE 80, ROSQUEAVEL E SEGMENTADO PARA PERFURACAO, DIAMETRO 10" (273 MM)</v>
          </cell>
          <cell r="C4571" t="str">
            <v>M</v>
          </cell>
          <cell r="D4571">
            <v>3585.02</v>
          </cell>
        </row>
        <row r="4572">
          <cell r="A4572">
            <v>43422</v>
          </cell>
          <cell r="B4572" t="str">
            <v>TUBO DE REVESTIMENTO, EM ACO, CORPO SCHEDULE 40, PONTEIRA SCHEDULE 80, ROSQUEAVEL E SEGMENTADO PARA PERFURACAO, DIAMETRO 12" (320 MM)</v>
          </cell>
          <cell r="C4572" t="str">
            <v>M</v>
          </cell>
          <cell r="D4572">
            <v>4396.67</v>
          </cell>
        </row>
        <row r="4573">
          <cell r="A4573">
            <v>41987</v>
          </cell>
          <cell r="B4573" t="str">
            <v>TUBO DE REVESTIMENTO, EM ACO, CORPO SCHEDULE 40, PONTEIRA SCHEDULE 80, ROSQUEAVEL E SEGMENTADO PARA PERFURACAO, DIAMETRO 14" (400 MM)</v>
          </cell>
          <cell r="C4573" t="str">
            <v>M</v>
          </cell>
          <cell r="D4573">
            <v>5096.1099999999997</v>
          </cell>
        </row>
        <row r="4574">
          <cell r="A4574">
            <v>41988</v>
          </cell>
          <cell r="B4574" t="str">
            <v>TUBO DE REVESTIMENTO, EM ACO, CORPO SCHEDULE 40, PONTEIRA SCHEDULE 80, ROSQUEAVEL E SEGMENTADO PARA PERFURACAO, DIAMETRO 16" (450 MM)</v>
          </cell>
          <cell r="C4574" t="str">
            <v>M</v>
          </cell>
          <cell r="D4574">
            <v>6731.24</v>
          </cell>
        </row>
        <row r="4575">
          <cell r="A4575">
            <v>41697</v>
          </cell>
          <cell r="B4575" t="str">
            <v>TUBO DE REVESTIMENTO, EM ACO, CORPO SCHEDULE 40, PONTEIRA SCHEDULE 80, ROSQUEAVEL E SEGMENTADO PARA PERFURACAO, DIAMETRO 4" (450 MM)</v>
          </cell>
          <cell r="C4575" t="str">
            <v>M</v>
          </cell>
          <cell r="D4575">
            <v>1193.0899999999999</v>
          </cell>
        </row>
        <row r="4576">
          <cell r="A4576">
            <v>41985</v>
          </cell>
          <cell r="B4576" t="str">
            <v>TUBO DE REVESTIMENTO, EM ACO, CORPO SCHEDULE 40, PONTEIRA SCHEDULE 80, ROSQUEAVEL E SEGMENTADO PARA PERFURACAO, DIAMETRO 6" (200 MM)</v>
          </cell>
          <cell r="C4576" t="str">
            <v>M</v>
          </cell>
          <cell r="D4576">
            <v>1661.66</v>
          </cell>
        </row>
        <row r="4577">
          <cell r="A4577">
            <v>41699</v>
          </cell>
          <cell r="B4577" t="str">
            <v>TUBO DE REVESTIMENTO, EM ACO, CORPO SCHEDULE 40, PONTEIRA SCHEDULE 80, ROSQUEAVEL E SEGMENTADO PARA PERFURACAO, DIAMETRO 8" (200 MM)</v>
          </cell>
          <cell r="C4577" t="str">
            <v>M</v>
          </cell>
          <cell r="D4577">
            <v>2366.11</v>
          </cell>
        </row>
        <row r="4578">
          <cell r="A4578">
            <v>38053</v>
          </cell>
          <cell r="B4578" t="str">
            <v>TUBO DRENO, CORRUGADO, ESPIRALADO, FLEXIVEL, PERFURADO, EM POLIETILENO DE ALTA DENSIDADE (PEAD), DN *160* MM, (6") PARA DRENAGEM - EM BARRA (NORMA DNIT 093/2006 - EM)</v>
          </cell>
          <cell r="C4578" t="str">
            <v>M</v>
          </cell>
          <cell r="D4578">
            <v>21.81</v>
          </cell>
        </row>
        <row r="4579">
          <cell r="A4579">
            <v>38054</v>
          </cell>
          <cell r="B4579" t="str">
            <v>TUBO DRENO, CORRUGADO, ESPIRALADO, FLEXIVEL, PERFURADO, EM POLIETILENO DE ALTA DENSIDADE (PEAD), DN *200* MM, (8") PARA DRENAGEM - EM BARRA (NORMA DNIT 093/2006 - EM)</v>
          </cell>
          <cell r="C4579" t="str">
            <v>M</v>
          </cell>
          <cell r="D4579">
            <v>37.49</v>
          </cell>
        </row>
        <row r="4580">
          <cell r="A4580">
            <v>38052</v>
          </cell>
          <cell r="B4580" t="str">
            <v>TUBO DRENO, CORRUGADO, ESPIRALADO, FLEXIVEL, PERFURADO, EM POLIETILENO DE ALTA DENSIDADE (PEAD), DN 100 MM, (4") PARA DRENAGEM - EM ROLO (NORMA DNIT 093/2006 - E.M)</v>
          </cell>
          <cell r="C4580" t="str">
            <v>M</v>
          </cell>
          <cell r="D4580">
            <v>10.56</v>
          </cell>
        </row>
        <row r="4581">
          <cell r="A4581">
            <v>38051</v>
          </cell>
          <cell r="B4581" t="str">
            <v>TUBO DRENO, CORRUGADO, ESPIRALADO, FLEXIVEL, PERFURADO, EM POLIETILENO DE ALTA DENSIDADE (PEAD), DN 65 MM, (2 1/2") PARA DRENAGEM - EM ROLO (NORMA DNIT 093/2006 - EM)</v>
          </cell>
          <cell r="C4581" t="str">
            <v>M</v>
          </cell>
          <cell r="D4581">
            <v>6.58</v>
          </cell>
        </row>
        <row r="4582">
          <cell r="A4582">
            <v>38787</v>
          </cell>
          <cell r="B4582" t="str">
            <v>TUBO MONOCAMADA PEX, DN 16 MM, PARA AGUA QUENTE E FRIA</v>
          </cell>
          <cell r="C4582" t="str">
            <v>M</v>
          </cell>
          <cell r="D4582">
            <v>5.0199999999999996</v>
          </cell>
        </row>
        <row r="4583">
          <cell r="A4583">
            <v>38825</v>
          </cell>
          <cell r="B4583" t="str">
            <v>TUBO MONOCAMADA PEX, DN 20 MM, PARA AGUA QUENTE E FRIA</v>
          </cell>
          <cell r="C4583" t="str">
            <v>M</v>
          </cell>
          <cell r="D4583">
            <v>6.49</v>
          </cell>
        </row>
        <row r="4584">
          <cell r="A4584">
            <v>38826</v>
          </cell>
          <cell r="B4584" t="str">
            <v>TUBO MONOCAMADA PEX, DN 25 MM, PARA AGUA QUENTE E FRIA</v>
          </cell>
          <cell r="C4584" t="str">
            <v>M</v>
          </cell>
          <cell r="D4584">
            <v>9.23</v>
          </cell>
        </row>
        <row r="4585">
          <cell r="A4585">
            <v>38827</v>
          </cell>
          <cell r="B4585" t="str">
            <v>TUBO MONOCAMADA PEX, DN 32 MM, PARA AGUA QUENTE E FRIA</v>
          </cell>
          <cell r="C4585" t="str">
            <v>M</v>
          </cell>
          <cell r="D4585">
            <v>15.09</v>
          </cell>
        </row>
        <row r="4586">
          <cell r="A4586">
            <v>38828</v>
          </cell>
          <cell r="B4586" t="str">
            <v>TUBO MULTICAMADA PEX GAS, DN *16* MM</v>
          </cell>
          <cell r="C4586" t="str">
            <v>M</v>
          </cell>
          <cell r="D4586">
            <v>9.67</v>
          </cell>
        </row>
        <row r="4587">
          <cell r="A4587">
            <v>38829</v>
          </cell>
          <cell r="B4587" t="str">
            <v>TUBO MULTICAMADA PEX GAS, DN *20* MM</v>
          </cell>
          <cell r="C4587" t="str">
            <v>M</v>
          </cell>
          <cell r="D4587">
            <v>15.83</v>
          </cell>
        </row>
        <row r="4588">
          <cell r="A4588">
            <v>38830</v>
          </cell>
          <cell r="B4588" t="str">
            <v>TUBO MULTICAMADA PEX GAS, DN *26* MM</v>
          </cell>
          <cell r="C4588" t="str">
            <v>M</v>
          </cell>
          <cell r="D4588">
            <v>21.93</v>
          </cell>
        </row>
        <row r="4589">
          <cell r="A4589">
            <v>38831</v>
          </cell>
          <cell r="B4589" t="str">
            <v>TUBO MULTICAMADA PEX GAS, DN *32* MM</v>
          </cell>
          <cell r="C4589" t="str">
            <v>M</v>
          </cell>
          <cell r="D4589">
            <v>30.58</v>
          </cell>
        </row>
        <row r="4590">
          <cell r="A4590">
            <v>36274</v>
          </cell>
          <cell r="B4590" t="str">
            <v>TUBO PPR PN 20, DN 20 MM, PARA AGUA QUENTE PREDIAL</v>
          </cell>
          <cell r="C4590" t="str">
            <v>M</v>
          </cell>
          <cell r="D4590">
            <v>10.9</v>
          </cell>
        </row>
        <row r="4591">
          <cell r="A4591">
            <v>36278</v>
          </cell>
          <cell r="B4591" t="str">
            <v>TUBO PPR PN 20, DN 25 MM, PARA AGUA QUENTE PREDIAL</v>
          </cell>
          <cell r="C4591" t="str">
            <v>M</v>
          </cell>
          <cell r="D4591">
            <v>14.78</v>
          </cell>
        </row>
        <row r="4592">
          <cell r="A4592">
            <v>38977</v>
          </cell>
          <cell r="B4592" t="str">
            <v>TUBO PPR, CLASSE PN 12, DN 110 MM</v>
          </cell>
          <cell r="C4592" t="str">
            <v>M</v>
          </cell>
          <cell r="D4592">
            <v>144.6</v>
          </cell>
        </row>
        <row r="4593">
          <cell r="A4593">
            <v>38971</v>
          </cell>
          <cell r="B4593" t="str">
            <v>TUBO PPR, CLASSE PN 12, DN 32 MM</v>
          </cell>
          <cell r="C4593" t="str">
            <v>M</v>
          </cell>
          <cell r="D4593">
            <v>12.13</v>
          </cell>
        </row>
        <row r="4594">
          <cell r="A4594">
            <v>38972</v>
          </cell>
          <cell r="B4594" t="str">
            <v>TUBO PPR, CLASSE PN 12, DN 40 MM</v>
          </cell>
          <cell r="C4594" t="str">
            <v>M</v>
          </cell>
          <cell r="D4594">
            <v>16.36</v>
          </cell>
        </row>
        <row r="4595">
          <cell r="A4595">
            <v>38973</v>
          </cell>
          <cell r="B4595" t="str">
            <v>TUBO PPR, CLASSE PN 12, DN 50 MM</v>
          </cell>
          <cell r="C4595" t="str">
            <v>M</v>
          </cell>
          <cell r="D4595">
            <v>27.04</v>
          </cell>
        </row>
        <row r="4596">
          <cell r="A4596">
            <v>38974</v>
          </cell>
          <cell r="B4596" t="str">
            <v>TUBO PPR, CLASSE PN 12, DN 63 MM</v>
          </cell>
          <cell r="C4596" t="str">
            <v>M</v>
          </cell>
          <cell r="D4596">
            <v>43.9</v>
          </cell>
        </row>
        <row r="4597">
          <cell r="A4597">
            <v>38975</v>
          </cell>
          <cell r="B4597" t="str">
            <v>TUBO PPR, CLASSE PN 12, DN 75 MM</v>
          </cell>
          <cell r="C4597" t="str">
            <v>M</v>
          </cell>
          <cell r="D4597">
            <v>56.3</v>
          </cell>
        </row>
        <row r="4598">
          <cell r="A4598">
            <v>38976</v>
          </cell>
          <cell r="B4598" t="str">
            <v>TUBO PPR, CLASSE PN 12, DN 90 MM</v>
          </cell>
          <cell r="C4598" t="str">
            <v>M</v>
          </cell>
          <cell r="D4598">
            <v>96.78</v>
          </cell>
        </row>
        <row r="4599">
          <cell r="A4599">
            <v>44176</v>
          </cell>
          <cell r="B4599" t="str">
            <v>TUBO PPR, CLASSE PN 20, SOLDAVEL, DN 32 MM PARA AGUA FRIA OU QUENTE PREDIAL</v>
          </cell>
          <cell r="C4599" t="str">
            <v>M</v>
          </cell>
          <cell r="D4599">
            <v>22.24</v>
          </cell>
        </row>
        <row r="4600">
          <cell r="A4600">
            <v>38986</v>
          </cell>
          <cell r="B4600" t="str">
            <v>TUBO PPR, CLASSE PN 25, DN 110 MM, PARA AGUA QUENTE E FRIA PREDIAL</v>
          </cell>
          <cell r="C4600" t="str">
            <v>M</v>
          </cell>
          <cell r="D4600">
            <v>292.14999999999998</v>
          </cell>
        </row>
        <row r="4601">
          <cell r="A4601">
            <v>38978</v>
          </cell>
          <cell r="B4601" t="str">
            <v>TUBO PPR, CLASSE PN 25, DN 20 MM, PARA AGUA QUENTE E FRIA PREDIAL</v>
          </cell>
          <cell r="C4601" t="str">
            <v>M</v>
          </cell>
          <cell r="D4601">
            <v>11.98</v>
          </cell>
        </row>
        <row r="4602">
          <cell r="A4602">
            <v>38979</v>
          </cell>
          <cell r="B4602" t="str">
            <v>TUBO PPR, CLASSE PN 25, DN 25 MM, PARA AGUA QUENTE E FRIA PREDIAL</v>
          </cell>
          <cell r="C4602" t="str">
            <v>M</v>
          </cell>
          <cell r="D4602">
            <v>16.57</v>
          </cell>
        </row>
        <row r="4603">
          <cell r="A4603">
            <v>38980</v>
          </cell>
          <cell r="B4603" t="str">
            <v>TUBO PPR, CLASSE PN 25, DN 32 MM, PARA AGUA QUENTE E FRIA PREDIAL</v>
          </cell>
          <cell r="C4603" t="str">
            <v>M</v>
          </cell>
          <cell r="D4603">
            <v>22.17</v>
          </cell>
        </row>
        <row r="4604">
          <cell r="A4604">
            <v>38981</v>
          </cell>
          <cell r="B4604" t="str">
            <v>TUBO PPR, CLASSE PN 25, DN 40 MM, PARA AGUA QUENTE E FRIA PREDIAL</v>
          </cell>
          <cell r="C4604" t="str">
            <v>M</v>
          </cell>
          <cell r="D4604">
            <v>32</v>
          </cell>
        </row>
        <row r="4605">
          <cell r="A4605">
            <v>38982</v>
          </cell>
          <cell r="B4605" t="str">
            <v>TUBO PPR, CLASSE PN 25, DN 50 MM, PARA AGUA QUENTE E FRIA PREDIAL</v>
          </cell>
          <cell r="C4605" t="str">
            <v>M</v>
          </cell>
          <cell r="D4605">
            <v>50.56</v>
          </cell>
        </row>
        <row r="4606">
          <cell r="A4606">
            <v>38983</v>
          </cell>
          <cell r="B4606" t="str">
            <v>TUBO PPR, CLASSE PN 25, DN 63 MM, PARA AGUA QUENTE E FRIA PREDIAL</v>
          </cell>
          <cell r="C4606" t="str">
            <v>M</v>
          </cell>
          <cell r="D4606">
            <v>88.96</v>
          </cell>
        </row>
        <row r="4607">
          <cell r="A4607">
            <v>38984</v>
          </cell>
          <cell r="B4607" t="str">
            <v>TUBO PPR, CLASSE PN 25, DN 75 MM, PARA AGUA QUENTE E FRIA PREDIAL</v>
          </cell>
          <cell r="C4607" t="str">
            <v>M</v>
          </cell>
          <cell r="D4607">
            <v>122.29</v>
          </cell>
        </row>
        <row r="4608">
          <cell r="A4608">
            <v>38985</v>
          </cell>
          <cell r="B4608" t="str">
            <v>TUBO PPR, CLASSE PN 25, DN 90 MM, PARA AGUA QUENTE E FRIA PREDIAL</v>
          </cell>
          <cell r="C4608" t="str">
            <v>M</v>
          </cell>
          <cell r="D4608">
            <v>210.24</v>
          </cell>
        </row>
        <row r="4609">
          <cell r="A4609">
            <v>38032</v>
          </cell>
          <cell r="B4609" t="str">
            <v>TUBO PVC CORRUGADO, PAREDE DUPLA, JE, DN 150 MM/ DE 160 MM, REDE COLETORA ESGOTO</v>
          </cell>
          <cell r="C4609" t="str">
            <v>M</v>
          </cell>
          <cell r="D4609">
            <v>67.209999999999994</v>
          </cell>
        </row>
        <row r="4610">
          <cell r="A4610">
            <v>38033</v>
          </cell>
          <cell r="B4610" t="str">
            <v>TUBO PVC CORRUGADO, PAREDE DUPLA, JE, DN 200 MM/ DE 200 MM, REDE COLETORA ESGOTO</v>
          </cell>
          <cell r="C4610" t="str">
            <v>M</v>
          </cell>
          <cell r="D4610">
            <v>114.25</v>
          </cell>
        </row>
        <row r="4611">
          <cell r="A4611">
            <v>38034</v>
          </cell>
          <cell r="B4611" t="str">
            <v>TUBO PVC CORRUGADO, PAREDE DUPLA, JE, DN 250 MM/ DE 250 MM, REDE COLETORA ESGOTO</v>
          </cell>
          <cell r="C4611" t="str">
            <v>M</v>
          </cell>
          <cell r="D4611">
            <v>178.98</v>
          </cell>
        </row>
        <row r="4612">
          <cell r="A4612">
            <v>38035</v>
          </cell>
          <cell r="B4612" t="str">
            <v>TUBO PVC CORRUGADO, PAREDE DUPLA, JE, DN 300 MM/ DE 315 MM, REDE COLETORA ESGOTO</v>
          </cell>
          <cell r="C4612" t="str">
            <v>M</v>
          </cell>
          <cell r="D4612">
            <v>263.3</v>
          </cell>
        </row>
        <row r="4613">
          <cell r="A4613">
            <v>38036</v>
          </cell>
          <cell r="B4613" t="str">
            <v>TUBO PVC CORRUGADO, PAREDE DUPLA, JE, DN 350 MM/ DE 355 MM, REDE COLETORA ESGOTO</v>
          </cell>
          <cell r="C4613" t="str">
            <v>M</v>
          </cell>
          <cell r="D4613">
            <v>354.7</v>
          </cell>
        </row>
        <row r="4614">
          <cell r="A4614">
            <v>38037</v>
          </cell>
          <cell r="B4614" t="str">
            <v>TUBO PVC CORRUGADO, PAREDE DUPLA, JE, DN 400 MM/ DE 400 MM, REDE COLETORA ESGOTO</v>
          </cell>
          <cell r="C4614" t="str">
            <v>M</v>
          </cell>
          <cell r="D4614">
            <v>468.51</v>
          </cell>
        </row>
        <row r="4615">
          <cell r="A4615">
            <v>9850</v>
          </cell>
          <cell r="B4615" t="str">
            <v>TUBO PVC DE REVESTIMENTO GEOMECANICO NERVURADO REFORCADO, DN = 150 MM, COMPRIMENTO = 2 M</v>
          </cell>
          <cell r="C4615" t="str">
            <v>M</v>
          </cell>
          <cell r="D4615">
            <v>147.75</v>
          </cell>
        </row>
        <row r="4616">
          <cell r="A4616">
            <v>9853</v>
          </cell>
          <cell r="B4616" t="str">
            <v>TUBO PVC DE REVESTIMENTO GEOMECANICO NERVURADO REFORCADO, DN = 200 MM, COMPRIMENTO = 2 M</v>
          </cell>
          <cell r="C4616" t="str">
            <v>M</v>
          </cell>
          <cell r="D4616">
            <v>262.74</v>
          </cell>
        </row>
        <row r="4617">
          <cell r="A4617">
            <v>9854</v>
          </cell>
          <cell r="B4617" t="str">
            <v>TUBO PVC DE REVESTIMENTO GEOMECANICO NERVURADO STANDARD, DN = 154 MM, COMPRIMENTO = 2 M</v>
          </cell>
          <cell r="C4617" t="str">
            <v>M</v>
          </cell>
          <cell r="D4617">
            <v>115.12</v>
          </cell>
        </row>
        <row r="4618">
          <cell r="A4618">
            <v>9851</v>
          </cell>
          <cell r="B4618" t="str">
            <v>TUBO PVC DE REVESTIMENTO GEOMECANICO NERVURADO STANDARD, DN = 206 MM, COMPRIMENTO = 2 M</v>
          </cell>
          <cell r="C4618" t="str">
            <v>M</v>
          </cell>
          <cell r="D4618">
            <v>199.62</v>
          </cell>
        </row>
        <row r="4619">
          <cell r="A4619">
            <v>9825</v>
          </cell>
          <cell r="B4619" t="str">
            <v>TUBO PVC DEFOFO, JEI, 1 MPA, DN 100 MM, PARA REDE DE AGUA (NBR 7665)</v>
          </cell>
          <cell r="C4619" t="str">
            <v>M</v>
          </cell>
          <cell r="D4619">
            <v>53.79</v>
          </cell>
        </row>
        <row r="4620">
          <cell r="A4620">
            <v>9828</v>
          </cell>
          <cell r="B4620" t="str">
            <v>TUBO PVC DEFOFO, JEI, 1 MPA, DN 150 MM, PARA REDE DE AGUA (NBR 7665)</v>
          </cell>
          <cell r="C4620" t="str">
            <v>M</v>
          </cell>
          <cell r="D4620">
            <v>144.76</v>
          </cell>
        </row>
        <row r="4621">
          <cell r="A4621">
            <v>9829</v>
          </cell>
          <cell r="B4621" t="str">
            <v>TUBO PVC DEFOFO, JEI, 1 MPA, DN 200 MM, PARA REDE DE AGUA (NBR 7665)</v>
          </cell>
          <cell r="C4621" t="str">
            <v>M</v>
          </cell>
          <cell r="D4621">
            <v>245.34</v>
          </cell>
        </row>
        <row r="4622">
          <cell r="A4622">
            <v>9826</v>
          </cell>
          <cell r="B4622" t="str">
            <v>TUBO PVC DEFOFO, JEI, 1 MPA, DN 250 MM, PARA REDE DE AGUA (NBR 7665)</v>
          </cell>
          <cell r="C4622" t="str">
            <v>M</v>
          </cell>
          <cell r="D4622">
            <v>373.49</v>
          </cell>
        </row>
        <row r="4623">
          <cell r="A4623">
            <v>9827</v>
          </cell>
          <cell r="B4623" t="str">
            <v>TUBO PVC DEFOFO, JEI, 1 MPA, DN 300 MM, PARA REDE DE AGUA (NBR 7665)</v>
          </cell>
          <cell r="C4623" t="str">
            <v>M</v>
          </cell>
          <cell r="D4623">
            <v>530.36</v>
          </cell>
        </row>
        <row r="4624">
          <cell r="A4624">
            <v>36374</v>
          </cell>
          <cell r="B4624" t="str">
            <v>TUBO PVC PBA JEI, CLASSE 12, DN 100 MM, PARA REDE DE AGUA (NBR 5647)</v>
          </cell>
          <cell r="C4624" t="str">
            <v>M</v>
          </cell>
          <cell r="D4624">
            <v>64.47</v>
          </cell>
        </row>
        <row r="4625">
          <cell r="A4625">
            <v>36084</v>
          </cell>
          <cell r="B4625" t="str">
            <v>TUBO PVC PBA JEI, CLASSE 12, DN 50 MM, PARA REDE DE AGUA (NBR 5647)</v>
          </cell>
          <cell r="C4625" t="str">
            <v>M</v>
          </cell>
          <cell r="D4625">
            <v>19.100000000000001</v>
          </cell>
        </row>
        <row r="4626">
          <cell r="A4626">
            <v>36373</v>
          </cell>
          <cell r="B4626" t="str">
            <v>TUBO PVC PBA JEI, CLASSE 12, DN 75 MM, PARA REDE DE AGUA (NBR 5647)</v>
          </cell>
          <cell r="C4626" t="str">
            <v>M</v>
          </cell>
          <cell r="D4626">
            <v>39.659999999999997</v>
          </cell>
        </row>
        <row r="4627">
          <cell r="A4627">
            <v>36377</v>
          </cell>
          <cell r="B4627" t="str">
            <v>TUBO PVC PBA JEI, CLASSE 15, DN 100 MM, PARA REDE DE AGUA (NBR 5647)</v>
          </cell>
          <cell r="C4627" t="str">
            <v>M</v>
          </cell>
          <cell r="D4627">
            <v>77.34</v>
          </cell>
        </row>
        <row r="4628">
          <cell r="A4628">
            <v>36375</v>
          </cell>
          <cell r="B4628" t="str">
            <v>TUBO PVC PBA JEI, CLASSE 15, DN 50 MM, PARA REDE DE AGUA (NBR 5647)</v>
          </cell>
          <cell r="C4628" t="str">
            <v>M</v>
          </cell>
          <cell r="D4628">
            <v>23.57</v>
          </cell>
        </row>
        <row r="4629">
          <cell r="A4629">
            <v>36376</v>
          </cell>
          <cell r="B4629" t="str">
            <v>TUBO PVC PBA JEI, CLASSE 15, DN 75 MM, PARA REDE DE AGUA (NBR 5647)</v>
          </cell>
          <cell r="C4629" t="str">
            <v>M</v>
          </cell>
          <cell r="D4629">
            <v>46.29</v>
          </cell>
        </row>
        <row r="4630">
          <cell r="A4630">
            <v>36380</v>
          </cell>
          <cell r="B4630" t="str">
            <v>TUBO PVC PBA JEI, CLASSE 20, DN 100 MM, PARA REDE DE AGUA (NBR 5647)</v>
          </cell>
          <cell r="C4630" t="str">
            <v>M</v>
          </cell>
          <cell r="D4630">
            <v>96.7</v>
          </cell>
        </row>
        <row r="4631">
          <cell r="A4631">
            <v>36378</v>
          </cell>
          <cell r="B4631" t="str">
            <v>TUBO PVC PBA JEI, CLASSE 20, DN 50 MM, PARA REDE DE AGUA (NBR 5647)</v>
          </cell>
          <cell r="C4631" t="str">
            <v>M</v>
          </cell>
          <cell r="D4631">
            <v>28.97</v>
          </cell>
        </row>
        <row r="4632">
          <cell r="A4632">
            <v>36379</v>
          </cell>
          <cell r="B4632" t="str">
            <v>TUBO PVC PBA JEI, CLASSE 20, DN 75 MM, PARA REDE DE AGUA (NBR 5647)</v>
          </cell>
          <cell r="C4632" t="str">
            <v>M</v>
          </cell>
          <cell r="D4632">
            <v>58.41</v>
          </cell>
        </row>
        <row r="4633">
          <cell r="A4633">
            <v>9859</v>
          </cell>
          <cell r="B4633" t="str">
            <v>TUBO PVC ROSCAVEL, 3/4", AGUA FRIA PREDIAL</v>
          </cell>
          <cell r="C4633" t="str">
            <v>M</v>
          </cell>
          <cell r="D4633">
            <v>11.94</v>
          </cell>
        </row>
        <row r="4634">
          <cell r="A4634">
            <v>9836</v>
          </cell>
          <cell r="B4634" t="str">
            <v>TUBO PVC SERIE NORMAL, DN 100 MM, PARA ESGOTO PREDIAL (NBR 5688)</v>
          </cell>
          <cell r="C4634" t="str">
            <v>M</v>
          </cell>
          <cell r="D4634">
            <v>17.010000000000002</v>
          </cell>
        </row>
        <row r="4635">
          <cell r="A4635">
            <v>20065</v>
          </cell>
          <cell r="B4635" t="str">
            <v>TUBO PVC SERIE NORMAL, DN 150 MM, PARA ESGOTO PREDIAL (NBR 5688)</v>
          </cell>
          <cell r="C4635" t="str">
            <v>M</v>
          </cell>
          <cell r="D4635">
            <v>44.46</v>
          </cell>
        </row>
        <row r="4636">
          <cell r="A4636">
            <v>9835</v>
          </cell>
          <cell r="B4636" t="str">
            <v>TUBO PVC SERIE NORMAL, DN 40 MM, PARA ESGOTO PREDIAL (NBR 5688)</v>
          </cell>
          <cell r="C4636" t="str">
            <v>M</v>
          </cell>
          <cell r="D4636">
            <v>7.43</v>
          </cell>
        </row>
        <row r="4637">
          <cell r="A4637">
            <v>9838</v>
          </cell>
          <cell r="B4637" t="str">
            <v>TUBO PVC SERIE NORMAL, DN 50 MM, PARA ESGOTO PREDIAL (NBR 5688)</v>
          </cell>
          <cell r="C4637" t="str">
            <v>M</v>
          </cell>
          <cell r="D4637">
            <v>12.27</v>
          </cell>
        </row>
        <row r="4638">
          <cell r="A4638">
            <v>9837</v>
          </cell>
          <cell r="B4638" t="str">
            <v>TUBO PVC SERIE NORMAL, DN 75 MM, PARA ESGOTO PREDIAL (NBR 5688)</v>
          </cell>
          <cell r="C4638" t="str">
            <v>M</v>
          </cell>
          <cell r="D4638">
            <v>16.100000000000001</v>
          </cell>
        </row>
        <row r="4639">
          <cell r="A4639">
            <v>44315</v>
          </cell>
          <cell r="B4639" t="str">
            <v>TUBO PVC, RIGIDO, CORRUGADO, PERFURADO DN 100 MM, PARA DRENAGEM, SISTEMA IRRIGACAO</v>
          </cell>
          <cell r="C4639" t="str">
            <v>M</v>
          </cell>
          <cell r="D4639">
            <v>66.599999999999994</v>
          </cell>
        </row>
        <row r="4640">
          <cell r="A4640">
            <v>9862</v>
          </cell>
          <cell r="B4640" t="str">
            <v>TUBO PVC, ROSCAVEL, 1 1/2", AGUA FRIA PREDIAL</v>
          </cell>
          <cell r="C4640" t="str">
            <v>M</v>
          </cell>
          <cell r="D4640">
            <v>36.82</v>
          </cell>
        </row>
        <row r="4641">
          <cell r="A4641">
            <v>9861</v>
          </cell>
          <cell r="B4641" t="str">
            <v>TUBO PVC, ROSCAVEL, 1 1/4", AGUA FRIA PREDIAL</v>
          </cell>
          <cell r="C4641" t="str">
            <v>M</v>
          </cell>
          <cell r="D4641">
            <v>28.92</v>
          </cell>
        </row>
        <row r="4642">
          <cell r="A4642">
            <v>9866</v>
          </cell>
          <cell r="B4642" t="str">
            <v>TUBO PVC, ROSCAVEL, 1", AGUA FRIA PREDIAL</v>
          </cell>
          <cell r="C4642" t="str">
            <v>M</v>
          </cell>
          <cell r="D4642">
            <v>24.95</v>
          </cell>
        </row>
        <row r="4643">
          <cell r="A4643">
            <v>9856</v>
          </cell>
          <cell r="B4643" t="str">
            <v>TUBO PVC, ROSCAVEL, 1/2", AGUA FRIA PREDIAL</v>
          </cell>
          <cell r="C4643" t="str">
            <v>M</v>
          </cell>
          <cell r="D4643">
            <v>9.33</v>
          </cell>
        </row>
        <row r="4644">
          <cell r="A4644">
            <v>9863</v>
          </cell>
          <cell r="B4644" t="str">
            <v>TUBO PVC, ROSCAVEL, 2 1/2", AGUA FRIA PREDIAL</v>
          </cell>
          <cell r="C4644" t="str">
            <v>M</v>
          </cell>
          <cell r="D4644">
            <v>72.19</v>
          </cell>
        </row>
        <row r="4645">
          <cell r="A4645">
            <v>9860</v>
          </cell>
          <cell r="B4645" t="str">
            <v>TUBO PVC, ROSCAVEL, 2", PARA AGUA FRIA PREDIAL</v>
          </cell>
          <cell r="C4645" t="str">
            <v>M</v>
          </cell>
          <cell r="D4645">
            <v>52.69</v>
          </cell>
        </row>
        <row r="4646">
          <cell r="A4646">
            <v>9841</v>
          </cell>
          <cell r="B4646" t="str">
            <v>TUBO PVC, SERIE R, DN 100 MM, PARA ESGOTO OU AGUAS PLUVIAIS PREDIAL (NBR 5688)</v>
          </cell>
          <cell r="C4646" t="str">
            <v>M</v>
          </cell>
          <cell r="D4646">
            <v>32.03</v>
          </cell>
        </row>
        <row r="4647">
          <cell r="A4647">
            <v>9840</v>
          </cell>
          <cell r="B4647" t="str">
            <v>TUBO PVC, SERIE R, DN 150 MM, PARA ESGOTO OU AGUAS PLUVIAIS PREDIAL (NBR 5688)</v>
          </cell>
          <cell r="C4647" t="str">
            <v>M</v>
          </cell>
          <cell r="D4647">
            <v>67.66</v>
          </cell>
        </row>
        <row r="4648">
          <cell r="A4648">
            <v>20067</v>
          </cell>
          <cell r="B4648" t="str">
            <v>TUBO PVC, SERIE R, DN 40 MM, PARA ESGOTO OU AGUAS PLUVIAIS PREDIAL (NBR 5688)</v>
          </cell>
          <cell r="C4648" t="str">
            <v>M</v>
          </cell>
          <cell r="D4648">
            <v>10.39</v>
          </cell>
        </row>
        <row r="4649">
          <cell r="A4649">
            <v>20068</v>
          </cell>
          <cell r="B4649" t="str">
            <v>TUBO PVC, SERIE R, DN 50 MM, PARA ESGOTO OU AGUAS PLUVIAIS PREDIAL (NBR 5688)</v>
          </cell>
          <cell r="C4649" t="str">
            <v>M</v>
          </cell>
          <cell r="D4649">
            <v>14.63</v>
          </cell>
        </row>
        <row r="4650">
          <cell r="A4650">
            <v>9839</v>
          </cell>
          <cell r="B4650" t="str">
            <v>TUBO PVC, SERIE R, DN 75 MM, PARA ESGOTO OU AGUAS PLUVIAIS PREDIAL (NBR 5688)</v>
          </cell>
          <cell r="C4650" t="str">
            <v>M</v>
          </cell>
          <cell r="D4650">
            <v>26.53</v>
          </cell>
        </row>
        <row r="4651">
          <cell r="A4651">
            <v>9870</v>
          </cell>
          <cell r="B4651" t="str">
            <v>TUBO PVC, SOLDAVEL, DE 110 MM, AGUA FRIA (NBR-5648)</v>
          </cell>
          <cell r="C4651" t="str">
            <v>M</v>
          </cell>
          <cell r="D4651">
            <v>107.66</v>
          </cell>
        </row>
        <row r="4652">
          <cell r="A4652">
            <v>9867</v>
          </cell>
          <cell r="B4652" t="str">
            <v>TUBO PVC, SOLDAVEL, DE 20 MM, AGUA FRIA (NBR-5648)</v>
          </cell>
          <cell r="C4652" t="str">
            <v>M</v>
          </cell>
          <cell r="D4652">
            <v>4.32</v>
          </cell>
        </row>
        <row r="4653">
          <cell r="A4653">
            <v>9868</v>
          </cell>
          <cell r="B4653" t="str">
            <v>TUBO PVC, SOLDAVEL, DE 25 MM, AGUA FRIA (NBR-5648)</v>
          </cell>
          <cell r="C4653" t="str">
            <v>M</v>
          </cell>
          <cell r="D4653">
            <v>4.88</v>
          </cell>
        </row>
        <row r="4654">
          <cell r="A4654">
            <v>9869</v>
          </cell>
          <cell r="B4654" t="str">
            <v>TUBO PVC, SOLDAVEL, DE 32 MM, AGUA FRIA (NBR-5648)</v>
          </cell>
          <cell r="C4654" t="str">
            <v>M</v>
          </cell>
          <cell r="D4654">
            <v>10.53</v>
          </cell>
        </row>
        <row r="4655">
          <cell r="A4655">
            <v>9874</v>
          </cell>
          <cell r="B4655" t="str">
            <v>TUBO PVC, SOLDAVEL, DE 40 MM, AGUA FRIA (NBR-5648)</v>
          </cell>
          <cell r="C4655" t="str">
            <v>M</v>
          </cell>
          <cell r="D4655">
            <v>16.54</v>
          </cell>
        </row>
        <row r="4656">
          <cell r="A4656">
            <v>9875</v>
          </cell>
          <cell r="B4656" t="str">
            <v>TUBO PVC, SOLDAVEL, DE 50 MM, AGUA FRIA (NBR-5648)</v>
          </cell>
          <cell r="C4656" t="str">
            <v>M</v>
          </cell>
          <cell r="D4656">
            <v>18.14</v>
          </cell>
        </row>
        <row r="4657">
          <cell r="A4657">
            <v>9873</v>
          </cell>
          <cell r="B4657" t="str">
            <v>TUBO PVC, SOLDAVEL, DE 60 MM, AGUA FRIA (NBR-5648)</v>
          </cell>
          <cell r="C4657" t="str">
            <v>M</v>
          </cell>
          <cell r="D4657">
            <v>29.84</v>
          </cell>
        </row>
        <row r="4658">
          <cell r="A4658">
            <v>9871</v>
          </cell>
          <cell r="B4658" t="str">
            <v>TUBO PVC, SOLDAVEL, DE 75 MM, AGUA FRIA (NBR-5648)</v>
          </cell>
          <cell r="C4658" t="str">
            <v>M</v>
          </cell>
          <cell r="D4658">
            <v>49.45</v>
          </cell>
        </row>
        <row r="4659">
          <cell r="A4659">
            <v>9872</v>
          </cell>
          <cell r="B4659" t="str">
            <v>TUBO PVC, SOLDAVEL, DE 85 MM, AGUA FRIA (NBR-5648)</v>
          </cell>
          <cell r="C4659" t="str">
            <v>M</v>
          </cell>
          <cell r="D4659">
            <v>68.790000000000006</v>
          </cell>
        </row>
        <row r="4660">
          <cell r="A4660">
            <v>12425</v>
          </cell>
          <cell r="B4660" t="str">
            <v>UNIAO COM ASSENTO CONICO DE BRONZE, DIAMETRO 1"</v>
          </cell>
          <cell r="C4660" t="str">
            <v>UN</v>
          </cell>
          <cell r="D4660">
            <v>65.040000000000006</v>
          </cell>
        </row>
        <row r="4661">
          <cell r="A4661">
            <v>12426</v>
          </cell>
          <cell r="B4661" t="str">
            <v>UNIAO COM ASSENTO CONICO DE BRONZE, DIAMETRO 1/2"</v>
          </cell>
          <cell r="C4661" t="str">
            <v>UN</v>
          </cell>
          <cell r="D4661">
            <v>47.34</v>
          </cell>
        </row>
        <row r="4662">
          <cell r="A4662">
            <v>12427</v>
          </cell>
          <cell r="B4662" t="str">
            <v>UNIAO COM ASSENTO CONICO DE BRONZE, DIAMETRO 2 1/2"</v>
          </cell>
          <cell r="C4662" t="str">
            <v>UN</v>
          </cell>
          <cell r="D4662">
            <v>269.95999999999998</v>
          </cell>
        </row>
        <row r="4663">
          <cell r="A4663">
            <v>12428</v>
          </cell>
          <cell r="B4663" t="str">
            <v>UNIAO COM ASSENTO CONICO DE BRONZE, DIAMETRO 2"</v>
          </cell>
          <cell r="C4663" t="str">
            <v>UN</v>
          </cell>
          <cell r="D4663">
            <v>173.27</v>
          </cell>
        </row>
        <row r="4664">
          <cell r="A4664">
            <v>12429</v>
          </cell>
          <cell r="B4664" t="str">
            <v>UNIAO COM ASSENTO CONICO DE BRONZE, DIAMETRO 3"</v>
          </cell>
          <cell r="C4664" t="str">
            <v>UN</v>
          </cell>
          <cell r="D4664">
            <v>436.53</v>
          </cell>
        </row>
        <row r="4665">
          <cell r="A4665">
            <v>12430</v>
          </cell>
          <cell r="B4665" t="str">
            <v>UNIAO COM ASSENTO CONICO DE BRONZE, DIAMETRO 3/4"</v>
          </cell>
          <cell r="C4665" t="str">
            <v>UN</v>
          </cell>
          <cell r="D4665">
            <v>58.04</v>
          </cell>
        </row>
        <row r="4666">
          <cell r="A4666">
            <v>12431</v>
          </cell>
          <cell r="B4666" t="str">
            <v>UNIAO COM ASSENTO CONICO DE BRONZE, DIAMETRO 4"</v>
          </cell>
          <cell r="C4666" t="str">
            <v>UN</v>
          </cell>
          <cell r="D4666">
            <v>742.89</v>
          </cell>
        </row>
        <row r="4667">
          <cell r="A4667">
            <v>12432</v>
          </cell>
          <cell r="B4667" t="str">
            <v>UNIAO COM ASSENTO CONICO DE FERRO LONGO (MACHO-FEMEA), DIAMETRO 1 1/2"</v>
          </cell>
          <cell r="C4667" t="str">
            <v>UN</v>
          </cell>
          <cell r="D4667">
            <v>152.79</v>
          </cell>
        </row>
        <row r="4668">
          <cell r="A4668">
            <v>12433</v>
          </cell>
          <cell r="B4668" t="str">
            <v>UNIAO COM ASSENTO CONICO DE FERRO LONGO (MACHO-FEMEA), DIAMETRO 1"</v>
          </cell>
          <cell r="C4668" t="str">
            <v>UN</v>
          </cell>
          <cell r="D4668">
            <v>97.27</v>
          </cell>
        </row>
        <row r="4669">
          <cell r="A4669">
            <v>12434</v>
          </cell>
          <cell r="B4669" t="str">
            <v>UNIAO COM ASSENTO CONICO DE FERRO LONGO (MACHO-FEMEA), DIAMETRO 1/2"</v>
          </cell>
          <cell r="C4669" t="str">
            <v>UN</v>
          </cell>
          <cell r="D4669">
            <v>49.79</v>
          </cell>
        </row>
        <row r="4670">
          <cell r="A4670">
            <v>12435</v>
          </cell>
          <cell r="B4670" t="str">
            <v>UNIAO COM ASSENTO CONICO DE FERRO LONGO (MACHO-FEMEA), DIAMETRO 2 1/2"</v>
          </cell>
          <cell r="C4670" t="str">
            <v>UN</v>
          </cell>
          <cell r="D4670">
            <v>301.02</v>
          </cell>
        </row>
        <row r="4671">
          <cell r="A4671">
            <v>12437</v>
          </cell>
          <cell r="B4671" t="str">
            <v>UNIAO COM ASSENTO CONICO DE FERRO LONGO (MACHO-FEMEA), DIAMETRO 2"</v>
          </cell>
          <cell r="C4671" t="str">
            <v>UN</v>
          </cell>
          <cell r="D4671">
            <v>243.11</v>
          </cell>
        </row>
        <row r="4672">
          <cell r="A4672">
            <v>12438</v>
          </cell>
          <cell r="B4672" t="str">
            <v>UNIAO COM ASSENTO CONICO DE FERRO LONGO (MACHO-FEMEA), DIAMETRO 3"</v>
          </cell>
          <cell r="C4672" t="str">
            <v>UN</v>
          </cell>
          <cell r="D4672">
            <v>439.96</v>
          </cell>
        </row>
        <row r="4673">
          <cell r="A4673">
            <v>12439</v>
          </cell>
          <cell r="B4673" t="str">
            <v>UNIAO COM ASSENTO CONICO DE FERRO LONGO (MACHO-FEMEA), DIAMETRO 3/4"</v>
          </cell>
          <cell r="C4673" t="str">
            <v>UN</v>
          </cell>
          <cell r="D4673">
            <v>78.03</v>
          </cell>
        </row>
        <row r="4674">
          <cell r="A4674">
            <v>12436</v>
          </cell>
          <cell r="B4674" t="str">
            <v>UNIAO COM ASSENTO CONICO DE FERRO LONGO (MACHO-FEMEA), DIAMETRO 4"</v>
          </cell>
          <cell r="C4674" t="str">
            <v>UN</v>
          </cell>
          <cell r="D4674">
            <v>555.76</v>
          </cell>
        </row>
        <row r="4675">
          <cell r="A4675">
            <v>36357</v>
          </cell>
          <cell r="B4675" t="str">
            <v>UNIAO COM FLANGE PPR, COM PARAFUSOS, DN 40 MM, PARA AGUA QUENTE PREDIAL</v>
          </cell>
          <cell r="C4675" t="str">
            <v>UN</v>
          </cell>
          <cell r="D4675">
            <v>161.34</v>
          </cell>
        </row>
        <row r="4676">
          <cell r="A4676">
            <v>12424</v>
          </cell>
          <cell r="B4676" t="str">
            <v>UNIAO DE FERRO GALVANIZADO, COM ASSENTO CONICO DE BRONZE, DE 1 1/2"</v>
          </cell>
          <cell r="C4676" t="str">
            <v>UN</v>
          </cell>
          <cell r="D4676">
            <v>100.14</v>
          </cell>
        </row>
        <row r="4677">
          <cell r="A4677">
            <v>12440</v>
          </cell>
          <cell r="B4677" t="str">
            <v>UNIAO DE FERRO GALVANIZADO, COM ASSENTO CONICO DE BRONZE, DE 1 1/4"</v>
          </cell>
          <cell r="C4677" t="str">
            <v>UN</v>
          </cell>
          <cell r="D4677">
            <v>96.8</v>
          </cell>
        </row>
        <row r="4678">
          <cell r="A4678">
            <v>9884</v>
          </cell>
          <cell r="B4678" t="str">
            <v>UNIAO DE FERRO GALVANIZADO, COM ROSCA BSP, COM ASSENTO PLANO, DE 1 1/2"</v>
          </cell>
          <cell r="C4678" t="str">
            <v>UN</v>
          </cell>
          <cell r="D4678">
            <v>72.2</v>
          </cell>
        </row>
        <row r="4679">
          <cell r="A4679">
            <v>9888</v>
          </cell>
          <cell r="B4679" t="str">
            <v>UNIAO DE FERRO GALVANIZADO, COM ROSCA BSP, COM ASSENTO PLANO, DE 1 1/4"</v>
          </cell>
          <cell r="C4679" t="str">
            <v>UN</v>
          </cell>
          <cell r="D4679">
            <v>58.01</v>
          </cell>
        </row>
        <row r="4680">
          <cell r="A4680">
            <v>9886</v>
          </cell>
          <cell r="B4680" t="str">
            <v>UNIAO DE FERRO GALVANIZADO, COM ROSCA BSP, COM ASSENTO PLANO, DE 1"</v>
          </cell>
          <cell r="C4680" t="str">
            <v>UN</v>
          </cell>
          <cell r="D4680">
            <v>34.67</v>
          </cell>
        </row>
        <row r="4681">
          <cell r="A4681">
            <v>9883</v>
          </cell>
          <cell r="B4681" t="str">
            <v>UNIAO DE FERRO GALVANIZADO, COM ROSCA BSP, COM ASSENTO PLANO, DE 1/2"</v>
          </cell>
          <cell r="C4681" t="str">
            <v>UN</v>
          </cell>
          <cell r="D4681">
            <v>25.31</v>
          </cell>
        </row>
        <row r="4682">
          <cell r="A4682">
            <v>9889</v>
          </cell>
          <cell r="B4682" t="str">
            <v>UNIAO DE FERRO GALVANIZADO, COM ROSCA BSP, COM ASSENTO PLANO, DE 2 1/2"</v>
          </cell>
          <cell r="C4682" t="str">
            <v>UN</v>
          </cell>
          <cell r="D4682">
            <v>175.66</v>
          </cell>
        </row>
        <row r="4683">
          <cell r="A4683">
            <v>9887</v>
          </cell>
          <cell r="B4683" t="str">
            <v>UNIAO DE FERRO GALVANIZADO, COM ROSCA BSP, COM ASSENTO PLANO, DE 2"</v>
          </cell>
          <cell r="C4683" t="str">
            <v>UN</v>
          </cell>
          <cell r="D4683">
            <v>106.17</v>
          </cell>
        </row>
        <row r="4684">
          <cell r="A4684">
            <v>9890</v>
          </cell>
          <cell r="B4684" t="str">
            <v>UNIAO DE FERRO GALVANIZADO, COM ROSCA BSP, COM ASSENTO PLANO, DE 3"</v>
          </cell>
          <cell r="C4684" t="str">
            <v>UN</v>
          </cell>
          <cell r="D4684">
            <v>272.14</v>
          </cell>
        </row>
        <row r="4685">
          <cell r="A4685">
            <v>9885</v>
          </cell>
          <cell r="B4685" t="str">
            <v>UNIAO DE FERRO GALVANIZADO, COM ROSCA BSP, COM ASSENTO PLANO, DE 3/4"</v>
          </cell>
          <cell r="C4685" t="str">
            <v>UN</v>
          </cell>
          <cell r="D4685">
            <v>33.520000000000003</v>
          </cell>
        </row>
        <row r="4686">
          <cell r="A4686">
            <v>9891</v>
          </cell>
          <cell r="B4686" t="str">
            <v>UNIAO DE FERRO GALVANIZADO, COM ROSCA BSP, COM ASSENTO PLANO, DE 4"</v>
          </cell>
          <cell r="C4686" t="str">
            <v>UN</v>
          </cell>
          <cell r="D4686">
            <v>382.04</v>
          </cell>
        </row>
        <row r="4687">
          <cell r="A4687">
            <v>36316</v>
          </cell>
          <cell r="B4687" t="str">
            <v>UNIAO DUPLA PPR DN 25 MM, PARA AGUA QUENTE PREDIAL</v>
          </cell>
          <cell r="C4687" t="str">
            <v>UN</v>
          </cell>
          <cell r="D4687">
            <v>26.29</v>
          </cell>
        </row>
        <row r="4688">
          <cell r="A4688">
            <v>36313</v>
          </cell>
          <cell r="B4688" t="str">
            <v>UNIAO DUPLA PPR, DN 20 MM, PARA AGUA QUENTE PREDIAL</v>
          </cell>
          <cell r="C4688" t="str">
            <v>UN</v>
          </cell>
          <cell r="D4688">
            <v>16.88</v>
          </cell>
        </row>
        <row r="4689">
          <cell r="A4689">
            <v>64</v>
          </cell>
          <cell r="B4689" t="str">
            <v>UNIAO EM POLIPROPILENO (PP), PARA TUBO EM PEAD, 20 MM - LIGACAO PREDIAL DE AGUA</v>
          </cell>
          <cell r="C4689" t="str">
            <v>UN</v>
          </cell>
          <cell r="D4689">
            <v>5.21</v>
          </cell>
        </row>
        <row r="4690">
          <cell r="A4690">
            <v>37423</v>
          </cell>
          <cell r="B4690" t="str">
            <v>UNIAO EM POLIPROPILENO (PP), PARA TUBO EM PEAD, 32 MM - LIGACAO PREDIAL DE AGUA</v>
          </cell>
          <cell r="C4690" t="str">
            <v>UN</v>
          </cell>
          <cell r="D4690">
            <v>12.86</v>
          </cell>
        </row>
        <row r="4691">
          <cell r="A4691">
            <v>9892</v>
          </cell>
          <cell r="B4691" t="str">
            <v>UNIAO PVC, ROSCAVEL 1/2", AGUA FRIA PREDIAL</v>
          </cell>
          <cell r="C4691" t="str">
            <v>UN</v>
          </cell>
          <cell r="D4691">
            <v>7.92</v>
          </cell>
        </row>
        <row r="4692">
          <cell r="A4692">
            <v>9901</v>
          </cell>
          <cell r="B4692" t="str">
            <v>UNIAO PVC, ROSCAVEL, 1 1/2", AGUA FRIA PREDIAL</v>
          </cell>
          <cell r="C4692" t="str">
            <v>UN</v>
          </cell>
          <cell r="D4692">
            <v>38.32</v>
          </cell>
        </row>
        <row r="4693">
          <cell r="A4693">
            <v>9900</v>
          </cell>
          <cell r="B4693" t="str">
            <v>UNIAO PVC, ROSCAVEL, 1", AGUA FRIA PREDIAL</v>
          </cell>
          <cell r="C4693" t="str">
            <v>UN</v>
          </cell>
          <cell r="D4693">
            <v>22.2</v>
          </cell>
        </row>
        <row r="4694">
          <cell r="A4694">
            <v>9899</v>
          </cell>
          <cell r="B4694" t="str">
            <v>UNIAO PVC, ROSCAVEL, 3/4", AGUA FRIA PREDIAL</v>
          </cell>
          <cell r="C4694" t="str">
            <v>UN</v>
          </cell>
          <cell r="D4694">
            <v>9.9600000000000009</v>
          </cell>
        </row>
        <row r="4695">
          <cell r="A4695">
            <v>9908</v>
          </cell>
          <cell r="B4695" t="str">
            <v>UNIAO PVC, SOLDAVEL, 110 MM, PARA AGUA FRIA PREDIAL</v>
          </cell>
          <cell r="C4695" t="str">
            <v>UN</v>
          </cell>
          <cell r="D4695">
            <v>447.57</v>
          </cell>
        </row>
        <row r="4696">
          <cell r="A4696">
            <v>9905</v>
          </cell>
          <cell r="B4696" t="str">
            <v>UNIAO PVC, SOLDAVEL, 20 MM, PARA AGUA FRIA PREDIAL</v>
          </cell>
          <cell r="C4696" t="str">
            <v>UN</v>
          </cell>
          <cell r="D4696">
            <v>7.79</v>
          </cell>
        </row>
        <row r="4697">
          <cell r="A4697">
            <v>9906</v>
          </cell>
          <cell r="B4697" t="str">
            <v>UNIAO PVC, SOLDAVEL, 25 MM, PARA AGUA FRIA PREDIAL</v>
          </cell>
          <cell r="C4697" t="str">
            <v>UN</v>
          </cell>
          <cell r="D4697">
            <v>9.39</v>
          </cell>
        </row>
        <row r="4698">
          <cell r="A4698">
            <v>9895</v>
          </cell>
          <cell r="B4698" t="str">
            <v>UNIAO PVC, SOLDAVEL, 32 MM, PARA AGUA FRIA PREDIAL</v>
          </cell>
          <cell r="C4698" t="str">
            <v>UN</v>
          </cell>
          <cell r="D4698">
            <v>15.81</v>
          </cell>
        </row>
        <row r="4699">
          <cell r="A4699">
            <v>9894</v>
          </cell>
          <cell r="B4699" t="str">
            <v>UNIAO PVC, SOLDAVEL, 40 MM, PARA AGUA FRIA PREDIAL</v>
          </cell>
          <cell r="C4699" t="str">
            <v>UN</v>
          </cell>
          <cell r="D4699">
            <v>30.41</v>
          </cell>
        </row>
        <row r="4700">
          <cell r="A4700">
            <v>9897</v>
          </cell>
          <cell r="B4700" t="str">
            <v>UNIAO PVC, SOLDAVEL, 50 MM, PARA AGUA FRIA PREDIAL</v>
          </cell>
          <cell r="C4700" t="str">
            <v>UN</v>
          </cell>
          <cell r="D4700">
            <v>32.47</v>
          </cell>
        </row>
        <row r="4701">
          <cell r="A4701">
            <v>9910</v>
          </cell>
          <cell r="B4701" t="str">
            <v>UNIAO PVC, SOLDAVEL, 60 MM, PARA AGUA FRIA PREDIAL</v>
          </cell>
          <cell r="C4701" t="str">
            <v>UN</v>
          </cell>
          <cell r="D4701">
            <v>84.48</v>
          </cell>
        </row>
        <row r="4702">
          <cell r="A4702">
            <v>9909</v>
          </cell>
          <cell r="B4702" t="str">
            <v>UNIAO PVC, SOLDAVEL, 75 MM, PARA AGUA FRIA PREDIAL</v>
          </cell>
          <cell r="C4702" t="str">
            <v>UN</v>
          </cell>
          <cell r="D4702">
            <v>172.05</v>
          </cell>
        </row>
        <row r="4703">
          <cell r="A4703">
            <v>9907</v>
          </cell>
          <cell r="B4703" t="str">
            <v>UNIAO PVC, SOLDAVEL, 85 MM, PARA AGUA FRIA PREDIAL</v>
          </cell>
          <cell r="C4703" t="str">
            <v>UN</v>
          </cell>
          <cell r="D4703">
            <v>203.14</v>
          </cell>
        </row>
        <row r="4704">
          <cell r="A4704">
            <v>20973</v>
          </cell>
          <cell r="B4704" t="str">
            <v>UNIAO TIPO STORZ, COM EMPATACAO INTERNA TIPO ANEL DE EXPANSAO, ENGATE RAPIDO 1 1/2", PARA MANGUEIRA DE COMBATE A INCENDIO PREDIAL</v>
          </cell>
          <cell r="C4704" t="str">
            <v>UN</v>
          </cell>
          <cell r="D4704">
            <v>202.1</v>
          </cell>
        </row>
        <row r="4705">
          <cell r="A4705">
            <v>20974</v>
          </cell>
          <cell r="B4705" t="str">
            <v>UNIAO TIPO STORZ, COM EMPATACAO INTERNA TIPO ANEL DE EXPANSAO, ENGATE RAPIDO 2 1/2", PARA MANGUEIRA DE COMBATE A INCENDIO PREDIAL</v>
          </cell>
          <cell r="C4705" t="str">
            <v>UN</v>
          </cell>
          <cell r="D4705">
            <v>289.14</v>
          </cell>
        </row>
        <row r="4706">
          <cell r="A4706">
            <v>37989</v>
          </cell>
          <cell r="B4706" t="str">
            <v>UNIAO, CPVC, SOLDAVEL, 15 MM, PARA AGUA QUENTE PREDIAL</v>
          </cell>
          <cell r="C4706" t="str">
            <v>UN</v>
          </cell>
          <cell r="D4706">
            <v>14.82</v>
          </cell>
        </row>
        <row r="4707">
          <cell r="A4707">
            <v>37990</v>
          </cell>
          <cell r="B4707" t="str">
            <v>UNIAO, CPVC, SOLDAVEL, 22 MM, PARA AGUA QUENTE PREDIAL</v>
          </cell>
          <cell r="C4707" t="str">
            <v>UN</v>
          </cell>
          <cell r="D4707">
            <v>16.34</v>
          </cell>
        </row>
        <row r="4708">
          <cell r="A4708">
            <v>37991</v>
          </cell>
          <cell r="B4708" t="str">
            <v>UNIAO, CPVC, SOLDAVEL, 28 MM, PARA AGUA QUENTE PREDIAL</v>
          </cell>
          <cell r="C4708" t="str">
            <v>UN</v>
          </cell>
          <cell r="D4708">
            <v>21.75</v>
          </cell>
        </row>
        <row r="4709">
          <cell r="A4709">
            <v>37992</v>
          </cell>
          <cell r="B4709" t="str">
            <v>UNIAO, CPVC, SOLDAVEL, 35 MM, PARA AGUA QUENTE PREDIAL</v>
          </cell>
          <cell r="C4709" t="str">
            <v>UN</v>
          </cell>
          <cell r="D4709">
            <v>33.75</v>
          </cell>
        </row>
        <row r="4710">
          <cell r="A4710">
            <v>37993</v>
          </cell>
          <cell r="B4710" t="str">
            <v>UNIAO, CPVC, SOLDAVEL, 42 MM, PARA AGUA QUENTE PREDIAL</v>
          </cell>
          <cell r="C4710" t="str">
            <v>UN</v>
          </cell>
          <cell r="D4710">
            <v>51.21</v>
          </cell>
        </row>
        <row r="4711">
          <cell r="A4711">
            <v>37994</v>
          </cell>
          <cell r="B4711" t="str">
            <v>UNIAO, CPVC, SOLDAVEL, 54 MM, PARA AGUA QUENTE PREDIAL</v>
          </cell>
          <cell r="C4711" t="str">
            <v>UN</v>
          </cell>
          <cell r="D4711">
            <v>121.93</v>
          </cell>
        </row>
        <row r="4712">
          <cell r="A4712">
            <v>37995</v>
          </cell>
          <cell r="B4712" t="str">
            <v>UNIAO, CPVC, SOLDAVEL, 73 MM, PARA AGUA QUENTE PREDIAL</v>
          </cell>
          <cell r="C4712" t="str">
            <v>UN</v>
          </cell>
          <cell r="D4712">
            <v>158.93</v>
          </cell>
        </row>
        <row r="4713">
          <cell r="A4713">
            <v>37996</v>
          </cell>
          <cell r="B4713" t="str">
            <v>UNIAO, CPVC, SOLDAVEL, 89 MM, PARA AGUA QUENTE PREDIAL</v>
          </cell>
          <cell r="C4713" t="str">
            <v>UN</v>
          </cell>
          <cell r="D4713">
            <v>242.01</v>
          </cell>
        </row>
        <row r="4714">
          <cell r="A4714">
            <v>45267</v>
          </cell>
          <cell r="B4714" t="str">
            <v>UNIFORME PROFISSIONAL DE BRIM, CALCA E CAMISA MANGA LONGA COM FAIXA REFLETIVA</v>
          </cell>
          <cell r="C4714" t="str">
            <v>UN</v>
          </cell>
          <cell r="D4714">
            <v>198.42</v>
          </cell>
        </row>
        <row r="4715">
          <cell r="A4715">
            <v>38604</v>
          </cell>
          <cell r="B4715" t="str">
            <v>USINA DE ASFALTO A FRIO, CAPACIDADE DE 40 A 60 T/H, ELETRICA, POTENCIA DE 30 CV</v>
          </cell>
          <cell r="C4715" t="str">
            <v>UN</v>
          </cell>
          <cell r="D4715">
            <v>201374.82</v>
          </cell>
        </row>
        <row r="4716">
          <cell r="A4716">
            <v>10601</v>
          </cell>
          <cell r="B4716" t="str">
            <v>USINA DE ASFALTO A QUENTE, FIXA, TIPO CONTRA FLUXO, CAPACIDADE DE 100 A 140 T/H, POTENCIA DE 280 KW, COM MISTURADOR EXTERNO ROTATIVO</v>
          </cell>
          <cell r="C4716" t="str">
            <v>UN</v>
          </cell>
          <cell r="D4716">
            <v>3917142.05</v>
          </cell>
        </row>
        <row r="4717">
          <cell r="A4717">
            <v>44469</v>
          </cell>
          <cell r="B4717" t="str">
            <v>USINA DE ASFALTO, GRAVIMETRICA, CAPACIDADE DE 150 T/H, POTENCIA DE 400 KW</v>
          </cell>
          <cell r="C4717" t="str">
            <v>UN</v>
          </cell>
          <cell r="D4717">
            <v>10313696.779999999</v>
          </cell>
        </row>
        <row r="4718">
          <cell r="A4718">
            <v>9914</v>
          </cell>
          <cell r="B4718" t="str">
            <v>USINA DE CONCRETO FIXA, CAPACIDADE NOMINAL DE 90 A 120 M3/H, SEM SILO</v>
          </cell>
          <cell r="C4718" t="str">
            <v>UN</v>
          </cell>
          <cell r="D4718">
            <v>712400</v>
          </cell>
        </row>
        <row r="4719">
          <cell r="A4719">
            <v>36485</v>
          </cell>
          <cell r="B4719" t="str">
            <v>USINA DE LAMA ASFALTICA, PROD 30 A 50 T/H, SILO DE AGREGADO 7 M3, RESERVATORIOS PARA EMULSAO E AGUA DE 2,3 M3 CADA, MISTURADOR TIPO PUGG-MILL A SER MONTADO SOBRE CAMINHAO</v>
          </cell>
          <cell r="C4719" t="str">
            <v>UN</v>
          </cell>
          <cell r="D4719">
            <v>805286.77</v>
          </cell>
        </row>
        <row r="4720">
          <cell r="A4720">
            <v>9912</v>
          </cell>
          <cell r="B4720" t="str">
            <v>USINA DE MISTURAS ASFALTICAS A QUENTE, MOVEL, TIPO CONTRA FLUXO, CAPACIDADE DE 40 A 80 T/H</v>
          </cell>
          <cell r="C4720" t="str">
            <v>UN</v>
          </cell>
          <cell r="D4720">
            <v>3188995</v>
          </cell>
        </row>
        <row r="4721">
          <cell r="A4721">
            <v>9921</v>
          </cell>
          <cell r="B4721" t="str">
            <v>USINA MISTURADORA DE SOLOS, DOSADORES TRIPLOS, CALHA VIBRATORIA CAPACIDADE DE 200 A 500 T/H, POTENCIA DE 75 KW</v>
          </cell>
          <cell r="C4721" t="str">
            <v>UN</v>
          </cell>
          <cell r="D4721">
            <v>1645034.46</v>
          </cell>
        </row>
        <row r="4722">
          <cell r="A4722">
            <v>21112</v>
          </cell>
          <cell r="B4722" t="str">
            <v>VALVULA DE DESCARGA EM METAL CROMADO PARA MICTORIO COM ACIONAMENTO POR PRESSAO E FECHAMENTO AUTOMATICO</v>
          </cell>
          <cell r="C4722" t="str">
            <v>UN</v>
          </cell>
          <cell r="D4722">
            <v>325.25</v>
          </cell>
        </row>
        <row r="4723">
          <cell r="A4723">
            <v>10228</v>
          </cell>
          <cell r="B4723" t="str">
            <v>VALVULA DE DESCARGA METALICA, BASE 1 1/2" E ACABAMENTO METALICO CROMADO</v>
          </cell>
          <cell r="C4723" t="str">
            <v>UN</v>
          </cell>
          <cell r="D4723">
            <v>377.84</v>
          </cell>
        </row>
        <row r="4724">
          <cell r="A4724">
            <v>11781</v>
          </cell>
          <cell r="B4724" t="str">
            <v>VALVULA DE DESCARGA METALICA, BASE 1 1/4" E ACABAMENTO METALICO CROMADO</v>
          </cell>
          <cell r="C4724" t="str">
            <v>UN</v>
          </cell>
          <cell r="D4724">
            <v>306.08999999999997</v>
          </cell>
        </row>
        <row r="4725">
          <cell r="A4725">
            <v>37588</v>
          </cell>
          <cell r="B4725" t="str">
            <v>VALVULA DE ESCOAMENTO PARA TANQUE, EM METAL CROMADO, 1.1/2", SEM LADRAO, COM TAMPAO PLASTICO</v>
          </cell>
          <cell r="C4725" t="str">
            <v>UN</v>
          </cell>
          <cell r="D4725">
            <v>56.59</v>
          </cell>
        </row>
        <row r="4726">
          <cell r="A4726">
            <v>11751</v>
          </cell>
          <cell r="B4726" t="str">
            <v>VALVULA DE ESFERA BRUTA EM BRONZE, BITOLA 1 1/2"</v>
          </cell>
          <cell r="C4726" t="str">
            <v>UN</v>
          </cell>
          <cell r="D4726">
            <v>102.55</v>
          </cell>
        </row>
        <row r="4727">
          <cell r="A4727">
            <v>11750</v>
          </cell>
          <cell r="B4727" t="str">
            <v>VALVULA DE ESFERA BRUTA EM BRONZE, BITOLA 1 1/4"</v>
          </cell>
          <cell r="C4727" t="str">
            <v>UN</v>
          </cell>
          <cell r="D4727">
            <v>85.1</v>
          </cell>
        </row>
        <row r="4728">
          <cell r="A4728">
            <v>11746</v>
          </cell>
          <cell r="B4728" t="str">
            <v>VALVULA DE ESFERA BRUTA EM BRONZE, BITOLA 1"</v>
          </cell>
          <cell r="C4728" t="str">
            <v>UN</v>
          </cell>
          <cell r="D4728">
            <v>57.1</v>
          </cell>
        </row>
        <row r="4729">
          <cell r="A4729">
            <v>11748</v>
          </cell>
          <cell r="B4729" t="str">
            <v>VALVULA DE ESFERA BRUTA EM BRONZE, BITOLA 1/2"</v>
          </cell>
          <cell r="C4729" t="str">
            <v>UN</v>
          </cell>
          <cell r="D4729">
            <v>36.64</v>
          </cell>
        </row>
        <row r="4730">
          <cell r="A4730">
            <v>11747</v>
          </cell>
          <cell r="B4730" t="str">
            <v>VALVULA DE ESFERA BRUTA EM BRONZE, BITOLA 2"</v>
          </cell>
          <cell r="C4730" t="str">
            <v>UN</v>
          </cell>
          <cell r="D4730">
            <v>158.13</v>
          </cell>
        </row>
        <row r="4731">
          <cell r="A4731">
            <v>11749</v>
          </cell>
          <cell r="B4731" t="str">
            <v>VALVULA DE ESFERA BRUTA EM BRONZE, BITOLA 3/4"</v>
          </cell>
          <cell r="C4731" t="str">
            <v>UN</v>
          </cell>
          <cell r="D4731">
            <v>42.29</v>
          </cell>
        </row>
        <row r="4732">
          <cell r="A4732">
            <v>10236</v>
          </cell>
          <cell r="B4732" t="str">
            <v>VALVULA DE RETENCAO DE BRONZE, PE COM CRIVOS, EXTREMIDADE COM ROSCA, DE 1 1/2", PARA FUNDO DE POCO</v>
          </cell>
          <cell r="C4732" t="str">
            <v>UN</v>
          </cell>
          <cell r="D4732">
            <v>175.74</v>
          </cell>
        </row>
        <row r="4733">
          <cell r="A4733">
            <v>10233</v>
          </cell>
          <cell r="B4733" t="str">
            <v>VALVULA DE RETENCAO DE BRONZE, PE COM CRIVOS, EXTREMIDADE COM ROSCA, DE 1 1/4", PARA FUNDO DE POCO</v>
          </cell>
          <cell r="C4733" t="str">
            <v>UN</v>
          </cell>
          <cell r="D4733">
            <v>164.69</v>
          </cell>
        </row>
        <row r="4734">
          <cell r="A4734">
            <v>10234</v>
          </cell>
          <cell r="B4734" t="str">
            <v>VALVULA DE RETENCAO DE BRONZE, PE COM CRIVOS, EXTREMIDADE COM ROSCA, DE 1", PARA FUNDO DE POCO</v>
          </cell>
          <cell r="C4734" t="str">
            <v>UN</v>
          </cell>
          <cell r="D4734">
            <v>103.74</v>
          </cell>
        </row>
        <row r="4735">
          <cell r="A4735">
            <v>10231</v>
          </cell>
          <cell r="B4735" t="str">
            <v>VALVULA DE RETENCAO DE BRONZE, PE COM CRIVOS, EXTREMIDADE COM ROSCA, DE 2 1/2", PARA FUNDO DE POCO</v>
          </cell>
          <cell r="C4735" t="str">
            <v>UN</v>
          </cell>
          <cell r="D4735">
            <v>475.72</v>
          </cell>
        </row>
        <row r="4736">
          <cell r="A4736">
            <v>10232</v>
          </cell>
          <cell r="B4736" t="str">
            <v>VALVULA DE RETENCAO DE BRONZE, PE COM CRIVOS, EXTREMIDADE COM ROSCA, DE 2", PARA FUNDO DE POCO</v>
          </cell>
          <cell r="C4736" t="str">
            <v>UN</v>
          </cell>
          <cell r="D4736">
            <v>266.2</v>
          </cell>
        </row>
        <row r="4737">
          <cell r="A4737">
            <v>10235</v>
          </cell>
          <cell r="B4737" t="str">
            <v>VALVULA DE RETENCAO DE BRONZE, PE COM CRIVOS, EXTREMIDADE COM ROSCA, DE 3", PARA FUNDO DE POCO</v>
          </cell>
          <cell r="C4737" t="str">
            <v>UN</v>
          </cell>
          <cell r="D4737">
            <v>652.16</v>
          </cell>
        </row>
        <row r="4738">
          <cell r="A4738">
            <v>10229</v>
          </cell>
          <cell r="B4738" t="str">
            <v>VALVULA DE RETENCAO DE BRONZE, PE COM CRIVOS, EXTREMIDADE COM ROSCA, DE 3/4", PARA FUNDO DE POCO</v>
          </cell>
          <cell r="C4738" t="str">
            <v>UN</v>
          </cell>
          <cell r="D4738">
            <v>93.82</v>
          </cell>
        </row>
        <row r="4739">
          <cell r="A4739">
            <v>10230</v>
          </cell>
          <cell r="B4739" t="str">
            <v>VALVULA DE RETENCAO DE BRONZE, PE COM CRIVOS, EXTREMIDADE COM ROSCA, DE 4", PARA FUNDO DE POCO</v>
          </cell>
          <cell r="C4739" t="str">
            <v>UN</v>
          </cell>
          <cell r="D4739">
            <v>1147.74</v>
          </cell>
        </row>
        <row r="4740">
          <cell r="A4740">
            <v>10409</v>
          </cell>
          <cell r="B4740" t="str">
            <v>VALVULA DE RETENCAO HORIZONTAL, DE BRONZE (PN-25), 1 1/2", 400 PSI, TAMPA DE PORCA DE UNIAO, EXTREMIDADES COM ROSCA</v>
          </cell>
          <cell r="C4740" t="str">
            <v>UN</v>
          </cell>
          <cell r="D4740">
            <v>340.98</v>
          </cell>
        </row>
        <row r="4741">
          <cell r="A4741">
            <v>10411</v>
          </cell>
          <cell r="B4741" t="str">
            <v>VALVULA DE RETENCAO HORIZONTAL, DE BRONZE (PN-25), 1 1/4", 400 PSI, TAMPA DE PORCA DE UNIAO, EXTREMIDADES COM ROSCA</v>
          </cell>
          <cell r="C4741" t="str">
            <v>UN</v>
          </cell>
          <cell r="D4741">
            <v>305.11</v>
          </cell>
        </row>
        <row r="4742">
          <cell r="A4742">
            <v>10410</v>
          </cell>
          <cell r="B4742" t="str">
            <v>VALVULA DE RETENCAO HORIZONTAL, DE BRONZE (PN-25), 1", 400 PSI, TAMPA DE PORCA DE UNIAO, EXTREMIDADES COM ROSCA</v>
          </cell>
          <cell r="C4742" t="str">
            <v>UN</v>
          </cell>
          <cell r="D4742">
            <v>203.81</v>
          </cell>
        </row>
        <row r="4743">
          <cell r="A4743">
            <v>10404</v>
          </cell>
          <cell r="B4743" t="str">
            <v>VALVULA DE RETENCAO HORIZONTAL, DE BRONZE (PN-25), 1/2", 400 PSI, TAMPA DE PORCA DE UNIAO, EXTREMIDADES COM ROSCA</v>
          </cell>
          <cell r="C4743" t="str">
            <v>UN</v>
          </cell>
          <cell r="D4743">
            <v>123.74</v>
          </cell>
        </row>
        <row r="4744">
          <cell r="A4744">
            <v>10405</v>
          </cell>
          <cell r="B4744" t="str">
            <v>VALVULA DE RETENCAO HORIZONTAL, DE BRONZE (PN-25), 2 1/2", 400 PSI, TAMPA DE PORCA DE UNIAO, EXTREMIDADES COM ROSCA</v>
          </cell>
          <cell r="C4744" t="str">
            <v>UN</v>
          </cell>
          <cell r="D4744">
            <v>683.16</v>
          </cell>
        </row>
        <row r="4745">
          <cell r="A4745">
            <v>10408</v>
          </cell>
          <cell r="B4745" t="str">
            <v>VALVULA DE RETENCAO HORIZONTAL, DE BRONZE (PN-25), 2", 400 PSI, TAMPA DE PORCA DE UNIAO, EXTREMIDADES COM ROSCA</v>
          </cell>
          <cell r="C4745" t="str">
            <v>UN</v>
          </cell>
          <cell r="D4745">
            <v>477.72</v>
          </cell>
        </row>
        <row r="4746">
          <cell r="A4746">
            <v>10406</v>
          </cell>
          <cell r="B4746" t="str">
            <v>VALVULA DE RETENCAO HORIZONTAL, DE BRONZE (PN-25), 3", 400 PSI, TAMPA DE PORCA DE UNIAO, EXTREMIDADES COM ROSCA</v>
          </cell>
          <cell r="C4746" t="str">
            <v>UN</v>
          </cell>
          <cell r="D4746">
            <v>943.58</v>
          </cell>
        </row>
        <row r="4747">
          <cell r="A4747">
            <v>10412</v>
          </cell>
          <cell r="B4747" t="str">
            <v>VALVULA DE RETENCAO HORIZONTAL, DE BRONZE (PN-25), 3/4", 400 PSI, TAMPA DE PORCA DE UNIAO, EXTREMIDADES COM ROSCA</v>
          </cell>
          <cell r="C4747" t="str">
            <v>UN</v>
          </cell>
          <cell r="D4747">
            <v>149.96</v>
          </cell>
        </row>
        <row r="4748">
          <cell r="A4748">
            <v>10407</v>
          </cell>
          <cell r="B4748" t="str">
            <v>VALVULA DE RETENCAO HORIZONTAL, DE BRONZE (PN-25), 4", 400 PSI, TAMPA DE PORCA DE UNIAO, EXTREMIDADES COM ROSCA</v>
          </cell>
          <cell r="C4748" t="str">
            <v>UN</v>
          </cell>
          <cell r="D4748">
            <v>1463.49</v>
          </cell>
        </row>
        <row r="4749">
          <cell r="A4749">
            <v>10416</v>
          </cell>
          <cell r="B4749" t="str">
            <v>VALVULA DE RETENCAO VERTICAL, DE BRONZE (PN-16), 1 1/2", 200 PSI, EXTREMIDADES COM ROSCA</v>
          </cell>
          <cell r="C4749" t="str">
            <v>UN</v>
          </cell>
          <cell r="D4749">
            <v>181.53</v>
          </cell>
        </row>
        <row r="4750">
          <cell r="A4750">
            <v>10419</v>
          </cell>
          <cell r="B4750" t="str">
            <v>VALVULA DE RETENCAO VERTICAL, DE BRONZE (PN-16), 1 1/4", 200 PSI, EXTREMIDADES COM ROSCA</v>
          </cell>
          <cell r="C4750" t="str">
            <v>UN</v>
          </cell>
          <cell r="D4750">
            <v>157.57</v>
          </cell>
        </row>
        <row r="4751">
          <cell r="A4751">
            <v>10418</v>
          </cell>
          <cell r="B4751" t="str">
            <v>VALVULA DE RETENCAO VERTICAL, DE BRONZE (PN-16), 1", 200 PSI, EXTREMIDADES COM ROSCA</v>
          </cell>
          <cell r="C4751" t="str">
            <v>UN</v>
          </cell>
          <cell r="D4751">
            <v>105.03</v>
          </cell>
        </row>
        <row r="4752">
          <cell r="A4752">
            <v>21092</v>
          </cell>
          <cell r="B4752" t="str">
            <v>VALVULA DE RETENCAO VERTICAL, DE BRONZE (PN-16), 1/2", 200 PSI, EXTREMIDADES COM ROSCA</v>
          </cell>
          <cell r="C4752" t="str">
            <v>UN</v>
          </cell>
          <cell r="D4752">
            <v>90.08</v>
          </cell>
        </row>
        <row r="4753">
          <cell r="A4753">
            <v>12657</v>
          </cell>
          <cell r="B4753" t="str">
            <v>VALVULA DE RETENCAO VERTICAL, DE BRONZE (PN-16), 2 1/2", 200 PSI, EXTREMIDADES COM ROSCA</v>
          </cell>
          <cell r="C4753" t="str">
            <v>UN</v>
          </cell>
          <cell r="D4753">
            <v>423.83</v>
          </cell>
        </row>
        <row r="4754">
          <cell r="A4754">
            <v>10417</v>
          </cell>
          <cell r="B4754" t="str">
            <v>VALVULA DE RETENCAO VERTICAL, DE BRONZE (PN-16), 2", 200 PSI, EXTREMIDADES COM ROSCA</v>
          </cell>
          <cell r="C4754" t="str">
            <v>UN</v>
          </cell>
          <cell r="D4754">
            <v>264.5</v>
          </cell>
        </row>
        <row r="4755">
          <cell r="A4755">
            <v>10414</v>
          </cell>
          <cell r="B4755" t="str">
            <v>VALVULA DE RETENCAO VERTICAL, DE BRONZE (PN-16), 3", 200 PSI, EXTREMIDADES COM ROSCA</v>
          </cell>
          <cell r="C4755" t="str">
            <v>UN</v>
          </cell>
          <cell r="D4755">
            <v>578.77</v>
          </cell>
        </row>
        <row r="4756">
          <cell r="A4756">
            <v>10413</v>
          </cell>
          <cell r="B4756" t="str">
            <v>VALVULA DE RETENCAO VERTICAL, DE BRONZE (PN-16), 3/4", 200 PSI, EXTREMIDADES COM ROSCA</v>
          </cell>
          <cell r="C4756" t="str">
            <v>UN</v>
          </cell>
          <cell r="D4756">
            <v>96.13</v>
          </cell>
        </row>
        <row r="4757">
          <cell r="A4757">
            <v>10415</v>
          </cell>
          <cell r="B4757" t="str">
            <v>VALVULA DE RETENCAO VERTICAL, DE BRONZE (PN-16), 4", 200 PSI, EXTREMIDADES COM ROSCA</v>
          </cell>
          <cell r="C4757" t="str">
            <v>UN</v>
          </cell>
          <cell r="D4757">
            <v>1004.49</v>
          </cell>
        </row>
        <row r="4758">
          <cell r="A4758">
            <v>38643</v>
          </cell>
          <cell r="B4758" t="str">
            <v>VALVULA EM METAL CROMADO PARA LAVATORIO, 1" SEM LADRAO</v>
          </cell>
          <cell r="C4758" t="str">
            <v>UN</v>
          </cell>
          <cell r="D4758">
            <v>44.97</v>
          </cell>
        </row>
        <row r="4759">
          <cell r="A4759">
            <v>6157</v>
          </cell>
          <cell r="B4759" t="str">
            <v>VALVULA EM METAL CROMADO PARA PIA AMERICANA 3.1/2 X 1.1/2"</v>
          </cell>
          <cell r="C4759" t="str">
            <v>UN</v>
          </cell>
          <cell r="D4759">
            <v>61.44</v>
          </cell>
        </row>
        <row r="4760">
          <cell r="A4760">
            <v>6158</v>
          </cell>
          <cell r="B4760" t="str">
            <v>VALVULA EM PLASTICO BRANCO PARA LAVATORIO 1", SEM UNHO, COM LADRAO</v>
          </cell>
          <cell r="C4760" t="str">
            <v>UN</v>
          </cell>
          <cell r="D4760">
            <v>9.31</v>
          </cell>
        </row>
        <row r="4761">
          <cell r="A4761">
            <v>6156</v>
          </cell>
          <cell r="B4761" t="str">
            <v>VALVULA EM PLASTICO BRANCO PARA TANQUE 1.1/4" X 1.1/2", SEM UNHO E SEM LADRAO</v>
          </cell>
          <cell r="C4761" t="str">
            <v>UN</v>
          </cell>
          <cell r="D4761">
            <v>7.99</v>
          </cell>
        </row>
        <row r="4762">
          <cell r="A4762">
            <v>6153</v>
          </cell>
          <cell r="B4762" t="str">
            <v>VALVULA EM PLASTICO BRANCO PARA TANQUE OU LAVATORIO 1", SEM UNHO E SEM LADRAO</v>
          </cell>
          <cell r="C4762" t="str">
            <v>UN</v>
          </cell>
          <cell r="D4762">
            <v>6.41</v>
          </cell>
        </row>
        <row r="4763">
          <cell r="A4763">
            <v>6154</v>
          </cell>
          <cell r="B4763" t="str">
            <v>VALVULA EM PLASTICO CROMADO PARA LAVATORIO 1", SEM UNHO, COM LADRAO</v>
          </cell>
          <cell r="C4763" t="str">
            <v>UN</v>
          </cell>
          <cell r="D4763">
            <v>11.39</v>
          </cell>
        </row>
        <row r="4764">
          <cell r="A4764">
            <v>6155</v>
          </cell>
          <cell r="B4764" t="str">
            <v>VALVULA EM PLASTICO CROMADO TIPO AMERICANA PARA PIA DE COZINHA 3.1/2" X 1.1/2", SEM ADAPTADOR</v>
          </cell>
          <cell r="C4764" t="str">
            <v>UN</v>
          </cell>
          <cell r="D4764">
            <v>26.22</v>
          </cell>
        </row>
        <row r="4765">
          <cell r="A4765">
            <v>43595</v>
          </cell>
          <cell r="B4765" t="str">
            <v>VARA FINA PARA CREMONA, EM FERRO ZINCADO BRANCO, COM DIAMETRO DE APROX 10 MM E COMPRIMENTO DE 1,20 M</v>
          </cell>
          <cell r="C4765" t="str">
            <v>UN</v>
          </cell>
          <cell r="D4765">
            <v>18.61</v>
          </cell>
        </row>
        <row r="4766">
          <cell r="A4766">
            <v>43596</v>
          </cell>
          <cell r="B4766" t="str">
            <v>VARA FINA PARA CREMONA, EM FERRO ZINCADO BRANCO, COM DIAMETRO DE APROX 10 MM E COMPRIMENTO DE 1,50 M</v>
          </cell>
          <cell r="C4766" t="str">
            <v>UN</v>
          </cell>
          <cell r="D4766">
            <v>21.51</v>
          </cell>
        </row>
        <row r="4767">
          <cell r="A4767">
            <v>38108</v>
          </cell>
          <cell r="B4767" t="str">
            <v>VARIADOR DE LUMINOSIDADE ROTATIVO (DIMMER) 127 V, 300 W (APENAS MODULO)</v>
          </cell>
          <cell r="C4767" t="str">
            <v>UN</v>
          </cell>
          <cell r="D4767">
            <v>52.08</v>
          </cell>
        </row>
        <row r="4768">
          <cell r="A4768">
            <v>38087</v>
          </cell>
          <cell r="B4768" t="str">
            <v>VARIADOR DE LUMINOSIDADE ROTATIVO (DIMMER) 127V, 300W, CONJUNTO MONTADO PARA EMBUTIR 4" X 2" (PLACA + SUPORTE + MODULO)</v>
          </cell>
          <cell r="C4768" t="str">
            <v>UN</v>
          </cell>
          <cell r="D4768">
            <v>66.98</v>
          </cell>
        </row>
        <row r="4769">
          <cell r="A4769">
            <v>38109</v>
          </cell>
          <cell r="B4769" t="str">
            <v>VARIADOR DE LUMINOSIDADE ROTATIVO (DIMMER) 220 V, 600 W (APENAS MODULO)</v>
          </cell>
          <cell r="C4769" t="str">
            <v>UN</v>
          </cell>
          <cell r="D4769">
            <v>83.23</v>
          </cell>
        </row>
        <row r="4770">
          <cell r="A4770">
            <v>38088</v>
          </cell>
          <cell r="B4770" t="str">
            <v>VARIADOR DE LUMINOSIDADE ROTATIVO (DIMMER) 220V, 600W, CONJUNTO MONTADO PARA EMBUTIR 4" X 2" (PLACA + SUPORTE + MODULO)</v>
          </cell>
          <cell r="C4770" t="str">
            <v>UN</v>
          </cell>
          <cell r="D4770">
            <v>87.52</v>
          </cell>
        </row>
        <row r="4771">
          <cell r="A4771">
            <v>38110</v>
          </cell>
          <cell r="B4771" t="str">
            <v>VARIADOR DE VELOCIDADE PARA VENTILADOR 127 V, 150 W (APENAS MODULO)</v>
          </cell>
          <cell r="C4771" t="str">
            <v>UN</v>
          </cell>
          <cell r="D4771">
            <v>32.020000000000003</v>
          </cell>
        </row>
        <row r="4772">
          <cell r="A4772">
            <v>38089</v>
          </cell>
          <cell r="B4772" t="str">
            <v>VARIADOR DE VELOCIDADE PARA VENTILADOR 127V, 150W + 2 INTERRUPTORES PARALELOS, PARA REVERSAO E LAMPADA, CONJUNTO MONTADO PARA EMBUTIR 4" X 2" (PLACA + SUPORTE + MODULOS)</v>
          </cell>
          <cell r="C4772" t="str">
            <v>UN</v>
          </cell>
          <cell r="D4772">
            <v>55.79</v>
          </cell>
        </row>
        <row r="4773">
          <cell r="A4773">
            <v>38111</v>
          </cell>
          <cell r="B4773" t="str">
            <v>VARIADOR DE VELOCIDADE PARA VENTILADOR 220 V, 250 W (APENAS MODULO)</v>
          </cell>
          <cell r="C4773" t="str">
            <v>UN</v>
          </cell>
          <cell r="D4773">
            <v>35.799999999999997</v>
          </cell>
        </row>
        <row r="4774">
          <cell r="A4774">
            <v>38090</v>
          </cell>
          <cell r="B4774" t="str">
            <v>VARIADOR DE VELOCIDADE PARA VENTILADOR 220V, 250W + 2 INTERRUPTORES PARALELOS, PARA REVERSAO E LAMPADA, CONJUNTO MONTADO PARA EMBUTIR 4" X 2" (PLACA + SUPORTE + MODULOS)</v>
          </cell>
          <cell r="C4774" t="str">
            <v>UN</v>
          </cell>
          <cell r="D4774">
            <v>57.67</v>
          </cell>
        </row>
        <row r="4775">
          <cell r="A4775">
            <v>38400</v>
          </cell>
          <cell r="B4775" t="str">
            <v>VASSOURA 40 CM COM CABO</v>
          </cell>
          <cell r="C4775" t="str">
            <v>UN</v>
          </cell>
          <cell r="D4775">
            <v>46.81</v>
          </cell>
        </row>
        <row r="4776">
          <cell r="A4776">
            <v>13726</v>
          </cell>
          <cell r="B4776" t="str">
            <v>VASSOURA MECANICA REBOCAVEL COM ESCOVA CILINDRICA LARGURA UTIL DE VARRIMENTO = 2,44M</v>
          </cell>
          <cell r="C4776" t="str">
            <v>UN</v>
          </cell>
          <cell r="D4776">
            <v>66249.990000000005</v>
          </cell>
        </row>
        <row r="4777">
          <cell r="A4777">
            <v>12627</v>
          </cell>
          <cell r="B4777" t="str">
            <v>VEDACAO DE CALHA, EM BORRACHA COR PRETA, MEDIDA ENTRE 119 E 170 MM, PARA DRENAGEM PLUVIAL PREDIAL</v>
          </cell>
          <cell r="C4777" t="str">
            <v>UN</v>
          </cell>
          <cell r="D4777">
            <v>1.46</v>
          </cell>
        </row>
        <row r="4778">
          <cell r="A4778">
            <v>39996</v>
          </cell>
          <cell r="B4778" t="str">
            <v>VERGALHAO ZINCADO ROSCA TOTAL, 1/4" (6,3 MM)</v>
          </cell>
          <cell r="C4778" t="str">
            <v>M</v>
          </cell>
          <cell r="D4778">
            <v>3.42</v>
          </cell>
        </row>
        <row r="4779">
          <cell r="A4779">
            <v>10478</v>
          </cell>
          <cell r="B4779" t="str">
            <v>VERNIZ A BASE RESINA ALQUIDICA COM POLIURETANO PARA MADEIRA, COM FILTRO SOLAR, BRILHANTE, USO INTERNO E EXTERNO</v>
          </cell>
          <cell r="C4779" t="str">
            <v>L</v>
          </cell>
          <cell r="D4779">
            <v>41.1</v>
          </cell>
        </row>
        <row r="4780">
          <cell r="A4780">
            <v>10481</v>
          </cell>
          <cell r="B4780" t="str">
            <v>VERNIZ MARITIMO PREMIUM PARA MADEIRA, COM FILTRO SOLAR, BRILHANTE, USO INTERNO E EXTERNO</v>
          </cell>
          <cell r="C4780" t="str">
            <v>L</v>
          </cell>
          <cell r="D4780">
            <v>36.549999999999997</v>
          </cell>
        </row>
        <row r="4781">
          <cell r="A4781">
            <v>10475</v>
          </cell>
          <cell r="B4781" t="str">
            <v>VERNIZ TIPO COPAL PARA MADEIRA, BRILHANTE, USO INTERNO</v>
          </cell>
          <cell r="C4781" t="str">
            <v>L</v>
          </cell>
          <cell r="D4781">
            <v>35.369999999999997</v>
          </cell>
        </row>
        <row r="4782">
          <cell r="A4782">
            <v>4030</v>
          </cell>
          <cell r="B4782" t="str">
            <v>VEU DE POLIESTER PARA IMPERMEABILIZACAO</v>
          </cell>
          <cell r="C4782" t="str">
            <v>M2</v>
          </cell>
          <cell r="D4782">
            <v>7.38</v>
          </cell>
        </row>
        <row r="4783">
          <cell r="A4783">
            <v>4031</v>
          </cell>
          <cell r="B4783" t="str">
            <v>VEU DE VIDRO/VEU DE SUPERFICIE 30 A 35 G/M2</v>
          </cell>
          <cell r="C4783" t="str">
            <v>M2</v>
          </cell>
          <cell r="D4783">
            <v>34.71</v>
          </cell>
        </row>
        <row r="4784">
          <cell r="A4784">
            <v>11652</v>
          </cell>
          <cell r="B4784" t="str">
            <v>VIBRADOR DE IMERSAO, DIAMETRO DA PONTEIRA DE *35* MM, COM MOTOR 4 TEMPOS A GASOLINA DE 5,5 HP (5,5 CV)</v>
          </cell>
          <cell r="C4784" t="str">
            <v>UN</v>
          </cell>
          <cell r="D4784">
            <v>3992.5</v>
          </cell>
        </row>
        <row r="4785">
          <cell r="A4785">
            <v>13896</v>
          </cell>
          <cell r="B4785" t="str">
            <v>VIBRADOR DE IMERSAO, DIAMETRO DA PONTEIRA DE *45* MM, COM MOTOR ELETRICO TRIFASICO DE 2 HP (2 CV)</v>
          </cell>
          <cell r="C4785" t="str">
            <v>UN</v>
          </cell>
          <cell r="D4785">
            <v>3581.62</v>
          </cell>
        </row>
        <row r="4786">
          <cell r="A4786">
            <v>44470</v>
          </cell>
          <cell r="B4786" t="str">
            <v>VIBROACABADORA DE ASFALTO SOBRE ESTEIRAS, LARG. PAVIM. 2,13 M A 4,55 M, POT. 74 KW/ 100 HP, CAP. 400 T/ H</v>
          </cell>
          <cell r="C4786" t="str">
            <v>UN</v>
          </cell>
          <cell r="D4786">
            <v>1566121.02</v>
          </cell>
        </row>
        <row r="4787">
          <cell r="A4787">
            <v>13476</v>
          </cell>
          <cell r="B4787" t="str">
            <v>VIBROACABADORA DE ASFALTO SOBRE ESTEIRAS, LARG. PAVIM. 2,60 M A 5,75 M, POT. 110 HP, CAP. 450 T/ H</v>
          </cell>
          <cell r="C4787" t="str">
            <v>UN</v>
          </cell>
          <cell r="D4787">
            <v>1577469.83</v>
          </cell>
        </row>
        <row r="4788">
          <cell r="A4788">
            <v>44491</v>
          </cell>
          <cell r="B4788" t="str">
            <v>VIBROACABADORA DE ASFALTO SOBRE ESTEIRAS, LARG. PAVIM. MAX. 8,00 M, POT. 100 KW/ 134 HP, CAP. 600 T/ H</v>
          </cell>
          <cell r="C4788" t="str">
            <v>UN</v>
          </cell>
          <cell r="D4788">
            <v>3720104.99</v>
          </cell>
        </row>
        <row r="4789">
          <cell r="A4789">
            <v>10488</v>
          </cell>
          <cell r="B4789" t="str">
            <v>VIBROACABADORA DE ASFALTO SOBRE ESTEIRAS, LARG. PAVIMENT. 1,90 A 5,3 M, POT. 78 KW/105 HP, CAP. 450 T/H</v>
          </cell>
          <cell r="C4789" t="str">
            <v>UN</v>
          </cell>
          <cell r="D4789">
            <v>1911121.68</v>
          </cell>
        </row>
        <row r="4790">
          <cell r="A4790">
            <v>13606</v>
          </cell>
          <cell r="B4790" t="str">
            <v>VIBROACABADORA DE ASFALTO SOBRE RODAS, LARGURA DE PAVIMENTACAO DE 1,70 A 4,20 M, POTENCIA 78 KW/105 HP, CAPACIDADE 300 T/H</v>
          </cell>
          <cell r="C4790" t="str">
            <v>UN</v>
          </cell>
          <cell r="D4790">
            <v>1693226.47</v>
          </cell>
        </row>
        <row r="4791">
          <cell r="A4791">
            <v>10489</v>
          </cell>
          <cell r="B4791" t="str">
            <v>VIDRACEIRO (HORISTA)</v>
          </cell>
          <cell r="C4791" t="str">
            <v>H</v>
          </cell>
          <cell r="D4791">
            <v>21.44</v>
          </cell>
        </row>
        <row r="4792">
          <cell r="A4792">
            <v>41073</v>
          </cell>
          <cell r="B4792" t="str">
            <v>VIDRACEIRO (MENSALISTA)</v>
          </cell>
          <cell r="C4792" t="str">
            <v>MES</v>
          </cell>
          <cell r="D4792">
            <v>3757.15</v>
          </cell>
        </row>
        <row r="4793">
          <cell r="A4793">
            <v>34391</v>
          </cell>
          <cell r="B4793" t="str">
            <v>VIDRO COMUM LAMINADO LISO INCOLOR DUPLO, ESPESSURA TOTAL 8 MM (CADA CAMADA DE 4 MM) - COLOCADO</v>
          </cell>
          <cell r="C4793" t="str">
            <v>M2</v>
          </cell>
          <cell r="D4793">
            <v>861.75</v>
          </cell>
        </row>
        <row r="4794">
          <cell r="A4794">
            <v>10496</v>
          </cell>
          <cell r="B4794" t="str">
            <v>VIDRO COMUM LAMINADO, LISO, INCOLOR, DUPLO, ESPESSURA TOTAL 6 MM (CADA CAMADA E= 3 MM) - COLOCADO</v>
          </cell>
          <cell r="C4794" t="str">
            <v>M2</v>
          </cell>
          <cell r="D4794">
            <v>750</v>
          </cell>
        </row>
        <row r="4795">
          <cell r="A4795">
            <v>10497</v>
          </cell>
          <cell r="B4795" t="str">
            <v>VIDRO COMUM LAMINADO, LISO, INCOLOR, TRIPLO, ESPESSURA TOTAL 12 MM (CADA CAMADA E= 4 MM) - COLOCADO</v>
          </cell>
          <cell r="C4795" t="str">
            <v>M2</v>
          </cell>
          <cell r="D4795">
            <v>1949.99</v>
          </cell>
        </row>
        <row r="4796">
          <cell r="A4796">
            <v>10504</v>
          </cell>
          <cell r="B4796" t="str">
            <v>VIDRO COMUM LAMINADO, LISO, INCOLOR, TRIPLO, ESPESSURA TOTAL 15 MM (CADA CAMADA E = 5 MM) - COLOCADO</v>
          </cell>
          <cell r="C4796" t="str">
            <v>M2</v>
          </cell>
          <cell r="D4796">
            <v>2280</v>
          </cell>
        </row>
        <row r="4797">
          <cell r="A4797">
            <v>34390</v>
          </cell>
          <cell r="B4797" t="str">
            <v>VIDRO CRISTAL COLORIDO, 10 MM, PINTADO NA COR BRANCA</v>
          </cell>
          <cell r="C4797" t="str">
            <v>M2</v>
          </cell>
          <cell r="D4797">
            <v>671.99</v>
          </cell>
        </row>
        <row r="4798">
          <cell r="A4798">
            <v>34389</v>
          </cell>
          <cell r="B4798" t="str">
            <v>VIDRO CRISTAL COLORIDO, 4 MM, PINTADO NA COR BRANCA</v>
          </cell>
          <cell r="C4798" t="str">
            <v>M2</v>
          </cell>
          <cell r="D4798">
            <v>210</v>
          </cell>
        </row>
        <row r="4799">
          <cell r="A4799">
            <v>34388</v>
          </cell>
          <cell r="B4799" t="str">
            <v>VIDRO CRISTAL COLORIDO, 6 MM, PINTADO NA COR BRANCA</v>
          </cell>
          <cell r="C4799" t="str">
            <v>M2</v>
          </cell>
          <cell r="D4799">
            <v>298.47000000000003</v>
          </cell>
        </row>
        <row r="4800">
          <cell r="A4800">
            <v>34387</v>
          </cell>
          <cell r="B4800" t="str">
            <v>VIDRO CRISTAL COLORIDO, 8 MM, PINTADO NA COR BRANCA</v>
          </cell>
          <cell r="C4800" t="str">
            <v>M2</v>
          </cell>
          <cell r="D4800">
            <v>484.5</v>
          </cell>
        </row>
        <row r="4801">
          <cell r="A4801">
            <v>11188</v>
          </cell>
          <cell r="B4801" t="str">
            <v>VIDRO LISO FUME E = 4MM - SEM COLOCACAO</v>
          </cell>
          <cell r="C4801" t="str">
            <v>M2</v>
          </cell>
          <cell r="D4801">
            <v>239.99</v>
          </cell>
        </row>
        <row r="4802">
          <cell r="A4802">
            <v>11189</v>
          </cell>
          <cell r="B4802" t="str">
            <v>VIDRO LISO FUME E = 6MM - SEM COLOCACAO</v>
          </cell>
          <cell r="C4802" t="str">
            <v>M2</v>
          </cell>
          <cell r="D4802">
            <v>360</v>
          </cell>
        </row>
        <row r="4803">
          <cell r="A4803">
            <v>21107</v>
          </cell>
          <cell r="B4803" t="str">
            <v>VIDRO LISO FUME, E = 5 MM - SEM COLOCACAO</v>
          </cell>
          <cell r="C4803" t="str">
            <v>M2</v>
          </cell>
          <cell r="D4803">
            <v>259.07</v>
          </cell>
        </row>
        <row r="4804">
          <cell r="A4804">
            <v>34386</v>
          </cell>
          <cell r="B4804" t="str">
            <v>VIDRO LISO INCOLOR 10 MM - SEM COLOCACAO</v>
          </cell>
          <cell r="C4804" t="str">
            <v>M2</v>
          </cell>
          <cell r="D4804">
            <v>450</v>
          </cell>
        </row>
        <row r="4805">
          <cell r="A4805">
            <v>10490</v>
          </cell>
          <cell r="B4805" t="str">
            <v>VIDRO LISO INCOLOR 2 A 3 MM - SEM COLOCACAO</v>
          </cell>
          <cell r="C4805" t="str">
            <v>M2</v>
          </cell>
          <cell r="D4805">
            <v>157.5</v>
          </cell>
        </row>
        <row r="4806">
          <cell r="A4806">
            <v>10492</v>
          </cell>
          <cell r="B4806" t="str">
            <v>VIDRO LISO INCOLOR 4MM - SEM COLOCACAO</v>
          </cell>
          <cell r="C4806" t="str">
            <v>M2</v>
          </cell>
          <cell r="D4806">
            <v>180</v>
          </cell>
        </row>
        <row r="4807">
          <cell r="A4807">
            <v>10493</v>
          </cell>
          <cell r="B4807" t="str">
            <v>VIDRO LISO INCOLOR 5MM - SEM COLOCACAO</v>
          </cell>
          <cell r="C4807" t="str">
            <v>M2</v>
          </cell>
          <cell r="D4807">
            <v>210</v>
          </cell>
        </row>
        <row r="4808">
          <cell r="A4808">
            <v>10491</v>
          </cell>
          <cell r="B4808" t="str">
            <v>VIDRO LISO INCOLOR 6 MM - SEM COLOCACAO</v>
          </cell>
          <cell r="C4808" t="str">
            <v>M2</v>
          </cell>
          <cell r="D4808">
            <v>255</v>
          </cell>
        </row>
        <row r="4809">
          <cell r="A4809">
            <v>34385</v>
          </cell>
          <cell r="B4809" t="str">
            <v>VIDRO LISO INCOLOR 8MM - SEM COLOCACAO</v>
          </cell>
          <cell r="C4809" t="str">
            <v>M2</v>
          </cell>
          <cell r="D4809">
            <v>372</v>
          </cell>
        </row>
        <row r="4810">
          <cell r="A4810">
            <v>10499</v>
          </cell>
          <cell r="B4810" t="str">
            <v>VIDRO MARTELADO OU CANELADO, 4 MM - SEM COLOCACAO</v>
          </cell>
          <cell r="C4810" t="str">
            <v>M2</v>
          </cell>
          <cell r="D4810">
            <v>149.99</v>
          </cell>
        </row>
        <row r="4811">
          <cell r="A4811">
            <v>34384</v>
          </cell>
          <cell r="B4811" t="str">
            <v>VIDRO PLANO ARAMADO E = 6 MM - SEM COLOCACAO</v>
          </cell>
          <cell r="C4811" t="str">
            <v>M2</v>
          </cell>
          <cell r="D4811">
            <v>450</v>
          </cell>
        </row>
        <row r="4812">
          <cell r="A4812">
            <v>11185</v>
          </cell>
          <cell r="B4812" t="str">
            <v>VIDRO PLANO ARAMADO E = 7MM - SEM COLOCACAO</v>
          </cell>
          <cell r="C4812" t="str">
            <v>M2</v>
          </cell>
          <cell r="D4812">
            <v>464.99</v>
          </cell>
        </row>
        <row r="4813">
          <cell r="A4813">
            <v>10507</v>
          </cell>
          <cell r="B4813" t="str">
            <v>VIDRO TEMPERADO INCOLOR E = 10 MM, SEM COLOCACAO</v>
          </cell>
          <cell r="C4813" t="str">
            <v>M2</v>
          </cell>
          <cell r="D4813">
            <v>457.65</v>
          </cell>
        </row>
        <row r="4814">
          <cell r="A4814">
            <v>10505</v>
          </cell>
          <cell r="B4814" t="str">
            <v>VIDRO TEMPERADO INCOLOR E = 6 MM, SEM COLOCACAO</v>
          </cell>
          <cell r="C4814" t="str">
            <v>M2</v>
          </cell>
          <cell r="D4814">
            <v>270.05</v>
          </cell>
        </row>
        <row r="4815">
          <cell r="A4815">
            <v>10506</v>
          </cell>
          <cell r="B4815" t="str">
            <v>VIDRO TEMPERADO INCOLOR E = 8 MM, SEM COLOCACAO</v>
          </cell>
          <cell r="C4815" t="str">
            <v>M2</v>
          </cell>
          <cell r="D4815">
            <v>352.52</v>
          </cell>
        </row>
        <row r="4816">
          <cell r="A4816">
            <v>5031</v>
          </cell>
          <cell r="B4816" t="str">
            <v>VIDRO TEMPERADO INCOLOR PARA PORTA DE ABRIR, E = 10 MM (SEM FERRAGENS E SEM COLOCACAO)</v>
          </cell>
          <cell r="C4816" t="str">
            <v>M2</v>
          </cell>
          <cell r="D4816">
            <v>495</v>
          </cell>
        </row>
        <row r="4817">
          <cell r="A4817">
            <v>10502</v>
          </cell>
          <cell r="B4817" t="str">
            <v>VIDRO TEMPERADO VERDE E = 10 MM, SEM COLOCACAO</v>
          </cell>
          <cell r="C4817" t="str">
            <v>M2</v>
          </cell>
          <cell r="D4817">
            <v>576.79</v>
          </cell>
        </row>
        <row r="4818">
          <cell r="A4818">
            <v>10501</v>
          </cell>
          <cell r="B4818" t="str">
            <v>VIDRO TEMPERADO VERDE E = 6 MM, SEM COLOCACAO</v>
          </cell>
          <cell r="C4818" t="str">
            <v>M2</v>
          </cell>
          <cell r="D4818">
            <v>325.87</v>
          </cell>
        </row>
        <row r="4819">
          <cell r="A4819">
            <v>10503</v>
          </cell>
          <cell r="B4819" t="str">
            <v>VIDRO TEMPERADO VERDE E = 8 MM, SEM COLOCACAO</v>
          </cell>
          <cell r="C4819" t="str">
            <v>M2</v>
          </cell>
          <cell r="D4819">
            <v>440.25</v>
          </cell>
        </row>
        <row r="4820">
          <cell r="A4820">
            <v>4500</v>
          </cell>
          <cell r="B4820" t="str">
            <v>VIGA *7,5 X 10* CM EM PINUS, MISTA OU EQUIVALENTE DA REGIAO - BRUTA</v>
          </cell>
          <cell r="C4820" t="str">
            <v>M</v>
          </cell>
          <cell r="D4820">
            <v>15.69</v>
          </cell>
        </row>
        <row r="4821">
          <cell r="A4821">
            <v>4448</v>
          </cell>
          <cell r="B4821" t="str">
            <v>VIGA *7,5 X 15 CM EM PINUS, MISTA OU EQUIVALENTE DA REGIAO - BRUTA</v>
          </cell>
          <cell r="C4821" t="str">
            <v>M</v>
          </cell>
          <cell r="D4821">
            <v>21.56</v>
          </cell>
        </row>
        <row r="4822">
          <cell r="A4822">
            <v>20213</v>
          </cell>
          <cell r="B4822" t="str">
            <v>VIGA APARELHADA *6 X 12* CM, EM MACARANDUBA/MASSARANDUBA, ANGELIM OU EQUIVALENTE DA REGIAO</v>
          </cell>
          <cell r="C4822" t="str">
            <v>M</v>
          </cell>
          <cell r="D4822">
            <v>32.19</v>
          </cell>
        </row>
        <row r="4823">
          <cell r="A4823">
            <v>20211</v>
          </cell>
          <cell r="B4823" t="str">
            <v>VIGA APARELHADA *6 X 16* CM, EM MACARANDUBA/MASSARANDUBA, ANGELIM OU EQUIVALENTE DA REGIAO</v>
          </cell>
          <cell r="C4823" t="str">
            <v>M</v>
          </cell>
          <cell r="D4823">
            <v>42.63</v>
          </cell>
        </row>
        <row r="4824">
          <cell r="A4824">
            <v>40270</v>
          </cell>
          <cell r="B4824" t="str">
            <v>VIGA DE ESCORAMENTO H20, DE MADEIRA, PESO DE 5,00 A 5,20 KG/M, COM EXTREMIDADES PLASTICAS</v>
          </cell>
          <cell r="C4824" t="str">
            <v>M</v>
          </cell>
          <cell r="D4824">
            <v>133.03</v>
          </cell>
        </row>
        <row r="4825">
          <cell r="A4825">
            <v>4425</v>
          </cell>
          <cell r="B4825" t="str">
            <v>VIGA NAO APARELHADA *6 X 12* CM, EM MACARANDUBA/MASSARANDUBA, ANGELIM OU EQUIVALENTE DA REGIAO - BRUTA</v>
          </cell>
          <cell r="C4825" t="str">
            <v>M</v>
          </cell>
          <cell r="D4825">
            <v>35.24</v>
          </cell>
        </row>
        <row r="4826">
          <cell r="A4826">
            <v>4472</v>
          </cell>
          <cell r="B4826" t="str">
            <v>VIGA NAO APARELHADA *6 X 16* CM, EM MACARANDUBA/MASSARANDUBA, ANGELIM OU EQUIVALENTE DA REGIAO - BRUTA</v>
          </cell>
          <cell r="C4826" t="str">
            <v>M</v>
          </cell>
          <cell r="D4826">
            <v>44.02</v>
          </cell>
        </row>
        <row r="4827">
          <cell r="A4827">
            <v>35272</v>
          </cell>
          <cell r="B4827" t="str">
            <v>VIGA NAO APARELHADA *6 X 20* CM, EM MACARANDUBA/MASSARANDUBA, ANGELIM OU EQUIVALENTE DA REGIAO - BRUTA</v>
          </cell>
          <cell r="C4827" t="str">
            <v>M</v>
          </cell>
          <cell r="D4827">
            <v>63.63</v>
          </cell>
        </row>
        <row r="4828">
          <cell r="A4828">
            <v>4481</v>
          </cell>
          <cell r="B4828" t="str">
            <v>VIGA NAO APARELHADA *8 X 16* CM EM MACARANDUBA/MASSARANDUBA, ANGELIM OU EQUIVALENTE DA REGIAO - BRUTA</v>
          </cell>
          <cell r="C4828" t="str">
            <v>M</v>
          </cell>
          <cell r="D4828">
            <v>68.11</v>
          </cell>
        </row>
        <row r="4829">
          <cell r="A4829">
            <v>34345</v>
          </cell>
          <cell r="B4829" t="str">
            <v>VIGIA DIURNO (HORISTA)</v>
          </cell>
          <cell r="C4829" t="str">
            <v>H</v>
          </cell>
          <cell r="D4829">
            <v>24.11</v>
          </cell>
        </row>
        <row r="4830">
          <cell r="A4830">
            <v>41096</v>
          </cell>
          <cell r="B4830" t="str">
            <v>VIGIA DIURNO (MENSALISTA)</v>
          </cell>
          <cell r="C4830" t="str">
            <v>MES</v>
          </cell>
          <cell r="D4830">
            <v>4224.25</v>
          </cell>
        </row>
      </sheetData>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504B5-479F-44C5-A660-29A72B4EFCA7}">
  <sheetPr>
    <tabColor rgb="FF00B0F0"/>
    <pageSetUpPr fitToPage="1"/>
  </sheetPr>
  <dimension ref="A1:D60"/>
  <sheetViews>
    <sheetView showGridLines="0" tabSelected="1" view="pageBreakPreview" zoomScaleNormal="100" zoomScaleSheetLayoutView="100" workbookViewId="0">
      <selection activeCell="A60" sqref="A60"/>
    </sheetView>
  </sheetViews>
  <sheetFormatPr defaultColWidth="9.140625" defaultRowHeight="14.25" x14ac:dyDescent="0.25"/>
  <cols>
    <col min="1" max="1" width="9.140625" style="9" customWidth="1"/>
    <col min="2" max="2" width="60.85546875" style="21" customWidth="1"/>
    <col min="3" max="3" width="18.140625" style="21" customWidth="1"/>
    <col min="4" max="4" width="14" style="22" customWidth="1"/>
    <col min="5" max="6" width="9.140625" style="9"/>
    <col min="7" max="7" width="10.5703125" style="9" bestFit="1" customWidth="1"/>
    <col min="8" max="16384" width="9.140625" style="9"/>
  </cols>
  <sheetData>
    <row r="1" spans="1:4" s="1" customFormat="1" ht="20.100000000000001" customHeight="1" x14ac:dyDescent="0.25">
      <c r="B1" s="197" t="s">
        <v>0</v>
      </c>
      <c r="C1" s="197"/>
      <c r="D1" s="197"/>
    </row>
    <row r="2" spans="1:4" s="1" customFormat="1" ht="30.75" customHeight="1" x14ac:dyDescent="0.25">
      <c r="B2" s="198" t="str">
        <f>'PLANILHA ORCAMENTÁRIA'!C2</f>
        <v>Elaboração de Estudos e Projetos do Terminal Vila São Pedro a ser implantado no Corredor Leste Oeste, e também o Centro de Controle Operacional - CCO.</v>
      </c>
      <c r="C2" s="198"/>
      <c r="D2" s="198"/>
    </row>
    <row r="3" spans="1:4" s="1" customFormat="1" ht="20.100000000000001" customHeight="1" x14ac:dyDescent="0.25">
      <c r="A3" s="2"/>
      <c r="B3" s="199" t="s">
        <v>1</v>
      </c>
      <c r="C3" s="199"/>
      <c r="D3" s="199"/>
    </row>
    <row r="4" spans="1:4" s="1" customFormat="1" ht="36" customHeight="1" x14ac:dyDescent="0.25">
      <c r="A4" s="3" t="s">
        <v>2</v>
      </c>
      <c r="B4" s="4" t="s">
        <v>3</v>
      </c>
      <c r="C4" s="5" t="s">
        <v>4</v>
      </c>
      <c r="D4" s="5" t="s">
        <v>5</v>
      </c>
    </row>
    <row r="5" spans="1:4" ht="5.0999999999999996" customHeight="1" x14ac:dyDescent="0.25">
      <c r="A5" s="6"/>
      <c r="B5" s="7"/>
      <c r="C5" s="7"/>
      <c r="D5" s="8"/>
    </row>
    <row r="6" spans="1:4" ht="20.100000000000001" customHeight="1" x14ac:dyDescent="0.25">
      <c r="A6" s="10"/>
      <c r="B6" s="11" t="s">
        <v>6</v>
      </c>
      <c r="C6" s="12">
        <f>SUM(C7:C10)</f>
        <v>0</v>
      </c>
      <c r="D6" s="13" t="e">
        <f t="shared" ref="D6:D19" si="0">C6/$C$21</f>
        <v>#DIV/0!</v>
      </c>
    </row>
    <row r="7" spans="1:4" ht="20.100000000000001" customHeight="1" x14ac:dyDescent="0.25">
      <c r="A7" s="14">
        <f>'PLANILHA ORCAMENTÁRIA'!A10</f>
        <v>1</v>
      </c>
      <c r="B7" s="15" t="str">
        <f>VLOOKUP($A7,'PLANILHA ORCAMENTÁRIA'!$A$9:$S$94,4,FALSE)</f>
        <v>SERVIÇOS TOPOGRÁFICOS E CADASTRO DE INTERFERÊNCIAS</v>
      </c>
      <c r="C7" s="15">
        <f>VLOOKUP($A7,'PLANILHA ORCAMENTÁRIA'!$A$9:$S$94,13,FALSE)</f>
        <v>0</v>
      </c>
      <c r="D7" s="16" t="e">
        <f t="shared" si="0"/>
        <v>#DIV/0!</v>
      </c>
    </row>
    <row r="8" spans="1:4" ht="20.100000000000001" customHeight="1" x14ac:dyDescent="0.25">
      <c r="A8" s="14">
        <f>'PLANILHA ORCAMENTÁRIA'!A23</f>
        <v>2</v>
      </c>
      <c r="B8" s="17" t="str">
        <f>VLOOKUP($A8,'PLANILHA ORCAMENTÁRIA'!$A$9:$S$94,4,FALSE)</f>
        <v>INVESTIGAÇÕES GEOLÓGICO-GEOTÉCNICAS</v>
      </c>
      <c r="C8" s="15">
        <f>VLOOKUP($A8,'PLANILHA ORCAMENTÁRIA'!$A$9:$S$94,13,FALSE)</f>
        <v>0</v>
      </c>
      <c r="D8" s="16" t="e">
        <f t="shared" si="0"/>
        <v>#DIV/0!</v>
      </c>
    </row>
    <row r="9" spans="1:4" ht="20.100000000000001" customHeight="1" x14ac:dyDescent="0.25">
      <c r="A9" s="14">
        <f>'PLANILHA ORCAMENTÁRIA'!A35</f>
        <v>3</v>
      </c>
      <c r="B9" s="17" t="str">
        <f>VLOOKUP($A9,'PLANILHA ORCAMENTÁRIA'!$A$9:$S$94,4,FALSE)</f>
        <v>SERVIÇOS COMPLEMENTARES</v>
      </c>
      <c r="C9" s="15">
        <f>VLOOKUP($A9,'PLANILHA ORCAMENTÁRIA'!$A$9:$S$94,13,FALSE)</f>
        <v>0</v>
      </c>
      <c r="D9" s="16" t="e">
        <f t="shared" si="0"/>
        <v>#DIV/0!</v>
      </c>
    </row>
    <row r="10" spans="1:4" ht="20.100000000000001" customHeight="1" x14ac:dyDescent="0.25">
      <c r="A10" s="14">
        <f>'PLANILHA ORCAMENTÁRIA'!A41</f>
        <v>4</v>
      </c>
      <c r="B10" s="17" t="str">
        <f>VLOOKUP($A10,'PLANILHA ORCAMENTÁRIA'!$A$9:$S$94,4,FALSE)</f>
        <v>PROJETOS</v>
      </c>
      <c r="C10" s="15">
        <f>VLOOKUP($A10,'PLANILHA ORCAMENTÁRIA'!$A$9:$S$94,13,FALSE)</f>
        <v>0</v>
      </c>
      <c r="D10" s="16" t="e">
        <f t="shared" si="0"/>
        <v>#DIV/0!</v>
      </c>
    </row>
    <row r="11" spans="1:4" ht="20.100000000000001" customHeight="1" x14ac:dyDescent="0.25">
      <c r="A11" s="10"/>
      <c r="B11" s="11" t="s">
        <v>7</v>
      </c>
      <c r="C11" s="12">
        <f>SUM(C12:C15)</f>
        <v>0</v>
      </c>
      <c r="D11" s="13" t="e">
        <f t="shared" si="0"/>
        <v>#DIV/0!</v>
      </c>
    </row>
    <row r="12" spans="1:4" ht="20.100000000000001" customHeight="1" x14ac:dyDescent="0.25">
      <c r="A12" s="14">
        <f>'PLANILHA ORCAMENTÁRIA'!A45</f>
        <v>5</v>
      </c>
      <c r="B12" s="17" t="str">
        <f>VLOOKUP($A12,'PLANILHA ORCAMENTÁRIA'!$A$9:$S$94,4,FALSE)</f>
        <v>SERVIÇOS TOPOGRÁFICOS E CADASTRO DE INTERFERÊNCIAS</v>
      </c>
      <c r="C12" s="15">
        <f>VLOOKUP($A12,'PLANILHA ORCAMENTÁRIA'!$A$9:$S$94,13,FALSE)</f>
        <v>0</v>
      </c>
      <c r="D12" s="16" t="e">
        <f t="shared" si="0"/>
        <v>#DIV/0!</v>
      </c>
    </row>
    <row r="13" spans="1:4" ht="20.100000000000001" customHeight="1" x14ac:dyDescent="0.25">
      <c r="A13" s="14">
        <f>'PLANILHA ORCAMENTÁRIA'!A50</f>
        <v>6</v>
      </c>
      <c r="B13" s="17" t="str">
        <f>VLOOKUP($A13,'PLANILHA ORCAMENTÁRIA'!$A$9:$S$94,4,FALSE)</f>
        <v>INVESTIGAÇÕES GEOLÓGICO-GEOTÉCNICAS</v>
      </c>
      <c r="C13" s="15">
        <f>VLOOKUP($A13,'PLANILHA ORCAMENTÁRIA'!$A$9:$S$94,13,FALSE)</f>
        <v>0</v>
      </c>
      <c r="D13" s="16" t="e">
        <f t="shared" si="0"/>
        <v>#DIV/0!</v>
      </c>
    </row>
    <row r="14" spans="1:4" ht="20.100000000000001" customHeight="1" x14ac:dyDescent="0.25">
      <c r="A14" s="14">
        <f>'PLANILHA ORCAMENTÁRIA'!A59</f>
        <v>7</v>
      </c>
      <c r="B14" s="17" t="str">
        <f>VLOOKUP($A14,'PLANILHA ORCAMENTÁRIA'!$A$9:$S$94,4,FALSE)</f>
        <v>SERVIÇOS COMPLEMENTARES</v>
      </c>
      <c r="C14" s="15">
        <f>VLOOKUP($A14,'PLANILHA ORCAMENTÁRIA'!$A$9:$S$94,13,FALSE)</f>
        <v>0</v>
      </c>
      <c r="D14" s="16" t="e">
        <f t="shared" si="0"/>
        <v>#DIV/0!</v>
      </c>
    </row>
    <row r="15" spans="1:4" ht="20.100000000000001" customHeight="1" x14ac:dyDescent="0.25">
      <c r="A15" s="14">
        <f>'PLANILHA ORCAMENTÁRIA'!A64</f>
        <v>8</v>
      </c>
      <c r="B15" s="17" t="str">
        <f>VLOOKUP($A15,'PLANILHA ORCAMENTÁRIA'!$A$9:$S$94,4,FALSE)</f>
        <v>PROJETOS</v>
      </c>
      <c r="C15" s="15">
        <f>VLOOKUP($A15,'PLANILHA ORCAMENTÁRIA'!$A$9:$S$94,13,FALSE)</f>
        <v>0</v>
      </c>
      <c r="D15" s="16" t="e">
        <f t="shared" si="0"/>
        <v>#DIV/0!</v>
      </c>
    </row>
    <row r="16" spans="1:4" ht="29.25" customHeight="1" x14ac:dyDescent="0.25">
      <c r="A16" s="10"/>
      <c r="B16" s="11" t="s">
        <v>8</v>
      </c>
      <c r="C16" s="12">
        <f>SUM(C17:C19)</f>
        <v>0</v>
      </c>
      <c r="D16" s="13" t="e">
        <f t="shared" si="0"/>
        <v>#DIV/0!</v>
      </c>
    </row>
    <row r="17" spans="1:4" ht="20.100000000000001" customHeight="1" x14ac:dyDescent="0.25">
      <c r="A17" s="14">
        <v>9</v>
      </c>
      <c r="B17" s="17" t="str">
        <f>VLOOKUP($A17,'PLANILHA ORCAMENTÁRIA'!$A$9:$S$94,4,FALSE)</f>
        <v>MAPEAMENTO - SITUAÇÃO EXISTENTE</v>
      </c>
      <c r="C17" s="15">
        <f>VLOOKUP($A17,'PLANILHA ORCAMENTÁRIA'!$A$9:$S$94,13,FALSE)</f>
        <v>0</v>
      </c>
      <c r="D17" s="16" t="e">
        <f t="shared" si="0"/>
        <v>#DIV/0!</v>
      </c>
    </row>
    <row r="18" spans="1:4" ht="20.100000000000001" customHeight="1" x14ac:dyDescent="0.25">
      <c r="A18" s="14">
        <v>10</v>
      </c>
      <c r="B18" s="17" t="str">
        <f>VLOOKUP($A18,'PLANILHA ORCAMENTÁRIA'!$A$9:$S$94,4,FALSE)</f>
        <v>DEFINIÇÃO DE PLANO DE ATUALIZAÇÃO</v>
      </c>
      <c r="C18" s="15">
        <f>VLOOKUP($A18,'PLANILHA ORCAMENTÁRIA'!$A$9:$S$94,13,FALSE)</f>
        <v>0</v>
      </c>
      <c r="D18" s="16" t="e">
        <f t="shared" si="0"/>
        <v>#DIV/0!</v>
      </c>
    </row>
    <row r="19" spans="1:4" ht="20.100000000000001" customHeight="1" x14ac:dyDescent="0.25">
      <c r="A19" s="14">
        <v>11</v>
      </c>
      <c r="B19" s="17" t="str">
        <f>VLOOKUP($A19,'PLANILHA ORCAMENTÁRIA'!$A$9:$S$94,4,FALSE)</f>
        <v xml:space="preserve">ELABORAÇÃO DE PROJETOS </v>
      </c>
      <c r="C19" s="15">
        <f>VLOOKUP($A19,'PLANILHA ORCAMENTÁRIA'!$A$9:$S$94,13,FALSE)</f>
        <v>0</v>
      </c>
      <c r="D19" s="16" t="e">
        <f t="shared" si="0"/>
        <v>#DIV/0!</v>
      </c>
    </row>
    <row r="21" spans="1:4" s="1" customFormat="1" ht="20.100000000000001" customHeight="1" x14ac:dyDescent="0.25">
      <c r="B21" s="18" t="s">
        <v>9</v>
      </c>
      <c r="C21" s="19">
        <f>+C6+C11+C16</f>
        <v>0</v>
      </c>
      <c r="D21" s="20" t="e">
        <f>C21/$C$21</f>
        <v>#DIV/0!</v>
      </c>
    </row>
    <row r="22" spans="1:4" ht="24" customHeight="1" x14ac:dyDescent="0.25"/>
    <row r="35" spans="2:4" ht="15" x14ac:dyDescent="0.25">
      <c r="B35" s="23"/>
      <c r="C35" s="23"/>
      <c r="D35" s="24"/>
    </row>
    <row r="36" spans="2:4" ht="15" x14ac:dyDescent="0.25">
      <c r="B36" s="23"/>
      <c r="C36" s="23"/>
      <c r="D36" s="24"/>
    </row>
    <row r="37" spans="2:4" ht="15" x14ac:dyDescent="0.25">
      <c r="B37" s="23"/>
      <c r="C37" s="23"/>
      <c r="D37" s="24"/>
    </row>
    <row r="60" spans="2:4" ht="15" x14ac:dyDescent="0.25">
      <c r="B60" s="23"/>
      <c r="C60" s="23"/>
      <c r="D60" s="24"/>
    </row>
  </sheetData>
  <autoFilter ref="A5:D9" xr:uid="{317C074C-DF3A-4220-B878-B124F032A8A0}"/>
  <mergeCells count="3">
    <mergeCell ref="B1:D1"/>
    <mergeCell ref="B2:D2"/>
    <mergeCell ref="B3:D3"/>
  </mergeCells>
  <printOptions horizontalCentered="1"/>
  <pageMargins left="0.39370078740157483" right="0.39370078740157483" top="0.39370078740157483" bottom="0.59055118110236227" header="0.31496062992125984" footer="0.31496062992125984"/>
  <pageSetup paperSize="9" scale="93" fitToHeight="0" orientation="portrait" horizontalDpi="4294967294" verticalDpi="1200" r:id="rId1"/>
  <headerFooter>
    <oddFooter>Página &amp;P de &amp;N</oddFooter>
  </headerFooter>
  <rowBreaks count="1" manualBreakCount="1">
    <brk id="62"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C7017-9184-47E0-9981-140DA868BD4C}">
  <sheetPr>
    <tabColor rgb="FF00B0F0"/>
  </sheetPr>
  <dimension ref="A1:S86"/>
  <sheetViews>
    <sheetView showGridLines="0" view="pageBreakPreview" zoomScale="85" zoomScaleNormal="100" zoomScaleSheetLayoutView="85" workbookViewId="0">
      <pane ySplit="7" topLeftCell="A8" activePane="bottomLeft" state="frozen"/>
      <selection activeCell="A25" sqref="A25:C25"/>
      <selection pane="bottomLeft" activeCell="P15" sqref="P15"/>
    </sheetView>
  </sheetViews>
  <sheetFormatPr defaultColWidth="9.140625" defaultRowHeight="14.25" x14ac:dyDescent="0.2"/>
  <cols>
    <col min="1" max="1" width="9" style="29" bestFit="1" customWidth="1"/>
    <col min="2" max="2" width="13.85546875" style="29" bestFit="1" customWidth="1"/>
    <col min="3" max="3" width="11.28515625" style="29" bestFit="1" customWidth="1"/>
    <col min="4" max="4" width="95.28515625" style="83" customWidth="1"/>
    <col min="5" max="5" width="9.140625" style="29" customWidth="1"/>
    <col min="6" max="6" width="17.28515625" style="83" customWidth="1"/>
    <col min="7" max="7" width="8.7109375" style="83" customWidth="1"/>
    <col min="8" max="8" width="9.85546875" style="83" customWidth="1"/>
    <col min="9" max="9" width="8.7109375" style="83" customWidth="1"/>
    <col min="10" max="10" width="17.85546875" style="83" customWidth="1"/>
    <col min="11" max="11" width="1.7109375" style="29" customWidth="1"/>
    <col min="12" max="12" width="16.7109375" style="84" bestFit="1" customWidth="1"/>
    <col min="13" max="13" width="20.85546875" style="85" bestFit="1" customWidth="1"/>
    <col min="14" max="14" width="1.7109375" style="29" customWidth="1"/>
    <col min="15" max="15" width="16.7109375" style="29" bestFit="1" customWidth="1"/>
    <col min="16" max="16" width="17.42578125" style="29" bestFit="1" customWidth="1"/>
    <col min="17" max="17" width="1.7109375" style="29" customWidth="1"/>
    <col min="18" max="18" width="16.7109375" style="29" bestFit="1" customWidth="1"/>
    <col min="19" max="19" width="19.5703125" style="29" bestFit="1" customWidth="1"/>
    <col min="20" max="16384" width="9.140625" style="29"/>
  </cols>
  <sheetData>
    <row r="1" spans="1:19" ht="18" x14ac:dyDescent="0.2">
      <c r="A1" s="25"/>
      <c r="B1" s="25"/>
      <c r="C1" s="204" t="s">
        <v>0</v>
      </c>
      <c r="D1" s="204"/>
      <c r="E1" s="204"/>
      <c r="F1" s="204"/>
      <c r="G1" s="204"/>
      <c r="H1" s="204"/>
      <c r="I1" s="204"/>
      <c r="J1" s="204"/>
      <c r="K1" s="26"/>
      <c r="L1" s="27"/>
      <c r="M1" s="28"/>
    </row>
    <row r="2" spans="1:19" ht="18" customHeight="1" x14ac:dyDescent="0.2">
      <c r="A2" s="30"/>
      <c r="B2" s="30"/>
      <c r="C2" s="205" t="s">
        <v>10</v>
      </c>
      <c r="D2" s="205"/>
      <c r="E2" s="205"/>
      <c r="F2" s="205"/>
      <c r="G2" s="205"/>
      <c r="H2" s="205"/>
      <c r="I2" s="205"/>
      <c r="J2" s="205"/>
      <c r="K2" s="26"/>
      <c r="L2" s="31" t="s">
        <v>11</v>
      </c>
      <c r="M2" s="32"/>
      <c r="N2" s="21" t="s">
        <v>12</v>
      </c>
      <c r="O2" s="21"/>
      <c r="P2" s="21"/>
      <c r="Q2" s="21"/>
      <c r="R2" s="21"/>
      <c r="S2" s="21"/>
    </row>
    <row r="3" spans="1:19" ht="20.100000000000001" customHeight="1" x14ac:dyDescent="0.2">
      <c r="B3" s="33"/>
      <c r="C3" s="205"/>
      <c r="D3" s="205"/>
      <c r="E3" s="205"/>
      <c r="F3" s="205"/>
      <c r="G3" s="205"/>
      <c r="H3" s="205"/>
      <c r="I3" s="205"/>
      <c r="J3" s="205"/>
      <c r="K3" s="34"/>
      <c r="L3" s="31" t="s">
        <v>13</v>
      </c>
      <c r="M3" s="32"/>
      <c r="N3" s="21" t="s">
        <v>14</v>
      </c>
      <c r="O3" s="21"/>
      <c r="P3" s="21"/>
      <c r="Q3" s="21"/>
      <c r="R3" s="21"/>
      <c r="S3" s="21"/>
    </row>
    <row r="4" spans="1:19" ht="19.5" customHeight="1" x14ac:dyDescent="0.2">
      <c r="A4" s="35"/>
      <c r="B4" s="35"/>
      <c r="C4" s="205" t="s">
        <v>15</v>
      </c>
      <c r="D4" s="205"/>
      <c r="E4" s="205"/>
      <c r="F4" s="205"/>
      <c r="G4" s="205"/>
      <c r="H4" s="205"/>
      <c r="I4" s="205"/>
      <c r="J4" s="205"/>
      <c r="K4" s="34"/>
      <c r="L4" s="31" t="s">
        <v>16</v>
      </c>
      <c r="M4" s="32"/>
      <c r="N4" s="206" t="s">
        <v>17</v>
      </c>
      <c r="O4" s="206"/>
      <c r="P4" s="206"/>
      <c r="Q4" s="206"/>
      <c r="R4" s="206"/>
      <c r="S4" s="206"/>
    </row>
    <row r="5" spans="1:19" ht="10.5" customHeight="1" x14ac:dyDescent="0.2">
      <c r="A5" s="35"/>
      <c r="B5" s="35"/>
      <c r="C5" s="35"/>
      <c r="D5" s="35"/>
      <c r="E5" s="35"/>
      <c r="F5" s="35"/>
      <c r="G5" s="35"/>
      <c r="H5" s="35"/>
      <c r="I5" s="35"/>
      <c r="J5" s="35"/>
      <c r="K5" s="34"/>
      <c r="L5" s="29"/>
      <c r="M5" s="29"/>
      <c r="N5" s="206"/>
      <c r="O5" s="206"/>
      <c r="P5" s="206"/>
      <c r="Q5" s="206"/>
      <c r="R5" s="206"/>
      <c r="S5" s="206"/>
    </row>
    <row r="6" spans="1:19" ht="20.100000000000001" customHeight="1" x14ac:dyDescent="0.25">
      <c r="A6" s="35"/>
      <c r="B6" s="35"/>
      <c r="C6" s="35"/>
      <c r="D6" s="35"/>
      <c r="E6" s="35"/>
      <c r="F6" s="35"/>
      <c r="G6" s="35"/>
      <c r="H6" s="35"/>
      <c r="I6" s="35"/>
      <c r="J6" s="35"/>
      <c r="K6" s="34"/>
      <c r="L6" s="207"/>
      <c r="M6" s="207"/>
      <c r="N6" s="37"/>
      <c r="P6" s="38"/>
      <c r="Q6" s="39"/>
      <c r="S6" s="40"/>
    </row>
    <row r="7" spans="1:19" ht="31.5" x14ac:dyDescent="0.25">
      <c r="A7" s="41" t="s">
        <v>2</v>
      </c>
      <c r="B7" s="41" t="s">
        <v>18</v>
      </c>
      <c r="C7" s="41" t="s">
        <v>19</v>
      </c>
      <c r="D7" s="41" t="s">
        <v>3</v>
      </c>
      <c r="E7" s="41" t="s">
        <v>20</v>
      </c>
      <c r="F7" s="42" t="s">
        <v>21</v>
      </c>
      <c r="G7" s="43" t="s">
        <v>11</v>
      </c>
      <c r="H7" s="43" t="s">
        <v>13</v>
      </c>
      <c r="I7" s="43" t="s">
        <v>16</v>
      </c>
      <c r="J7" s="43" t="s">
        <v>22</v>
      </c>
      <c r="L7" s="43" t="s">
        <v>23</v>
      </c>
      <c r="M7" s="43" t="s">
        <v>24</v>
      </c>
      <c r="P7" s="38"/>
      <c r="Q7" s="39"/>
      <c r="S7" s="40"/>
    </row>
    <row r="8" spans="1:19" ht="9.9499999999999993" customHeight="1" x14ac:dyDescent="0.25">
      <c r="A8" s="44"/>
      <c r="B8" s="44"/>
      <c r="C8" s="44"/>
      <c r="D8" s="44"/>
      <c r="E8" s="44"/>
      <c r="F8" s="45"/>
      <c r="G8" s="45"/>
      <c r="H8" s="45"/>
      <c r="I8" s="45"/>
      <c r="J8" s="45"/>
      <c r="L8" s="36"/>
      <c r="M8" s="46"/>
      <c r="P8" s="38"/>
      <c r="Q8" s="39"/>
      <c r="S8" s="40"/>
    </row>
    <row r="9" spans="1:19" ht="15.75" customHeight="1" x14ac:dyDescent="0.25">
      <c r="A9" s="47"/>
      <c r="B9" s="48"/>
      <c r="C9" s="49"/>
      <c r="D9" s="50" t="s">
        <v>6</v>
      </c>
      <c r="E9" s="51"/>
      <c r="F9" s="52"/>
      <c r="G9" s="52"/>
      <c r="H9" s="52"/>
      <c r="I9" s="52"/>
      <c r="J9" s="52"/>
      <c r="L9" s="53"/>
      <c r="M9" s="54">
        <f>+M10+M23+M35+M41</f>
        <v>0</v>
      </c>
      <c r="O9" s="194"/>
      <c r="P9" s="195"/>
      <c r="Q9" s="39"/>
      <c r="S9" s="40"/>
    </row>
    <row r="10" spans="1:19" ht="16.5" customHeight="1" x14ac:dyDescent="0.25">
      <c r="A10" s="56">
        <v>1</v>
      </c>
      <c r="B10" s="57"/>
      <c r="C10" s="58"/>
      <c r="D10" s="59" t="s">
        <v>25</v>
      </c>
      <c r="E10" s="58"/>
      <c r="F10" s="60"/>
      <c r="G10" s="60"/>
      <c r="H10" s="60"/>
      <c r="I10" s="60"/>
      <c r="J10" s="60"/>
      <c r="L10" s="61"/>
      <c r="M10" s="62">
        <f>SUM(M11:M22)</f>
        <v>0</v>
      </c>
      <c r="P10" s="195"/>
      <c r="Q10" s="39"/>
      <c r="S10" s="40"/>
    </row>
    <row r="11" spans="1:19" ht="15" x14ac:dyDescent="0.25">
      <c r="A11" s="63" t="s">
        <v>26</v>
      </c>
      <c r="B11" s="64" t="s">
        <v>27</v>
      </c>
      <c r="C11" s="63">
        <v>1010000</v>
      </c>
      <c r="D11" s="65" t="str">
        <f>IF($B11="SIURB-EDIF",VLOOKUP($C11,'[95]Custos Unit EDIF SD Julho 2025'!$A$4:$D$2823,2,FALSE),
IF($B11="SIURB-INFRA",VLOOKUP($C11,'[95]Custos Unit INFRA SD Julho 2025'!$A$4:$D$910,2,FALSE),
IF($B11="SINAPI-M",VLOOKUP($C11,'[95]SINAPI-I-12-25-S.ENC'!$A$11:$D$4830,2,FALSE),
IF($B11="SICRO-PM",VLOOKUP($C11,'[95]SICRO-PM-10-2025-S.ENC.SOCIAIS'!$A$4:$AC$103,2,FALSE),
IF($B11="COMPOSIÇÃO",VLOOKUP($C11,'COMPOSIÇÕES DE SERVIÇOS'!$A$1:$J$308,4,FALSE))))))</f>
        <v>LEVANTAMENTO PLANIALTIMÉTRICO CADASTRAL</v>
      </c>
      <c r="E11" s="66" t="str">
        <f>IF($B11="SIURB-EDIF",VLOOKUP($C11,'[95]Custos Unit EDIF SD Julho 2025'!$A$4:$D$2823,3,FALSE),
IF($B11="SIURB-INFRA",VLOOKUP($C11,'[95]Custos Unit INFRA SD Julho 2025'!$A$4:$D$910,3,FALSE),
IF($B11="SINAPI-M",VLOOKUP($C11,'[95]SINAPI-I-12-25-S.ENC'!$A$11:$D$4830,3,FALSE),
IF($B11="SICRO-PM",VLOOKUP($C11,'[95]SICRO-PM-10-2025-S.ENC.SOCIAIS'!$A$4:$AC$103,28,FALSE),
IF($B11="COMPOSIÇÃO",VLOOKUP($C11,'COMPOSIÇÕES DE SERVIÇOS'!$A$1:$J$308,8,FALSE))))))</f>
        <v>M2</v>
      </c>
      <c r="F11" s="67"/>
      <c r="G11" s="68">
        <f>$M$2</f>
        <v>0</v>
      </c>
      <c r="H11" s="68">
        <v>0</v>
      </c>
      <c r="I11" s="68">
        <v>0</v>
      </c>
      <c r="J11" s="69">
        <f>ROUND(F11*(G11+H11+I11),2)</f>
        <v>0</v>
      </c>
      <c r="K11" s="70"/>
      <c r="L11" s="71">
        <f>'[95]PLANILHA DE QUANTIDADES'!F9</f>
        <v>6000</v>
      </c>
      <c r="M11" s="72">
        <f t="shared" ref="M11:M22" si="0">ROUND($J11*L11,2)</f>
        <v>0</v>
      </c>
      <c r="N11" s="39"/>
      <c r="P11" s="196"/>
      <c r="Q11" s="39"/>
      <c r="S11" s="40"/>
    </row>
    <row r="12" spans="1:19" ht="15" x14ac:dyDescent="0.25">
      <c r="A12" s="63" t="s">
        <v>28</v>
      </c>
      <c r="B12" s="64" t="s">
        <v>27</v>
      </c>
      <c r="C12" s="63">
        <v>1011000</v>
      </c>
      <c r="D12" s="65" t="str">
        <f>IF($B12="SIURB-EDIF",VLOOKUP($C12,'[95]Custos Unit EDIF SD Julho 2025'!$A$4:$D$2823,2,FALSE),
IF($B12="SIURB-INFRA",VLOOKUP($C12,'[95]Custos Unit INFRA SD Julho 2025'!$A$4:$D$910,2,FALSE),
IF($B12="SINAPI-M",VLOOKUP($C12,'[95]SINAPI-I-12-25-S.ENC'!$A$11:$D$4830,2,FALSE),
IF($B12="SICRO-PM",VLOOKUP($C12,'[95]SICRO-PM-10-2025-S.ENC.SOCIAIS'!$A$4:$AC$103,2,FALSE),
IF($B12="COMPOSIÇÃO",VLOOKUP($C12,'COMPOSIÇÕES DE SERVIÇOS'!$A$1:$J$308,4,FALSE))))))</f>
        <v>LOCAÇÃO DE EIXO DE REFERÊNCIA PARA PROJETO DE VIA PÚBLICA</v>
      </c>
      <c r="E12" s="66" t="str">
        <f>IF($B12="SIURB-EDIF",VLOOKUP($C12,'[95]Custos Unit EDIF SD Julho 2025'!$A$4:$D$2823,3,FALSE),
IF($B12="SIURB-INFRA",VLOOKUP($C12,'[95]Custos Unit INFRA SD Julho 2025'!$A$4:$D$910,3,FALSE),
IF($B12="SINAPI-M",VLOOKUP($C12,'[95]SINAPI-I-12-25-S.ENC'!$A$11:$D$4830,3,FALSE),
IF($B12="SICRO-PM",VLOOKUP($C12,'[95]SICRO-PM-10-2025-S.ENC.SOCIAIS'!$A$4:$AC$103,28,FALSE),
IF($B12="COMPOSIÇÃO",VLOOKUP($C12,'COMPOSIÇÕES DE SERVIÇOS'!$A$1:$J$308,8,FALSE))))))</f>
        <v>M</v>
      </c>
      <c r="F12" s="67"/>
      <c r="G12" s="68">
        <f t="shared" ref="G12:G22" si="1">$M$2</f>
        <v>0</v>
      </c>
      <c r="H12" s="68">
        <v>0</v>
      </c>
      <c r="I12" s="68">
        <v>0</v>
      </c>
      <c r="J12" s="69">
        <f>ROUND(F12*(G12+H12+I12),2)</f>
        <v>0</v>
      </c>
      <c r="K12" s="70"/>
      <c r="L12" s="71">
        <f>'[95]PLANILHA DE QUANTIDADES'!F10</f>
        <v>150</v>
      </c>
      <c r="M12" s="72">
        <f t="shared" si="0"/>
        <v>0</v>
      </c>
      <c r="N12" s="39"/>
      <c r="P12" s="196"/>
      <c r="Q12" s="39"/>
      <c r="S12" s="40"/>
    </row>
    <row r="13" spans="1:19" ht="15" x14ac:dyDescent="0.25">
      <c r="A13" s="63" t="s">
        <v>29</v>
      </c>
      <c r="B13" s="64" t="s">
        <v>27</v>
      </c>
      <c r="C13" s="63">
        <v>1015000</v>
      </c>
      <c r="D13" s="65" t="str">
        <f>IF($B13="SIURB-EDIF",VLOOKUP($C13,'[95]Custos Unit EDIF SD Julho 2025'!$A$4:$D$2823,2,FALSE),
IF($B13="SIURB-INFRA",VLOOKUP($C13,'[95]Custos Unit INFRA SD Julho 2025'!$A$4:$D$910,2,FALSE),
IF($B13="SINAPI-M",VLOOKUP($C13,'[95]SINAPI-I-12-25-S.ENC'!$A$11:$D$4830,2,FALSE),
IF($B13="SICRO-PM",VLOOKUP($C13,'[95]SICRO-PM-10-2025-S.ENC.SOCIAIS'!$A$4:$AC$103,2,FALSE),
IF($B13="COMPOSIÇÃO",VLOOKUP($C13,'COMPOSIÇÕES DE SERVIÇOS'!$A$1:$J$308,4,FALSE))))))</f>
        <v>NIVELAMENTO DO EIXO DE VIA PÚBLICA INCLUSIVE SOLEIRAS, GUIAS E TAMPÕES</v>
      </c>
      <c r="E13" s="66" t="str">
        <f>IF($B13="SIURB-EDIF",VLOOKUP($C13,'[95]Custos Unit EDIF SD Julho 2025'!$A$4:$D$2823,3,FALSE),
IF($B13="SIURB-INFRA",VLOOKUP($C13,'[95]Custos Unit INFRA SD Julho 2025'!$A$4:$D$910,3,FALSE),
IF($B13="SINAPI-M",VLOOKUP($C13,'[95]SINAPI-I-12-25-S.ENC'!$A$11:$D$4830,3,FALSE),
IF($B13="SICRO-PM",VLOOKUP($C13,'[95]SICRO-PM-10-2025-S.ENC.SOCIAIS'!$A$4:$AC$103,28,FALSE),
IF($B13="COMPOSIÇÃO",VLOOKUP($C13,'COMPOSIÇÕES DE SERVIÇOS'!$A$1:$J$308,8,FALSE))))))</f>
        <v>M</v>
      </c>
      <c r="F13" s="67"/>
      <c r="G13" s="68">
        <f t="shared" si="1"/>
        <v>0</v>
      </c>
      <c r="H13" s="68">
        <v>0</v>
      </c>
      <c r="I13" s="68">
        <v>0</v>
      </c>
      <c r="J13" s="69">
        <f t="shared" ref="J13:J43" si="2">ROUND(F13*(G13+H13+I13),2)</f>
        <v>0</v>
      </c>
      <c r="K13" s="70"/>
      <c r="L13" s="71">
        <f>'[95]PLANILHA DE QUANTIDADES'!F11</f>
        <v>150</v>
      </c>
      <c r="M13" s="72">
        <f t="shared" si="0"/>
        <v>0</v>
      </c>
      <c r="N13" s="39"/>
      <c r="P13" s="73"/>
      <c r="Q13" s="39"/>
      <c r="S13" s="40"/>
    </row>
    <row r="14" spans="1:19" ht="15" x14ac:dyDescent="0.25">
      <c r="A14" s="63" t="s">
        <v>30</v>
      </c>
      <c r="B14" s="64" t="s">
        <v>27</v>
      </c>
      <c r="C14" s="63">
        <v>1018000</v>
      </c>
      <c r="D14" s="65" t="str">
        <f>IF($B14="SIURB-EDIF",VLOOKUP($C14,'[95]Custos Unit EDIF SD Julho 2025'!$A$4:$D$2823,2,FALSE),
IF($B14="SIURB-INFRA",VLOOKUP($C14,'[95]Custos Unit INFRA SD Julho 2025'!$A$4:$D$910,2,FALSE),
IF($B14="SINAPI-M",VLOOKUP($C14,'[95]SINAPI-I-12-25-S.ENC'!$A$11:$D$4830,2,FALSE),
IF($B14="SICRO-PM",VLOOKUP($C14,'[95]SICRO-PM-10-2025-S.ENC.SOCIAIS'!$A$4:$AC$103,2,FALSE),
IF($B14="COMPOSIÇÃO",VLOOKUP($C14,'COMPOSIÇÕES DE SERVIÇOS'!$A$1:$J$308,4,FALSE))))))</f>
        <v>TRANSPORTE DE COTA DE REFERÊNCIA DE NÍVEL</v>
      </c>
      <c r="E14" s="66" t="str">
        <f>IF($B14="SIURB-EDIF",VLOOKUP($C14,'[95]Custos Unit EDIF SD Julho 2025'!$A$4:$D$2823,3,FALSE),
IF($B14="SIURB-INFRA",VLOOKUP($C14,'[95]Custos Unit INFRA SD Julho 2025'!$A$4:$D$910,3,FALSE),
IF($B14="SINAPI-M",VLOOKUP($C14,'[95]SINAPI-I-12-25-S.ENC'!$A$11:$D$4830,3,FALSE),
IF($B14="SICRO-PM",VLOOKUP($C14,'[95]SICRO-PM-10-2025-S.ENC.SOCIAIS'!$A$4:$AC$103,28,FALSE),
IF($B14="COMPOSIÇÃO",VLOOKUP($C14,'COMPOSIÇÕES DE SERVIÇOS'!$A$1:$J$308,8,FALSE))))))</f>
        <v>M</v>
      </c>
      <c r="F14" s="67"/>
      <c r="G14" s="68">
        <f t="shared" si="1"/>
        <v>0</v>
      </c>
      <c r="H14" s="68">
        <v>0</v>
      </c>
      <c r="I14" s="68">
        <v>0</v>
      </c>
      <c r="J14" s="69">
        <f t="shared" si="2"/>
        <v>0</v>
      </c>
      <c r="K14" s="70"/>
      <c r="L14" s="71">
        <f>'[95]PLANILHA DE QUANTIDADES'!F12</f>
        <v>150</v>
      </c>
      <c r="M14" s="72">
        <f t="shared" si="0"/>
        <v>0</v>
      </c>
      <c r="N14" s="39"/>
      <c r="P14" s="73"/>
      <c r="Q14" s="39"/>
      <c r="S14" s="40"/>
    </row>
    <row r="15" spans="1:19" ht="15" x14ac:dyDescent="0.25">
      <c r="A15" s="63" t="s">
        <v>31</v>
      </c>
      <c r="B15" s="64" t="s">
        <v>27</v>
      </c>
      <c r="C15" s="63">
        <v>1022000</v>
      </c>
      <c r="D15" s="65" t="str">
        <f>IF($B15="SIURB-EDIF",VLOOKUP($C15,'[95]Custos Unit EDIF SD Julho 2025'!$A$4:$D$2823,2,FALSE),
IF($B15="SIURB-INFRA",VLOOKUP($C15,'[95]Custos Unit INFRA SD Julho 2025'!$A$4:$D$910,2,FALSE),
IF($B15="SINAPI-M",VLOOKUP($C15,'[95]SINAPI-I-12-25-S.ENC'!$A$11:$D$4830,2,FALSE),
IF($B15="SICRO-PM",VLOOKUP($C15,'[95]SICRO-PM-10-2025-S.ENC.SOCIAIS'!$A$4:$AC$103,2,FALSE),
IF($B15="COMPOSIÇÃO",VLOOKUP($C15,'COMPOSIÇÕES DE SERVIÇOS'!$A$1:$J$308,4,FALSE))))))</f>
        <v>RELATÓRIO TÉCNICO</v>
      </c>
      <c r="E15" s="66" t="str">
        <f>IF($B15="SIURB-EDIF",VLOOKUP($C15,'[95]Custos Unit EDIF SD Julho 2025'!$A$4:$D$2823,3,FALSE),
IF($B15="SIURB-INFRA",VLOOKUP($C15,'[95]Custos Unit INFRA SD Julho 2025'!$A$4:$D$910,3,FALSE),
IF($B15="SINAPI-M",VLOOKUP($C15,'[95]SINAPI-I-12-25-S.ENC'!$A$11:$D$4830,3,FALSE),
IF($B15="SICRO-PM",VLOOKUP($C15,'[95]SICRO-PM-10-2025-S.ENC.SOCIAIS'!$A$4:$AC$103,28,FALSE),
IF($B15="COMPOSIÇÃO",VLOOKUP($C15,'COMPOSIÇÕES DE SERVIÇOS'!$A$1:$J$308,8,FALSE))))))</f>
        <v>M</v>
      </c>
      <c r="F15" s="67"/>
      <c r="G15" s="68">
        <f t="shared" si="1"/>
        <v>0</v>
      </c>
      <c r="H15" s="68">
        <v>0</v>
      </c>
      <c r="I15" s="68">
        <v>0</v>
      </c>
      <c r="J15" s="69">
        <f t="shared" si="2"/>
        <v>0</v>
      </c>
      <c r="K15" s="70"/>
      <c r="L15" s="71">
        <f>'[95]PLANILHA DE QUANTIDADES'!F13</f>
        <v>500</v>
      </c>
      <c r="M15" s="72">
        <f t="shared" si="0"/>
        <v>0</v>
      </c>
      <c r="N15" s="39"/>
      <c r="P15" s="73"/>
      <c r="Q15" s="39"/>
      <c r="S15" s="40"/>
    </row>
    <row r="16" spans="1:19" ht="19.5" customHeight="1" x14ac:dyDescent="0.25">
      <c r="A16" s="63" t="s">
        <v>32</v>
      </c>
      <c r="B16" s="64" t="s">
        <v>27</v>
      </c>
      <c r="C16" s="63">
        <v>1024000</v>
      </c>
      <c r="D16" s="65" t="str">
        <f>IF($B16="SIURB-EDIF",VLOOKUP($C16,'[95]Custos Unit EDIF SD Julho 2025'!$A$4:$D$2823,2,FALSE),
IF($B16="SIURB-INFRA",VLOOKUP($C16,'[95]Custos Unit INFRA SD Julho 2025'!$A$4:$D$910,2,FALSE),
IF($B16="SINAPI-M",VLOOKUP($C16,'[95]SINAPI-I-12-25-S.ENC'!$A$11:$D$4830,2,FALSE),
IF($B16="SICRO-PM",VLOOKUP($C16,'[95]SICRO-PM-10-2025-S.ENC.SOCIAIS'!$A$4:$AC$103,2,FALSE),
IF($B16="COMPOSIÇÃO",VLOOKUP($C16,'COMPOSIÇÕES DE SERVIÇOS'!$A$1:$J$308,4,FALSE))))))</f>
        <v>CADASTRO E AMARRAÇÃO DE CAIXA DE INSPEÇÃO, OU CAIXA DE CONCORDÂNCIA, OU CAIXA MORTA</v>
      </c>
      <c r="E16" s="66" t="str">
        <f>IF($B16="SIURB-EDIF",VLOOKUP($C16,'[95]Custos Unit EDIF SD Julho 2025'!$A$4:$D$2823,3,FALSE),
IF($B16="SIURB-INFRA",VLOOKUP($C16,'[95]Custos Unit INFRA SD Julho 2025'!$A$4:$D$910,3,FALSE),
IF($B16="SINAPI-M",VLOOKUP($C16,'[95]SINAPI-I-12-25-S.ENC'!$A$11:$D$4830,3,FALSE),
IF($B16="SICRO-PM",VLOOKUP($C16,'[95]SICRO-PM-10-2025-S.ENC.SOCIAIS'!$A$4:$AC$103,28,FALSE),
IF($B16="COMPOSIÇÃO",VLOOKUP($C16,'COMPOSIÇÕES DE SERVIÇOS'!$A$1:$J$308,8,FALSE))))))</f>
        <v>UN</v>
      </c>
      <c r="F16" s="67"/>
      <c r="G16" s="68">
        <f t="shared" si="1"/>
        <v>0</v>
      </c>
      <c r="H16" s="68">
        <v>0</v>
      </c>
      <c r="I16" s="68">
        <v>0</v>
      </c>
      <c r="J16" s="69">
        <f t="shared" si="2"/>
        <v>0</v>
      </c>
      <c r="K16" s="70"/>
      <c r="L16" s="71">
        <f>'[95]PLANILHA DE QUANTIDADES'!F14</f>
        <v>1</v>
      </c>
      <c r="M16" s="72">
        <f t="shared" si="0"/>
        <v>0</v>
      </c>
      <c r="N16" s="39"/>
      <c r="P16" s="73"/>
      <c r="Q16" s="39"/>
      <c r="S16" s="40"/>
    </row>
    <row r="17" spans="1:19" ht="15" x14ac:dyDescent="0.25">
      <c r="A17" s="63" t="s">
        <v>33</v>
      </c>
      <c r="B17" s="64" t="s">
        <v>27</v>
      </c>
      <c r="C17" s="63">
        <v>1025000</v>
      </c>
      <c r="D17" s="65" t="str">
        <f>IF($B17="SIURB-EDIF",VLOOKUP($C17,'[95]Custos Unit EDIF SD Julho 2025'!$A$4:$D$2823,2,FALSE),
IF($B17="SIURB-INFRA",VLOOKUP($C17,'[95]Custos Unit INFRA SD Julho 2025'!$A$4:$D$910,2,FALSE),
IF($B17="SINAPI-M",VLOOKUP($C17,'[95]SINAPI-I-12-25-S.ENC'!$A$11:$D$4830,2,FALSE),
IF($B17="SICRO-PM",VLOOKUP($C17,'[95]SICRO-PM-10-2025-S.ENC.SOCIAIS'!$A$4:$AC$103,2,FALSE),
IF($B17="COMPOSIÇÃO",VLOOKUP($C17,'COMPOSIÇÕES DE SERVIÇOS'!$A$1:$J$308,4,FALSE))))))</f>
        <v>CADASTRO E AMARRAÇÂO DE BOCA DE LOBO OU LEÃO</v>
      </c>
      <c r="E17" s="66" t="str">
        <f>IF($B17="SIURB-EDIF",VLOOKUP($C17,'[95]Custos Unit EDIF SD Julho 2025'!$A$4:$D$2823,3,FALSE),
IF($B17="SIURB-INFRA",VLOOKUP($C17,'[95]Custos Unit INFRA SD Julho 2025'!$A$4:$D$910,3,FALSE),
IF($B17="SINAPI-M",VLOOKUP($C17,'[95]SINAPI-I-12-25-S.ENC'!$A$11:$D$4830,3,FALSE),
IF($B17="SICRO-PM",VLOOKUP($C17,'[95]SICRO-PM-10-2025-S.ENC.SOCIAIS'!$A$4:$AC$103,28,FALSE),
IF($B17="COMPOSIÇÃO",VLOOKUP($C17,'COMPOSIÇÕES DE SERVIÇOS'!$A$1:$J$308,8,FALSE))))))</f>
        <v>UN</v>
      </c>
      <c r="F17" s="67"/>
      <c r="G17" s="68">
        <f t="shared" si="1"/>
        <v>0</v>
      </c>
      <c r="H17" s="68">
        <v>0</v>
      </c>
      <c r="I17" s="68">
        <v>0</v>
      </c>
      <c r="J17" s="69">
        <f t="shared" si="2"/>
        <v>0</v>
      </c>
      <c r="K17" s="70"/>
      <c r="L17" s="71">
        <f>'[95]PLANILHA DE QUANTIDADES'!F15</f>
        <v>4</v>
      </c>
      <c r="M17" s="72">
        <f t="shared" si="0"/>
        <v>0</v>
      </c>
      <c r="N17" s="39"/>
      <c r="P17" s="73"/>
      <c r="Q17" s="39"/>
      <c r="S17" s="40"/>
    </row>
    <row r="18" spans="1:19" ht="15" x14ac:dyDescent="0.25">
      <c r="A18" s="63" t="s">
        <v>34</v>
      </c>
      <c r="B18" s="64" t="s">
        <v>27</v>
      </c>
      <c r="C18" s="63">
        <v>1026000</v>
      </c>
      <c r="D18" s="65" t="str">
        <f>IF($B18="SIURB-EDIF",VLOOKUP($C18,'[95]Custos Unit EDIF SD Julho 2025'!$A$4:$D$2823,2,FALSE),
IF($B18="SIURB-INFRA",VLOOKUP($C18,'[95]Custos Unit INFRA SD Julho 2025'!$A$4:$D$910,2,FALSE),
IF($B18="SINAPI-M",VLOOKUP($C18,'[95]SINAPI-I-12-25-S.ENC'!$A$11:$D$4830,2,FALSE),
IF($B18="SICRO-PM",VLOOKUP($C18,'[95]SICRO-PM-10-2025-S.ENC.SOCIAIS'!$A$4:$AC$103,2,FALSE),
IF($B18="COMPOSIÇÃO",VLOOKUP($C18,'COMPOSIÇÕES DE SERVIÇOS'!$A$1:$J$308,4,FALSE))))))</f>
        <v>CADASTRO E AMARRAÇÃO DE PV</v>
      </c>
      <c r="E18" s="66" t="str">
        <f>IF($B18="SIURB-EDIF",VLOOKUP($C18,'[95]Custos Unit EDIF SD Julho 2025'!$A$4:$D$2823,3,FALSE),
IF($B18="SIURB-INFRA",VLOOKUP($C18,'[95]Custos Unit INFRA SD Julho 2025'!$A$4:$D$910,3,FALSE),
IF($B18="SINAPI-M",VLOOKUP($C18,'[95]SINAPI-I-12-25-S.ENC'!$A$11:$D$4830,3,FALSE),
IF($B18="SICRO-PM",VLOOKUP($C18,'[95]SICRO-PM-10-2025-S.ENC.SOCIAIS'!$A$4:$AC$103,28,FALSE),
IF($B18="COMPOSIÇÃO",VLOOKUP($C18,'COMPOSIÇÕES DE SERVIÇOS'!$A$1:$J$308,8,FALSE))))))</f>
        <v>UN</v>
      </c>
      <c r="F18" s="67"/>
      <c r="G18" s="68">
        <f t="shared" si="1"/>
        <v>0</v>
      </c>
      <c r="H18" s="68">
        <v>0</v>
      </c>
      <c r="I18" s="68">
        <v>0</v>
      </c>
      <c r="J18" s="69">
        <f t="shared" si="2"/>
        <v>0</v>
      </c>
      <c r="K18" s="70"/>
      <c r="L18" s="71">
        <f>'[95]PLANILHA DE QUANTIDADES'!F16</f>
        <v>4</v>
      </c>
      <c r="M18" s="72">
        <f t="shared" si="0"/>
        <v>0</v>
      </c>
      <c r="N18" s="39"/>
      <c r="P18" s="73"/>
      <c r="Q18" s="39"/>
      <c r="S18" s="40"/>
    </row>
    <row r="19" spans="1:19" ht="15" x14ac:dyDescent="0.25">
      <c r="A19" s="63" t="s">
        <v>35</v>
      </c>
      <c r="B19" s="64" t="s">
        <v>27</v>
      </c>
      <c r="C19" s="63">
        <v>1027000</v>
      </c>
      <c r="D19" s="65" t="str">
        <f>IF($B19="SIURB-EDIF",VLOOKUP($C19,'[95]Custos Unit EDIF SD Julho 2025'!$A$4:$D$2823,2,FALSE),
IF($B19="SIURB-INFRA",VLOOKUP($C19,'[95]Custos Unit INFRA SD Julho 2025'!$A$4:$D$910,2,FALSE),
IF($B19="SINAPI-M",VLOOKUP($C19,'[95]SINAPI-I-12-25-S.ENC'!$A$11:$D$4830,2,FALSE),
IF($B19="SICRO-PM",VLOOKUP($C19,'[95]SICRO-PM-10-2025-S.ENC.SOCIAIS'!$A$4:$AC$103,2,FALSE),
IF($B19="COMPOSIÇÃO",VLOOKUP($C19,'COMPOSIÇÕES DE SERVIÇOS'!$A$1:$J$308,4,FALSE))))))</f>
        <v>CADASTRO E AMARRAÇÃO DE PV RECOBERTO</v>
      </c>
      <c r="E19" s="66" t="str">
        <f>IF($B19="SIURB-EDIF",VLOOKUP($C19,'[95]Custos Unit EDIF SD Julho 2025'!$A$4:$D$2823,3,FALSE),
IF($B19="SIURB-INFRA",VLOOKUP($C19,'[95]Custos Unit INFRA SD Julho 2025'!$A$4:$D$910,3,FALSE),
IF($B19="SINAPI-M",VLOOKUP($C19,'[95]SINAPI-I-12-25-S.ENC'!$A$11:$D$4830,3,FALSE),
IF($B19="SICRO-PM",VLOOKUP($C19,'[95]SICRO-PM-10-2025-S.ENC.SOCIAIS'!$A$4:$AC$103,28,FALSE),
IF($B19="COMPOSIÇÃO",VLOOKUP($C19,'COMPOSIÇÕES DE SERVIÇOS'!$A$1:$J$308,8,FALSE))))))</f>
        <v>UN</v>
      </c>
      <c r="F19" s="67"/>
      <c r="G19" s="68">
        <f t="shared" si="1"/>
        <v>0</v>
      </c>
      <c r="H19" s="68">
        <v>0</v>
      </c>
      <c r="I19" s="68">
        <v>0</v>
      </c>
      <c r="J19" s="69">
        <f t="shared" si="2"/>
        <v>0</v>
      </c>
      <c r="K19" s="70"/>
      <c r="L19" s="71">
        <f>'[95]PLANILHA DE QUANTIDADES'!F17</f>
        <v>1</v>
      </c>
      <c r="M19" s="72">
        <f t="shared" si="0"/>
        <v>0</v>
      </c>
      <c r="N19" s="39"/>
      <c r="P19" s="73"/>
      <c r="Q19" s="39"/>
      <c r="S19" s="40"/>
    </row>
    <row r="20" spans="1:19" ht="15" x14ac:dyDescent="0.25">
      <c r="A20" s="63" t="s">
        <v>36</v>
      </c>
      <c r="B20" s="64" t="s">
        <v>27</v>
      </c>
      <c r="C20" s="63">
        <v>1028000</v>
      </c>
      <c r="D20" s="65" t="str">
        <f>IF($B20="SIURB-EDIF",VLOOKUP($C20,'[95]Custos Unit EDIF SD Julho 2025'!$A$4:$D$2823,2,FALSE),
IF($B20="SIURB-INFRA",VLOOKUP($C20,'[95]Custos Unit INFRA SD Julho 2025'!$A$4:$D$910,2,FALSE),
IF($B20="SINAPI-M",VLOOKUP($C20,'[95]SINAPI-I-12-25-S.ENC'!$A$11:$D$4830,2,FALSE),
IF($B20="SICRO-PM",VLOOKUP($C20,'[95]SICRO-PM-10-2025-S.ENC.SOCIAIS'!$A$4:$AC$103,2,FALSE),
IF($B20="COMPOSIÇÃO",VLOOKUP($C20,'COMPOSIÇÕES DE SERVIÇOS'!$A$1:$J$308,4,FALSE))))))</f>
        <v>TRANSPORTE DE COORDENADAS</v>
      </c>
      <c r="E20" s="66" t="str">
        <f>IF($B20="SIURB-EDIF",VLOOKUP($C20,'[95]Custos Unit EDIF SD Julho 2025'!$A$4:$D$2823,3,FALSE),
IF($B20="SIURB-INFRA",VLOOKUP($C20,'[95]Custos Unit INFRA SD Julho 2025'!$A$4:$D$910,3,FALSE),
IF($B20="SINAPI-M",VLOOKUP($C20,'[95]SINAPI-I-12-25-S.ENC'!$A$11:$D$4830,3,FALSE),
IF($B20="SICRO-PM",VLOOKUP($C20,'[95]SICRO-PM-10-2025-S.ENC.SOCIAIS'!$A$4:$AC$103,28,FALSE),
IF($B20="COMPOSIÇÃO",VLOOKUP($C20,'COMPOSIÇÕES DE SERVIÇOS'!$A$1:$J$308,8,FALSE))))))</f>
        <v>M</v>
      </c>
      <c r="F20" s="67"/>
      <c r="G20" s="68">
        <f t="shared" si="1"/>
        <v>0</v>
      </c>
      <c r="H20" s="68">
        <v>0</v>
      </c>
      <c r="I20" s="68">
        <v>0</v>
      </c>
      <c r="J20" s="69">
        <f t="shared" si="2"/>
        <v>0</v>
      </c>
      <c r="K20" s="70"/>
      <c r="L20" s="71">
        <f>'[95]PLANILHA DE QUANTIDADES'!F18</f>
        <v>150</v>
      </c>
      <c r="M20" s="72">
        <f t="shared" si="0"/>
        <v>0</v>
      </c>
      <c r="N20" s="39"/>
      <c r="P20" s="73"/>
      <c r="Q20" s="39"/>
      <c r="S20" s="40"/>
    </row>
    <row r="21" spans="1:19" ht="15" x14ac:dyDescent="0.25">
      <c r="A21" s="63" t="s">
        <v>37</v>
      </c>
      <c r="B21" s="64" t="s">
        <v>38</v>
      </c>
      <c r="C21" s="63" t="s">
        <v>39</v>
      </c>
      <c r="D21" s="65" t="str">
        <f>IF($B21="SIURB-EDIF",VLOOKUP($C21,'[95]Custos Unit EDIF SD Julho 2025'!$A$4:$D$2823,2,FALSE),
IF($B21="SIURB-INFRA",VLOOKUP($C21,'[95]Custos Unit INFRA SD Julho 2025'!$A$4:$D$910,2,FALSE),
IF($B21="SINAPI-M",VLOOKUP($C21,'[95]SINAPI-I-12-25-S.ENC'!$A$11:$D$4830,2,FALSE),
IF($B21="SICRO-PM",VLOOKUP($C21,'[95]SICRO-PM-10-2025-S.ENC.SOCIAIS'!$A$4:$AC$103,2,FALSE),
IF($B21="COMPOSIÇÃO",VLOOKUP($C21,'COMPOSIÇÕES DE SERVIÇOS'!$A$1:$J$308,4,FALSE))))))</f>
        <v>LEVANTAMENTO VISUAL DE DEFEITOS DO PAVIMENTO</v>
      </c>
      <c r="E21" s="66" t="str">
        <f>IF($B21="SIURB-EDIF",VLOOKUP($C21,'[95]Custos Unit EDIF SD Julho 2025'!$A$4:$D$2823,3,FALSE),
IF($B21="SIURB-INFRA",VLOOKUP($C21,'[95]Custos Unit INFRA SD Julho 2025'!$A$4:$D$910,3,FALSE),
IF($B21="SINAPI-M",VLOOKUP($C21,'[95]SINAPI-I-12-25-S.ENC'!$A$11:$D$4830,3,FALSE),
IF($B21="SICRO-PM",VLOOKUP($C21,'[95]SICRO-PM-10-2025-S.ENC.SOCIAIS'!$A$4:$AC$103,28,FALSE),
IF($B21="COMPOSIÇÃO",VLOOKUP($C21,'COMPOSIÇÕES DE SERVIÇOS'!$A$1:$J$308,8,FALSE))))))</f>
        <v>UN</v>
      </c>
      <c r="F21" s="67"/>
      <c r="G21" s="68">
        <v>0</v>
      </c>
      <c r="H21" s="68">
        <f t="shared" ref="H21:H39" si="3">$M$3</f>
        <v>0</v>
      </c>
      <c r="I21" s="68">
        <v>0</v>
      </c>
      <c r="J21" s="69">
        <f t="shared" si="2"/>
        <v>0</v>
      </c>
      <c r="K21" s="70"/>
      <c r="L21" s="71">
        <f>'[95]PLANILHA DE QUANTIDADES'!F19</f>
        <v>1</v>
      </c>
      <c r="M21" s="72">
        <f t="shared" si="0"/>
        <v>0</v>
      </c>
      <c r="N21" s="39"/>
      <c r="P21" s="73"/>
      <c r="Q21" s="39"/>
      <c r="S21" s="40"/>
    </row>
    <row r="22" spans="1:19" ht="15" x14ac:dyDescent="0.25">
      <c r="A22" s="63" t="s">
        <v>40</v>
      </c>
      <c r="B22" s="64" t="s">
        <v>27</v>
      </c>
      <c r="C22" s="63">
        <v>11008000</v>
      </c>
      <c r="D22" s="65" t="str">
        <f>IF($B22="SIURB-EDIF",VLOOKUP($C22,'[95]Custos Unit EDIF SD Julho 2025'!$A$4:$D$2823,2,FALSE),
IF($B22="SIURB-INFRA",VLOOKUP($C22,'[95]Custos Unit INFRA SD Julho 2025'!$A$4:$D$910,2,FALSE),
IF($B22="SINAPI-M",VLOOKUP($C22,'[95]SINAPI-I-12-25-S.ENC'!$A$11:$D$4830,2,FALSE),
IF($B22="SICRO-PM",VLOOKUP($C22,'[95]SICRO-PM-10-2025-S.ENC.SOCIAIS'!$A$4:$AC$103,2,FALSE),
IF($B22="COMPOSIÇÃO",VLOOKUP($C22,'COMPOSIÇÕES DE SERVIÇOS'!$A$1:$J$308,4,FALSE))))))</f>
        <v>CARRO POPULAR 50% EM OPERAÇÃO</v>
      </c>
      <c r="E22" s="66" t="str">
        <f>IF($B22="SIURB-EDIF",VLOOKUP($C22,'[95]Custos Unit EDIF SD Julho 2025'!$A$4:$D$2823,3,FALSE),
IF($B22="SIURB-INFRA",VLOOKUP($C22,'[95]Custos Unit INFRA SD Julho 2025'!$A$4:$D$910,3,FALSE),
IF($B22="SINAPI-M",VLOOKUP($C22,'[95]SINAPI-I-12-25-S.ENC'!$A$11:$D$4830,3,FALSE),
IF($B22="SICRO-PM",VLOOKUP($C22,'[95]SICRO-PM-10-2025-S.ENC.SOCIAIS'!$A$4:$AC$103,28,FALSE),
IF($B22="COMPOSIÇÃO",VLOOKUP($C22,'COMPOSIÇÕES DE SERVIÇOS'!$A$1:$J$308,8,FALSE))))))</f>
        <v>H</v>
      </c>
      <c r="F22" s="67"/>
      <c r="G22" s="68">
        <f t="shared" si="1"/>
        <v>0</v>
      </c>
      <c r="H22" s="68">
        <v>0</v>
      </c>
      <c r="I22" s="68">
        <v>0</v>
      </c>
      <c r="J22" s="69">
        <f t="shared" si="2"/>
        <v>0</v>
      </c>
      <c r="K22" s="70"/>
      <c r="L22" s="71">
        <f>'[95]PLANILHA DE QUANTIDADES'!F20</f>
        <v>8</v>
      </c>
      <c r="M22" s="72">
        <f t="shared" si="0"/>
        <v>0</v>
      </c>
      <c r="N22" s="39"/>
      <c r="P22" s="73"/>
      <c r="Q22" s="39"/>
      <c r="S22" s="40"/>
    </row>
    <row r="23" spans="1:19" ht="16.5" customHeight="1" x14ac:dyDescent="0.25">
      <c r="A23" s="56">
        <v>2</v>
      </c>
      <c r="B23" s="57"/>
      <c r="C23" s="58"/>
      <c r="D23" s="59" t="s">
        <v>41</v>
      </c>
      <c r="E23" s="58"/>
      <c r="F23" s="60"/>
      <c r="G23" s="60"/>
      <c r="H23" s="60"/>
      <c r="I23" s="60"/>
      <c r="J23" s="60"/>
      <c r="L23" s="61"/>
      <c r="M23" s="62">
        <f>SUM(M24:M34)</f>
        <v>0</v>
      </c>
      <c r="Q23" s="39"/>
      <c r="S23" s="40"/>
    </row>
    <row r="24" spans="1:19" ht="15" x14ac:dyDescent="0.25">
      <c r="A24" s="63" t="s">
        <v>42</v>
      </c>
      <c r="B24" s="64" t="s">
        <v>27</v>
      </c>
      <c r="C24" s="63">
        <v>2001001</v>
      </c>
      <c r="D24" s="65" t="str">
        <f>IF($B24="SIURB-EDIF",VLOOKUP($C24,'[95]Custos Unit EDIF SD Julho 2025'!$A$4:$D$2823,2,FALSE),
IF($B24="SIURB-INFRA",VLOOKUP($C24,'[95]Custos Unit INFRA SD Julho 2025'!$A$4:$D$910,2,FALSE),
IF($B24="SINAPI-M",VLOOKUP($C24,'[95]SINAPI-I-12-25-S.ENC'!$A$11:$D$4830,2,FALSE),
IF($B24="SICRO-PM",VLOOKUP($C24,'[95]SICRO-PM-10-2025-S.ENC.SOCIAIS'!$A$4:$AC$103,2,FALSE),
IF($B24="COMPOSIÇÃO",VLOOKUP($C24,'COMPOSIÇÕES DE SERVIÇOS'!$A$1:$J$308,4,FALSE))))))</f>
        <v>SONDAGEM A TRADO MANUAL</v>
      </c>
      <c r="E24" s="66" t="str">
        <f>IF($B24="SIURB-EDIF",VLOOKUP($C24,'[95]Custos Unit EDIF SD Julho 2025'!$A$4:$D$2823,3,FALSE),
IF($B24="SIURB-INFRA",VLOOKUP($C24,'[95]Custos Unit INFRA SD Julho 2025'!$A$4:$D$910,3,FALSE),
IF($B24="SINAPI-M",VLOOKUP($C24,'[95]SINAPI-I-12-25-S.ENC'!$A$11:$D$4830,3,FALSE),
IF($B24="SICRO-PM",VLOOKUP($C24,'[95]SICRO-PM-10-2025-S.ENC.SOCIAIS'!$A$4:$AC$103,28,FALSE),
IF($B24="COMPOSIÇÃO",VLOOKUP($C24,'COMPOSIÇÕES DE SERVIÇOS'!$A$1:$J$308,8,FALSE))))))</f>
        <v>M</v>
      </c>
      <c r="F24" s="67"/>
      <c r="G24" s="68">
        <f t="shared" ref="G24:G34" si="4">$M$2</f>
        <v>0</v>
      </c>
      <c r="H24" s="68">
        <v>0</v>
      </c>
      <c r="I24" s="68">
        <v>0</v>
      </c>
      <c r="J24" s="69">
        <f t="shared" si="2"/>
        <v>0</v>
      </c>
      <c r="K24" s="70"/>
      <c r="L24" s="71">
        <f>'[95]PLANILHA DE QUANTIDADES'!F22</f>
        <v>15</v>
      </c>
      <c r="M24" s="72">
        <f t="shared" ref="M24:M34" si="5">ROUND($J24*L24,2)</f>
        <v>0</v>
      </c>
      <c r="N24" s="39"/>
      <c r="P24" s="73"/>
      <c r="Q24" s="39"/>
      <c r="S24" s="40"/>
    </row>
    <row r="25" spans="1:19" ht="25.5" x14ac:dyDescent="0.25">
      <c r="A25" s="63" t="s">
        <v>43</v>
      </c>
      <c r="B25" s="64" t="s">
        <v>27</v>
      </c>
      <c r="C25" s="63">
        <v>4001000</v>
      </c>
      <c r="D25" s="65" t="str">
        <f>IF($B25="SIURB-EDIF",VLOOKUP($C25,'[95]Custos Unit EDIF SD Julho 2025'!$A$4:$D$2823,2,FALSE),
IF($B25="SIURB-INFRA",VLOOKUP($C25,'[95]Custos Unit INFRA SD Julho 2025'!$A$4:$D$910,2,FALSE),
IF($B25="SINAPI-M",VLOOKUP($C25,'[95]SINAPI-I-12-25-S.ENC'!$A$11:$D$4830,2,FALSE),
IF($B25="SICRO-PM",VLOOKUP($C25,'[95]SICRO-PM-10-2025-S.ENC.SOCIAIS'!$A$4:$AC$103,2,FALSE),
IF($B25="COMPOSIÇÃO",VLOOKUP($C25,'COMPOSIÇÕES DE SERVIÇOS'!$A$1:$J$308,4,FALSE))))))</f>
        <v>ESCAVAÇÃO MANUAL PARA FUNDAÇÕES E VALAS COM PROFUNDIDADE MÉDIA MENOR OU IGUAL À 1,50M</v>
      </c>
      <c r="E25" s="66" t="str">
        <f>IF($B25="SIURB-EDIF",VLOOKUP($C25,'[95]Custos Unit EDIF SD Julho 2025'!$A$4:$D$2823,3,FALSE),
IF($B25="SIURB-INFRA",VLOOKUP($C25,'[95]Custos Unit INFRA SD Julho 2025'!$A$4:$D$910,3,FALSE),
IF($B25="SINAPI-M",VLOOKUP($C25,'[95]SINAPI-I-12-25-S.ENC'!$A$11:$D$4830,3,FALSE),
IF($B25="SICRO-PM",VLOOKUP($C25,'[95]SICRO-PM-10-2025-S.ENC.SOCIAIS'!$A$4:$AC$103,28,FALSE),
IF($B25="COMPOSIÇÃO",VLOOKUP($C25,'COMPOSIÇÕES DE SERVIÇOS'!$A$1:$J$308,8,FALSE))))))</f>
        <v>M3</v>
      </c>
      <c r="F25" s="67"/>
      <c r="G25" s="68">
        <f t="shared" si="4"/>
        <v>0</v>
      </c>
      <c r="H25" s="68">
        <v>0</v>
      </c>
      <c r="I25" s="68">
        <v>0</v>
      </c>
      <c r="J25" s="69">
        <f t="shared" si="2"/>
        <v>0</v>
      </c>
      <c r="K25" s="70"/>
      <c r="L25" s="71">
        <f>'[95]PLANILHA DE QUANTIDADES'!F23</f>
        <v>3</v>
      </c>
      <c r="M25" s="72">
        <f t="shared" si="5"/>
        <v>0</v>
      </c>
      <c r="N25" s="39"/>
      <c r="P25" s="73"/>
      <c r="Q25" s="39"/>
      <c r="S25" s="40"/>
    </row>
    <row r="26" spans="1:19" ht="15" x14ac:dyDescent="0.25">
      <c r="A26" s="63" t="s">
        <v>44</v>
      </c>
      <c r="B26" s="64" t="s">
        <v>27</v>
      </c>
      <c r="C26" s="63">
        <v>4008000</v>
      </c>
      <c r="D26" s="65" t="str">
        <f>IF($B26="SIURB-EDIF",VLOOKUP($C26,'[95]Custos Unit EDIF SD Julho 2025'!$A$4:$D$2823,2,FALSE),
IF($B26="SIURB-INFRA",VLOOKUP($C26,'[95]Custos Unit INFRA SD Julho 2025'!$A$4:$D$910,2,FALSE),
IF($B26="SINAPI-M",VLOOKUP($C26,'[95]SINAPI-I-12-25-S.ENC'!$A$11:$D$4830,2,FALSE),
IF($B26="SICRO-PM",VLOOKUP($C26,'[95]SICRO-PM-10-2025-S.ENC.SOCIAIS'!$A$4:$AC$103,2,FALSE),
IF($B26="COMPOSIÇÃO",VLOOKUP($C26,'COMPOSIÇÕES DE SERVIÇOS'!$A$1:$J$308,4,FALSE))))))</f>
        <v>REATERRO COMPACTADO DE FUNDAÇÃO</v>
      </c>
      <c r="E26" s="66" t="str">
        <f>IF($B26="SIURB-EDIF",VLOOKUP($C26,'[95]Custos Unit EDIF SD Julho 2025'!$A$4:$D$2823,3,FALSE),
IF($B26="SIURB-INFRA",VLOOKUP($C26,'[95]Custos Unit INFRA SD Julho 2025'!$A$4:$D$910,3,FALSE),
IF($B26="SINAPI-M",VLOOKUP($C26,'[95]SINAPI-I-12-25-S.ENC'!$A$11:$D$4830,3,FALSE),
IF($B26="SICRO-PM",VLOOKUP($C26,'[95]SICRO-PM-10-2025-S.ENC.SOCIAIS'!$A$4:$AC$103,28,FALSE),
IF($B26="COMPOSIÇÃO",VLOOKUP($C26,'COMPOSIÇÕES DE SERVIÇOS'!$A$1:$J$308,8,FALSE))))))</f>
        <v>M3</v>
      </c>
      <c r="F26" s="67"/>
      <c r="G26" s="68">
        <f t="shared" si="4"/>
        <v>0</v>
      </c>
      <c r="H26" s="68">
        <v>0</v>
      </c>
      <c r="I26" s="68">
        <v>0</v>
      </c>
      <c r="J26" s="69">
        <f t="shared" si="2"/>
        <v>0</v>
      </c>
      <c r="K26" s="70"/>
      <c r="L26" s="71">
        <f>'[95]PLANILHA DE QUANTIDADES'!F24</f>
        <v>3</v>
      </c>
      <c r="M26" s="72">
        <f t="shared" si="5"/>
        <v>0</v>
      </c>
      <c r="N26" s="39"/>
      <c r="P26" s="73"/>
      <c r="Q26" s="39"/>
      <c r="S26" s="40"/>
    </row>
    <row r="27" spans="1:19" ht="15" x14ac:dyDescent="0.25">
      <c r="A27" s="63" t="s">
        <v>45</v>
      </c>
      <c r="B27" s="64" t="s">
        <v>27</v>
      </c>
      <c r="C27" s="63">
        <v>2006001</v>
      </c>
      <c r="D27" s="65" t="str">
        <f>IF($B27="SIURB-EDIF",VLOOKUP($C27,'[95]Custos Unit EDIF SD Julho 2025'!$A$4:$D$2823,2,FALSE),
IF($B27="SIURB-INFRA",VLOOKUP($C27,'[95]Custos Unit INFRA SD Julho 2025'!$A$4:$D$910,2,FALSE),
IF($B27="SINAPI-M",VLOOKUP($C27,'[95]SINAPI-I-12-25-S.ENC'!$A$11:$D$4830,2,FALSE),
IF($B27="SICRO-PM",VLOOKUP($C27,'[95]SICRO-PM-10-2025-S.ENC.SOCIAIS'!$A$4:$AC$103,2,FALSE),
IF($B27="COMPOSIÇÃO",VLOOKUP($C27,'COMPOSIÇÕES DE SERVIÇOS'!$A$1:$J$308,4,FALSE))))))</f>
        <v>ENSAIOS DE LABORATÓRIO - UMIDADE NATURAL</v>
      </c>
      <c r="E27" s="66" t="str">
        <f>IF($B27="SIURB-EDIF",VLOOKUP($C27,'[95]Custos Unit EDIF SD Julho 2025'!$A$4:$D$2823,3,FALSE),
IF($B27="SIURB-INFRA",VLOOKUP($C27,'[95]Custos Unit INFRA SD Julho 2025'!$A$4:$D$910,3,FALSE),
IF($B27="SINAPI-M",VLOOKUP($C27,'[95]SINAPI-I-12-25-S.ENC'!$A$11:$D$4830,3,FALSE),
IF($B27="SICRO-PM",VLOOKUP($C27,'[95]SICRO-PM-10-2025-S.ENC.SOCIAIS'!$A$4:$AC$103,28,FALSE),
IF($B27="COMPOSIÇÃO",VLOOKUP($C27,'COMPOSIÇÕES DE SERVIÇOS'!$A$1:$J$308,8,FALSE))))))</f>
        <v>ENS.</v>
      </c>
      <c r="F27" s="67"/>
      <c r="G27" s="68">
        <f t="shared" si="4"/>
        <v>0</v>
      </c>
      <c r="H27" s="68">
        <v>0</v>
      </c>
      <c r="I27" s="68">
        <v>0</v>
      </c>
      <c r="J27" s="69">
        <f t="shared" si="2"/>
        <v>0</v>
      </c>
      <c r="K27" s="70"/>
      <c r="L27" s="71">
        <f>'[95]PLANILHA DE QUANTIDADES'!F25</f>
        <v>4</v>
      </c>
      <c r="M27" s="72">
        <f t="shared" si="5"/>
        <v>0</v>
      </c>
      <c r="N27" s="39"/>
      <c r="P27" s="73"/>
      <c r="Q27" s="39"/>
      <c r="S27" s="40"/>
    </row>
    <row r="28" spans="1:19" ht="15" x14ac:dyDescent="0.25">
      <c r="A28" s="63" t="s">
        <v>46</v>
      </c>
      <c r="B28" s="64" t="s">
        <v>27</v>
      </c>
      <c r="C28" s="63">
        <v>2006002</v>
      </c>
      <c r="D28" s="65" t="str">
        <f>IF($B28="SIURB-EDIF",VLOOKUP($C28,'[95]Custos Unit EDIF SD Julho 2025'!$A$4:$D$2823,2,FALSE),
IF($B28="SIURB-INFRA",VLOOKUP($C28,'[95]Custos Unit INFRA SD Julho 2025'!$A$4:$D$910,2,FALSE),
IF($B28="SINAPI-M",VLOOKUP($C28,'[95]SINAPI-I-12-25-S.ENC'!$A$11:$D$4830,2,FALSE),
IF($B28="SICRO-PM",VLOOKUP($C28,'[95]SICRO-PM-10-2025-S.ENC.SOCIAIS'!$A$4:$AC$103,2,FALSE),
IF($B28="COMPOSIÇÃO",VLOOKUP($C28,'COMPOSIÇÕES DE SERVIÇOS'!$A$1:$J$308,4,FALSE))))))</f>
        <v>ENSAIOS DE LABORATÓRIO - LIMITE DE LIQUIDEZ</v>
      </c>
      <c r="E28" s="66" t="str">
        <f>IF($B28="SIURB-EDIF",VLOOKUP($C28,'[95]Custos Unit EDIF SD Julho 2025'!$A$4:$D$2823,3,FALSE),
IF($B28="SIURB-INFRA",VLOOKUP($C28,'[95]Custos Unit INFRA SD Julho 2025'!$A$4:$D$910,3,FALSE),
IF($B28="SINAPI-M",VLOOKUP($C28,'[95]SINAPI-I-12-25-S.ENC'!$A$11:$D$4830,3,FALSE),
IF($B28="SICRO-PM",VLOOKUP($C28,'[95]SICRO-PM-10-2025-S.ENC.SOCIAIS'!$A$4:$AC$103,28,FALSE),
IF($B28="COMPOSIÇÃO",VLOOKUP($C28,'COMPOSIÇÕES DE SERVIÇOS'!$A$1:$J$308,8,FALSE))))))</f>
        <v>ENS.</v>
      </c>
      <c r="F28" s="67"/>
      <c r="G28" s="68">
        <f t="shared" si="4"/>
        <v>0</v>
      </c>
      <c r="H28" s="68">
        <v>0</v>
      </c>
      <c r="I28" s="68">
        <v>0</v>
      </c>
      <c r="J28" s="69">
        <f t="shared" si="2"/>
        <v>0</v>
      </c>
      <c r="K28" s="70"/>
      <c r="L28" s="71">
        <f>'[95]PLANILHA DE QUANTIDADES'!F26</f>
        <v>4</v>
      </c>
      <c r="M28" s="72">
        <f t="shared" si="5"/>
        <v>0</v>
      </c>
      <c r="N28" s="39"/>
      <c r="P28" s="73"/>
      <c r="Q28" s="39"/>
      <c r="S28" s="40"/>
    </row>
    <row r="29" spans="1:19" ht="15" x14ac:dyDescent="0.25">
      <c r="A29" s="63" t="s">
        <v>47</v>
      </c>
      <c r="B29" s="64" t="s">
        <v>27</v>
      </c>
      <c r="C29" s="63">
        <v>2006003</v>
      </c>
      <c r="D29" s="65" t="str">
        <f>IF($B29="SIURB-EDIF",VLOOKUP($C29,'[95]Custos Unit EDIF SD Julho 2025'!$A$4:$D$2823,2,FALSE),
IF($B29="SIURB-INFRA",VLOOKUP($C29,'[95]Custos Unit INFRA SD Julho 2025'!$A$4:$D$910,2,FALSE),
IF($B29="SINAPI-M",VLOOKUP($C29,'[95]SINAPI-I-12-25-S.ENC'!$A$11:$D$4830,2,FALSE),
IF($B29="SICRO-PM",VLOOKUP($C29,'[95]SICRO-PM-10-2025-S.ENC.SOCIAIS'!$A$4:$AC$103,2,FALSE),
IF($B29="COMPOSIÇÃO",VLOOKUP($C29,'COMPOSIÇÕES DE SERVIÇOS'!$A$1:$J$308,4,FALSE))))))</f>
        <v>ENSAIOS DE LABORATÓRIO - PLASTICIDADE</v>
      </c>
      <c r="E29" s="66" t="str">
        <f>IF($B29="SIURB-EDIF",VLOOKUP($C29,'[95]Custos Unit EDIF SD Julho 2025'!$A$4:$D$2823,3,FALSE),
IF($B29="SIURB-INFRA",VLOOKUP($C29,'[95]Custos Unit INFRA SD Julho 2025'!$A$4:$D$910,3,FALSE),
IF($B29="SINAPI-M",VLOOKUP($C29,'[95]SINAPI-I-12-25-S.ENC'!$A$11:$D$4830,3,FALSE),
IF($B29="SICRO-PM",VLOOKUP($C29,'[95]SICRO-PM-10-2025-S.ENC.SOCIAIS'!$A$4:$AC$103,28,FALSE),
IF($B29="COMPOSIÇÃO",VLOOKUP($C29,'COMPOSIÇÕES DE SERVIÇOS'!$A$1:$J$308,8,FALSE))))))</f>
        <v>ENS.</v>
      </c>
      <c r="F29" s="67"/>
      <c r="G29" s="68">
        <f t="shared" si="4"/>
        <v>0</v>
      </c>
      <c r="H29" s="68">
        <v>0</v>
      </c>
      <c r="I29" s="68">
        <v>0</v>
      </c>
      <c r="J29" s="69">
        <f t="shared" si="2"/>
        <v>0</v>
      </c>
      <c r="K29" s="70"/>
      <c r="L29" s="71">
        <f>'[95]PLANILHA DE QUANTIDADES'!F27</f>
        <v>4</v>
      </c>
      <c r="M29" s="72">
        <f t="shared" si="5"/>
        <v>0</v>
      </c>
      <c r="N29" s="39"/>
      <c r="P29" s="73"/>
      <c r="Q29" s="39"/>
      <c r="S29" s="40"/>
    </row>
    <row r="30" spans="1:19" ht="15" x14ac:dyDescent="0.25">
      <c r="A30" s="63" t="s">
        <v>48</v>
      </c>
      <c r="B30" s="64" t="s">
        <v>27</v>
      </c>
      <c r="C30" s="63">
        <v>2006007</v>
      </c>
      <c r="D30" s="65" t="str">
        <f>IF($B30="SIURB-EDIF",VLOOKUP($C30,'[95]Custos Unit EDIF SD Julho 2025'!$A$4:$D$2823,2,FALSE),
IF($B30="SIURB-INFRA",VLOOKUP($C30,'[95]Custos Unit INFRA SD Julho 2025'!$A$4:$D$910,2,FALSE),
IF($B30="SINAPI-M",VLOOKUP($C30,'[95]SINAPI-I-12-25-S.ENC'!$A$11:$D$4830,2,FALSE),
IF($B30="SICRO-PM",VLOOKUP($C30,'[95]SICRO-PM-10-2025-S.ENC.SOCIAIS'!$A$4:$AC$103,2,FALSE),
IF($B30="COMPOSIÇÃO",VLOOKUP($C30,'COMPOSIÇÕES DE SERVIÇOS'!$A$1:$J$308,4,FALSE))))))</f>
        <v>ENSAIOS DE LABORATÓRIO - CBR MOLDADO</v>
      </c>
      <c r="E30" s="66" t="str">
        <f>IF($B30="SIURB-EDIF",VLOOKUP($C30,'[95]Custos Unit EDIF SD Julho 2025'!$A$4:$D$2823,3,FALSE),
IF($B30="SIURB-INFRA",VLOOKUP($C30,'[95]Custos Unit INFRA SD Julho 2025'!$A$4:$D$910,3,FALSE),
IF($B30="SINAPI-M",VLOOKUP($C30,'[95]SINAPI-I-12-25-S.ENC'!$A$11:$D$4830,3,FALSE),
IF($B30="SICRO-PM",VLOOKUP($C30,'[95]SICRO-PM-10-2025-S.ENC.SOCIAIS'!$A$4:$AC$103,28,FALSE),
IF($B30="COMPOSIÇÃO",VLOOKUP($C30,'COMPOSIÇÕES DE SERVIÇOS'!$A$1:$J$308,8,FALSE))))))</f>
        <v>ENS.</v>
      </c>
      <c r="F30" s="67"/>
      <c r="G30" s="68">
        <f t="shared" si="4"/>
        <v>0</v>
      </c>
      <c r="H30" s="68">
        <v>0</v>
      </c>
      <c r="I30" s="68">
        <v>0</v>
      </c>
      <c r="J30" s="69">
        <f t="shared" si="2"/>
        <v>0</v>
      </c>
      <c r="K30" s="70"/>
      <c r="L30" s="71">
        <f>'[95]PLANILHA DE QUANTIDADES'!F28</f>
        <v>4</v>
      </c>
      <c r="M30" s="72">
        <f t="shared" si="5"/>
        <v>0</v>
      </c>
      <c r="N30" s="39"/>
      <c r="P30" s="73"/>
      <c r="Q30" s="39"/>
      <c r="S30" s="40"/>
    </row>
    <row r="31" spans="1:19" ht="25.5" x14ac:dyDescent="0.25">
      <c r="A31" s="63" t="s">
        <v>49</v>
      </c>
      <c r="B31" s="64" t="s">
        <v>27</v>
      </c>
      <c r="C31" s="63">
        <v>2006021</v>
      </c>
      <c r="D31" s="65" t="str">
        <f>IF($B31="SIURB-EDIF",VLOOKUP($C31,'[95]Custos Unit EDIF SD Julho 2025'!$A$4:$D$2823,2,FALSE),
IF($B31="SIURB-INFRA",VLOOKUP($C31,'[95]Custos Unit INFRA SD Julho 2025'!$A$4:$D$910,2,FALSE),
IF($B31="SINAPI-M",VLOOKUP($C31,'[95]SINAPI-I-12-25-S.ENC'!$A$11:$D$4830,2,FALSE),
IF($B31="SICRO-PM",VLOOKUP($C31,'[95]SICRO-PM-10-2025-S.ENC.SOCIAIS'!$A$4:$AC$103,2,FALSE),
IF($B31="COMPOSIÇÃO",VLOOKUP($C31,'COMPOSIÇÕES DE SERVIÇOS'!$A$1:$J$308,4,FALSE))))))</f>
        <v>ENSAIOS DE LABORATÓRIO - DOSAGEM MARSHALL, GRANULOMETRIA, TEOR DE ASFALTO, ESTABILIDADE E FLUÊNCIA</v>
      </c>
      <c r="E31" s="66" t="str">
        <f>IF($B31="SIURB-EDIF",VLOOKUP($C31,'[95]Custos Unit EDIF SD Julho 2025'!$A$4:$D$2823,3,FALSE),
IF($B31="SIURB-INFRA",VLOOKUP($C31,'[95]Custos Unit INFRA SD Julho 2025'!$A$4:$D$910,3,FALSE),
IF($B31="SINAPI-M",VLOOKUP($C31,'[95]SINAPI-I-12-25-S.ENC'!$A$11:$D$4830,3,FALSE),
IF($B31="SICRO-PM",VLOOKUP($C31,'[95]SICRO-PM-10-2025-S.ENC.SOCIAIS'!$A$4:$AC$103,28,FALSE),
IF($B31="COMPOSIÇÃO",VLOOKUP($C31,'COMPOSIÇÕES DE SERVIÇOS'!$A$1:$J$308,8,FALSE))))))</f>
        <v>ENS.</v>
      </c>
      <c r="F31" s="67"/>
      <c r="G31" s="68">
        <f t="shared" si="4"/>
        <v>0</v>
      </c>
      <c r="H31" s="68">
        <v>0</v>
      </c>
      <c r="I31" s="68">
        <v>0</v>
      </c>
      <c r="J31" s="69">
        <f t="shared" si="2"/>
        <v>0</v>
      </c>
      <c r="K31" s="70"/>
      <c r="L31" s="71">
        <f>'[95]PLANILHA DE QUANTIDADES'!F29</f>
        <v>4</v>
      </c>
      <c r="M31" s="72">
        <f t="shared" si="5"/>
        <v>0</v>
      </c>
      <c r="N31" s="39"/>
      <c r="P31" s="73"/>
      <c r="Q31" s="39"/>
      <c r="S31" s="40"/>
    </row>
    <row r="32" spans="1:19" ht="25.5" x14ac:dyDescent="0.25">
      <c r="A32" s="63" t="s">
        <v>50</v>
      </c>
      <c r="B32" s="64" t="s">
        <v>51</v>
      </c>
      <c r="C32" s="63">
        <v>20002002</v>
      </c>
      <c r="D32" s="65" t="str">
        <f>IF($B32="SIURB-EDIF",VLOOKUP($C32,'[95]Custos Unit EDIF SD Julho 2025'!$A$4:$D$2823,2,FALSE),
IF($B32="SIURB-INFRA",VLOOKUP($C32,'[95]Custos Unit INFRA SD Julho 2025'!$A$4:$D$910,2,FALSE),
IF($B32="SINAPI-M",VLOOKUP($C32,'[95]SINAPI-I-12-25-S.ENC'!$A$11:$D$4830,2,FALSE),
IF($B32="SICRO-PM",VLOOKUP($C32,'[95]SICRO-PM-10-2025-S.ENC.SOCIAIS'!$A$4:$AC$103,2,FALSE),
IF($B32="COMPOSIÇÃO",VLOOKUP($C32,'COMPOSIÇÕES DE SERVIÇOS'!$A$1:$J$308,4,FALSE))))))</f>
        <v>MOBILIZAÇÃO E INSTALAÇÃO DE 1  EQUIPAMENTO PARA EXECUÇÃO DE SONDAGEM A PERCUSSÃO</v>
      </c>
      <c r="E32" s="66" t="str">
        <f>IF($B32="SIURB-EDIF",VLOOKUP($C32,'[95]Custos Unit EDIF SD Julho 2025'!$A$4:$D$2823,3,FALSE),
IF($B32="SIURB-INFRA",VLOOKUP($C32,'[95]Custos Unit INFRA SD Julho 2025'!$A$4:$D$910,3,FALSE),
IF($B32="SINAPI-M",VLOOKUP($C32,'[95]SINAPI-I-12-25-S.ENC'!$A$11:$D$4830,3,FALSE),
IF($B32="SICRO-PM",VLOOKUP($C32,'[95]SICRO-PM-10-2025-S.ENC.SOCIAIS'!$A$4:$AC$103,28,FALSE),
IF($B32="COMPOSIÇÃO",VLOOKUP($C32,'COMPOSIÇÕES DE SERVIÇOS'!$A$1:$J$308,8,FALSE))))))</f>
        <v>UN</v>
      </c>
      <c r="F32" s="67"/>
      <c r="G32" s="68">
        <f t="shared" si="4"/>
        <v>0</v>
      </c>
      <c r="H32" s="68">
        <v>0</v>
      </c>
      <c r="I32" s="68">
        <v>0</v>
      </c>
      <c r="J32" s="69">
        <f t="shared" si="2"/>
        <v>0</v>
      </c>
      <c r="K32" s="70"/>
      <c r="L32" s="71">
        <f>'[95]PLANILHA DE QUANTIDADES'!F30</f>
        <v>1</v>
      </c>
      <c r="M32" s="72">
        <f t="shared" si="5"/>
        <v>0</v>
      </c>
      <c r="N32" s="39"/>
      <c r="P32" s="73"/>
      <c r="Q32" s="39"/>
      <c r="S32" s="40"/>
    </row>
    <row r="33" spans="1:19" ht="25.5" x14ac:dyDescent="0.25">
      <c r="A33" s="63" t="s">
        <v>52</v>
      </c>
      <c r="B33" s="64" t="s">
        <v>51</v>
      </c>
      <c r="C33" s="63">
        <v>20002003</v>
      </c>
      <c r="D33" s="65" t="str">
        <f>IF($B33="SIURB-EDIF",VLOOKUP($C33,'[95]Custos Unit EDIF SD Julho 2025'!$A$4:$D$2823,2,FALSE),
IF($B33="SIURB-INFRA",VLOOKUP($C33,'[95]Custos Unit INFRA SD Julho 2025'!$A$4:$D$910,2,FALSE),
IF($B33="SINAPI-M",VLOOKUP($C33,'[95]SINAPI-I-12-25-S.ENC'!$A$11:$D$4830,2,FALSE),
IF($B33="SICRO-PM",VLOOKUP($C33,'[95]SICRO-PM-10-2025-S.ENC.SOCIAIS'!$A$4:$AC$103,2,FALSE),
IF($B33="COMPOSIÇÃO",VLOOKUP($C33,'COMPOSIÇÕES DE SERVIÇOS'!$A$1:$J$308,4,FALSE))))))</f>
        <v>DESLOCAMENTO DE EQUIPAMENTO ENTRE FUROS EM TERRENO PLANO, CONSIDERANDO A DISTÂNCIA ATÉ 100M, PARA SONDAGEM A PERCUSSÃO</v>
      </c>
      <c r="E33" s="66" t="str">
        <f>IF($B33="SIURB-EDIF",VLOOKUP($C33,'[95]Custos Unit EDIF SD Julho 2025'!$A$4:$D$2823,3,FALSE),
IF($B33="SIURB-INFRA",VLOOKUP($C33,'[95]Custos Unit INFRA SD Julho 2025'!$A$4:$D$910,3,FALSE),
IF($B33="SINAPI-M",VLOOKUP($C33,'[95]SINAPI-I-12-25-S.ENC'!$A$11:$D$4830,3,FALSE),
IF($B33="SICRO-PM",VLOOKUP($C33,'[95]SICRO-PM-10-2025-S.ENC.SOCIAIS'!$A$4:$AC$103,28,FALSE),
IF($B33="COMPOSIÇÃO",VLOOKUP($C33,'COMPOSIÇÕES DE SERVIÇOS'!$A$1:$J$308,8,FALSE))))))</f>
        <v>UN</v>
      </c>
      <c r="F33" s="67"/>
      <c r="G33" s="68">
        <f t="shared" si="4"/>
        <v>0</v>
      </c>
      <c r="H33" s="68">
        <v>0</v>
      </c>
      <c r="I33" s="68">
        <v>0</v>
      </c>
      <c r="J33" s="69">
        <f t="shared" si="2"/>
        <v>0</v>
      </c>
      <c r="K33" s="70"/>
      <c r="L33" s="71">
        <f>'[95]PLANILHA DE QUANTIDADES'!F31</f>
        <v>6</v>
      </c>
      <c r="M33" s="72">
        <f t="shared" si="5"/>
        <v>0</v>
      </c>
      <c r="N33" s="39"/>
      <c r="P33" s="73"/>
      <c r="Q33" s="39"/>
      <c r="S33" s="40"/>
    </row>
    <row r="34" spans="1:19" ht="15" x14ac:dyDescent="0.25">
      <c r="A34" s="63" t="s">
        <v>53</v>
      </c>
      <c r="B34" s="64" t="s">
        <v>51</v>
      </c>
      <c r="C34" s="63">
        <v>20002009</v>
      </c>
      <c r="D34" s="65" t="str">
        <f>IF($B34="SIURB-EDIF",VLOOKUP($C34,'[95]Custos Unit EDIF SD Julho 2025'!$A$4:$D$2823,2,FALSE),
IF($B34="SIURB-INFRA",VLOOKUP($C34,'[95]Custos Unit INFRA SD Julho 2025'!$A$4:$D$910,2,FALSE),
IF($B34="SINAPI-M",VLOOKUP($C34,'[95]SINAPI-I-12-25-S.ENC'!$A$11:$D$4830,2,FALSE),
IF($B34="SICRO-PM",VLOOKUP($C34,'[95]SICRO-PM-10-2025-S.ENC.SOCIAIS'!$A$4:$AC$103,2,FALSE),
IF($B34="COMPOSIÇÃO",VLOOKUP($C34,'COMPOSIÇÕES DE SERVIÇOS'!$A$1:$J$308,4,FALSE))))))</f>
        <v>PERFURAÇÃO E EXECUÇÃO DE ENSAIO PENETROMÉTRICO OU DE LAVAGEM POR TEMPO</v>
      </c>
      <c r="E34" s="66" t="str">
        <f>IF($B34="SIURB-EDIF",VLOOKUP($C34,'[95]Custos Unit EDIF SD Julho 2025'!$A$4:$D$2823,3,FALSE),
IF($B34="SIURB-INFRA",VLOOKUP($C34,'[95]Custos Unit INFRA SD Julho 2025'!$A$4:$D$910,3,FALSE),
IF($B34="SINAPI-M",VLOOKUP($C34,'[95]SINAPI-I-12-25-S.ENC'!$A$11:$D$4830,3,FALSE),
IF($B34="SICRO-PM",VLOOKUP($C34,'[95]SICRO-PM-10-2025-S.ENC.SOCIAIS'!$A$4:$AC$103,28,FALSE),
IF($B34="COMPOSIÇÃO",VLOOKUP($C34,'COMPOSIÇÕES DE SERVIÇOS'!$A$1:$J$308,8,FALSE))))))</f>
        <v>M</v>
      </c>
      <c r="F34" s="67"/>
      <c r="G34" s="68">
        <f t="shared" si="4"/>
        <v>0</v>
      </c>
      <c r="H34" s="68">
        <v>0</v>
      </c>
      <c r="I34" s="68">
        <v>0</v>
      </c>
      <c r="J34" s="69">
        <f t="shared" si="2"/>
        <v>0</v>
      </c>
      <c r="K34" s="70"/>
      <c r="L34" s="71">
        <f>'[95]PLANILHA DE QUANTIDADES'!F32</f>
        <v>150</v>
      </c>
      <c r="M34" s="72">
        <f t="shared" si="5"/>
        <v>0</v>
      </c>
      <c r="N34" s="39"/>
      <c r="P34" s="73"/>
      <c r="Q34" s="39"/>
      <c r="S34" s="40"/>
    </row>
    <row r="35" spans="1:19" ht="16.5" customHeight="1" x14ac:dyDescent="0.25">
      <c r="A35" s="56">
        <v>3</v>
      </c>
      <c r="B35" s="57"/>
      <c r="C35" s="58"/>
      <c r="D35" s="59" t="s">
        <v>54</v>
      </c>
      <c r="E35" s="58"/>
      <c r="F35" s="60"/>
      <c r="G35" s="60"/>
      <c r="H35" s="60"/>
      <c r="I35" s="60"/>
      <c r="J35" s="60"/>
      <c r="L35" s="61"/>
      <c r="M35" s="62">
        <f>SUM(M36:M40)</f>
        <v>0</v>
      </c>
      <c r="P35" s="73"/>
      <c r="Q35" s="39"/>
      <c r="S35" s="40"/>
    </row>
    <row r="36" spans="1:19" ht="15" x14ac:dyDescent="0.25">
      <c r="A36" s="63" t="s">
        <v>55</v>
      </c>
      <c r="B36" s="64" t="s">
        <v>38</v>
      </c>
      <c r="C36" s="63" t="s">
        <v>56</v>
      </c>
      <c r="D36" s="65" t="str">
        <f>IF($B36="SIURB-EDIF",VLOOKUP($C36,'[95]Custos Unit EDIF SD Julho 2025'!$A$4:$D$2823,2,FALSE),
IF($B36="SIURB-INFRA",VLOOKUP($C36,'[95]Custos Unit INFRA SD Julho 2025'!$A$4:$D$910,2,FALSE),
IF($B36="SINAPI-M",VLOOKUP($C36,'[95]SINAPI-I-12-25-S.ENC'!$A$11:$D$4830,2,FALSE),
IF($B36="SICRO-PM",VLOOKUP($C36,'[95]SICRO-PM-10-2025-S.ENC.SOCIAIS'!$A$4:$AC$103,2,FALSE),
IF($B36="COMPOSIÇÃO",VLOOKUP($C36,'COMPOSIÇÕES DE SERVIÇOS'!$A$1:$J$308,4,FALSE))))))</f>
        <v>PLANO DE TRABALHO</v>
      </c>
      <c r="E36" s="66" t="str">
        <f>IF($B36="SIURB-EDIF",VLOOKUP($C36,'[95]Custos Unit EDIF SD Julho 2025'!$A$4:$D$2823,3,FALSE),
IF($B36="SIURB-INFRA",VLOOKUP($C36,'[95]Custos Unit INFRA SD Julho 2025'!$A$4:$D$910,3,FALSE),
IF($B36="SINAPI-M",VLOOKUP($C36,'[95]SINAPI-I-12-25-S.ENC'!$A$11:$D$4830,3,FALSE),
IF($B36="SICRO-PM",VLOOKUP($C36,'[95]SICRO-PM-10-2025-S.ENC.SOCIAIS'!$A$4:$AC$103,28,FALSE),
IF($B36="COMPOSIÇÃO",VLOOKUP($C36,'COMPOSIÇÕES DE SERVIÇOS'!$A$1:$J$308,8,FALSE))))))</f>
        <v>UN</v>
      </c>
      <c r="F36" s="67"/>
      <c r="G36" s="68">
        <v>0</v>
      </c>
      <c r="H36" s="68">
        <f t="shared" si="3"/>
        <v>0</v>
      </c>
      <c r="I36" s="68">
        <v>0</v>
      </c>
      <c r="J36" s="69">
        <f t="shared" si="2"/>
        <v>0</v>
      </c>
      <c r="K36" s="70"/>
      <c r="L36" s="71">
        <f>'[95]PLANILHA DE QUANTIDADES'!F34</f>
        <v>1</v>
      </c>
      <c r="M36" s="72">
        <f>ROUND($J36*L36,2)</f>
        <v>0</v>
      </c>
      <c r="N36" s="39"/>
      <c r="P36" s="73"/>
      <c r="Q36" s="39"/>
      <c r="S36" s="40"/>
    </row>
    <row r="37" spans="1:19" ht="15" x14ac:dyDescent="0.25">
      <c r="A37" s="63" t="s">
        <v>57</v>
      </c>
      <c r="B37" s="64" t="s">
        <v>38</v>
      </c>
      <c r="C37" s="63" t="s">
        <v>58</v>
      </c>
      <c r="D37" s="65" t="str">
        <f>IF($B37="SIURB-EDIF",VLOOKUP($C37,'[95]Custos Unit EDIF SD Julho 2025'!$A$4:$D$2823,2,FALSE),
IF($B37="SIURB-INFRA",VLOOKUP($C37,'[95]Custos Unit INFRA SD Julho 2025'!$A$4:$D$910,2,FALSE),
IF($B37="SINAPI-M",VLOOKUP($C37,'[95]SINAPI-I-12-25-S.ENC'!$A$11:$D$4830,2,FALSE),
IF($B37="SICRO-PM",VLOOKUP($C37,'[95]SICRO-PM-10-2025-S.ENC.SOCIAIS'!$A$4:$AC$103,2,FALSE),
IF($B37="COMPOSIÇÃO",VLOOKUP($C37,'COMPOSIÇÕES DE SERVIÇOS'!$A$1:$J$308,4,FALSE))))))</f>
        <v>ESTUDOS DE TRÁFEGO</v>
      </c>
      <c r="E37" s="66" t="str">
        <f>IF($B37="SIURB-EDIF",VLOOKUP($C37,'[95]Custos Unit EDIF SD Julho 2025'!$A$4:$D$2823,3,FALSE),
IF($B37="SIURB-INFRA",VLOOKUP($C37,'[95]Custos Unit INFRA SD Julho 2025'!$A$4:$D$910,3,FALSE),
IF($B37="SINAPI-M",VLOOKUP($C37,'[95]SINAPI-I-12-25-S.ENC'!$A$11:$D$4830,3,FALSE),
IF($B37="SICRO-PM",VLOOKUP($C37,'[95]SICRO-PM-10-2025-S.ENC.SOCIAIS'!$A$4:$AC$103,28,FALSE),
IF($B37="COMPOSIÇÃO",VLOOKUP($C37,'COMPOSIÇÕES DE SERVIÇOS'!$A$1:$J$308,8,FALSE))))))</f>
        <v>UN</v>
      </c>
      <c r="F37" s="67"/>
      <c r="G37" s="68">
        <v>0</v>
      </c>
      <c r="H37" s="68">
        <f t="shared" si="3"/>
        <v>0</v>
      </c>
      <c r="I37" s="68">
        <v>0</v>
      </c>
      <c r="J37" s="69">
        <f t="shared" si="2"/>
        <v>0</v>
      </c>
      <c r="K37" s="70"/>
      <c r="L37" s="71">
        <f>'[95]PLANILHA DE QUANTIDADES'!F35</f>
        <v>1</v>
      </c>
      <c r="M37" s="72">
        <f t="shared" ref="M37:M40" si="6">ROUND($J37*L37,2)</f>
        <v>0</v>
      </c>
      <c r="N37" s="39"/>
      <c r="P37" s="73"/>
      <c r="Q37" s="39"/>
      <c r="S37" s="40"/>
    </row>
    <row r="38" spans="1:19" ht="15" x14ac:dyDescent="0.25">
      <c r="A38" s="63" t="s">
        <v>59</v>
      </c>
      <c r="B38" s="64" t="s">
        <v>38</v>
      </c>
      <c r="C38" s="63" t="s">
        <v>60</v>
      </c>
      <c r="D38" s="65" t="str">
        <f>IF($B38="SIURB-EDIF",VLOOKUP($C38,'[95]Custos Unit EDIF SD Julho 2025'!$A$4:$D$2823,2,FALSE),
IF($B38="SIURB-INFRA",VLOOKUP($C38,'[95]Custos Unit INFRA SD Julho 2025'!$A$4:$D$910,2,FALSE),
IF($B38="SINAPI-M",VLOOKUP($C38,'[95]SINAPI-I-12-25-S.ENC'!$A$11:$D$4830,2,FALSE),
IF($B38="SICRO-PM",VLOOKUP($C38,'[95]SICRO-PM-10-2025-S.ENC.SOCIAIS'!$A$4:$AC$103,2,FALSE),
IF($B38="COMPOSIÇÃO",VLOOKUP($C38,'COMPOSIÇÕES DE SERVIÇOS'!$A$1:$J$308,4,FALSE))))))</f>
        <v>ELABORAÇÃO DE PLANILHA DE ORÇAMENTO</v>
      </c>
      <c r="E38" s="66" t="str">
        <f>IF($B38="SIURB-EDIF",VLOOKUP($C38,'[95]Custos Unit EDIF SD Julho 2025'!$A$4:$D$2823,3,FALSE),
IF($B38="SIURB-INFRA",VLOOKUP($C38,'[95]Custos Unit INFRA SD Julho 2025'!$A$4:$D$910,3,FALSE),
IF($B38="SINAPI-M",VLOOKUP($C38,'[95]SINAPI-I-12-25-S.ENC'!$A$11:$D$4830,3,FALSE),
IF($B38="SICRO-PM",VLOOKUP($C38,'[95]SICRO-PM-10-2025-S.ENC.SOCIAIS'!$A$4:$AC$103,28,FALSE),
IF($B38="COMPOSIÇÃO",VLOOKUP($C38,'COMPOSIÇÕES DE SERVIÇOS'!$A$1:$J$308,8,FALSE))))))</f>
        <v>UN</v>
      </c>
      <c r="F38" s="67"/>
      <c r="G38" s="68">
        <v>0</v>
      </c>
      <c r="H38" s="68">
        <f t="shared" si="3"/>
        <v>0</v>
      </c>
      <c r="I38" s="68">
        <v>0</v>
      </c>
      <c r="J38" s="69">
        <f t="shared" si="2"/>
        <v>0</v>
      </c>
      <c r="K38" s="70"/>
      <c r="L38" s="71">
        <f>'[95]PLANILHA DE QUANTIDADES'!F36</f>
        <v>1</v>
      </c>
      <c r="M38" s="72">
        <f t="shared" si="6"/>
        <v>0</v>
      </c>
      <c r="N38" s="39"/>
      <c r="P38" s="73"/>
      <c r="Q38" s="39"/>
      <c r="S38" s="40"/>
    </row>
    <row r="39" spans="1:19" ht="15" x14ac:dyDescent="0.25">
      <c r="A39" s="63" t="s">
        <v>61</v>
      </c>
      <c r="B39" s="64" t="s">
        <v>38</v>
      </c>
      <c r="C39" s="63" t="s">
        <v>62</v>
      </c>
      <c r="D39" s="65" t="str">
        <f>IF($B39="SIURB-EDIF",VLOOKUP($C39,'[95]Custos Unit EDIF SD Julho 2025'!$A$4:$D$2823,2,FALSE),
IF($B39="SIURB-INFRA",VLOOKUP($C39,'[95]Custos Unit INFRA SD Julho 2025'!$A$4:$D$910,2,FALSE),
IF($B39="SINAPI-M",VLOOKUP($C39,'[95]SINAPI-I-12-25-S.ENC'!$A$11:$D$4830,2,FALSE),
IF($B39="SICRO-PM",VLOOKUP($C39,'[95]SICRO-PM-10-2025-S.ENC.SOCIAIS'!$A$4:$AC$103,2,FALSE),
IF($B39="COMPOSIÇÃO",VLOOKUP($C39,'COMPOSIÇÕES DE SERVIÇOS'!$A$1:$J$308,4,FALSE))))))</f>
        <v>COORDENAÇÃO SERVIÇOS PRELIMINARES</v>
      </c>
      <c r="E39" s="66" t="str">
        <f>IF($B39="SIURB-EDIF",VLOOKUP($C39,'[95]Custos Unit EDIF SD Julho 2025'!$A$4:$D$2823,3,FALSE),
IF($B39="SIURB-INFRA",VLOOKUP($C39,'[95]Custos Unit INFRA SD Julho 2025'!$A$4:$D$910,3,FALSE),
IF($B39="SINAPI-M",VLOOKUP($C39,'[95]SINAPI-I-12-25-S.ENC'!$A$11:$D$4830,3,FALSE),
IF($B39="SICRO-PM",VLOOKUP($C39,'[95]SICRO-PM-10-2025-S.ENC.SOCIAIS'!$A$4:$AC$103,28,FALSE),
IF($B39="COMPOSIÇÃO",VLOOKUP($C39,'COMPOSIÇÕES DE SERVIÇOS'!$A$1:$J$308,8,FALSE))))))</f>
        <v>UN</v>
      </c>
      <c r="F39" s="67"/>
      <c r="G39" s="68">
        <v>0</v>
      </c>
      <c r="H39" s="68">
        <f t="shared" si="3"/>
        <v>0</v>
      </c>
      <c r="I39" s="68">
        <v>0</v>
      </c>
      <c r="J39" s="69">
        <f t="shared" si="2"/>
        <v>0</v>
      </c>
      <c r="K39" s="70"/>
      <c r="L39" s="71">
        <f>'[95]PLANILHA DE QUANTIDADES'!F37</f>
        <v>1</v>
      </c>
      <c r="M39" s="72">
        <f t="shared" si="6"/>
        <v>0</v>
      </c>
      <c r="N39" s="39"/>
      <c r="P39" s="73"/>
      <c r="Q39" s="39"/>
      <c r="S39" s="40"/>
    </row>
    <row r="40" spans="1:19" ht="15" x14ac:dyDescent="0.25">
      <c r="A40" s="63" t="s">
        <v>63</v>
      </c>
      <c r="B40" s="64" t="s">
        <v>27</v>
      </c>
      <c r="C40" s="63">
        <v>11008000</v>
      </c>
      <c r="D40" s="65" t="str">
        <f>IF($B40="SIURB-EDIF",VLOOKUP($C40,'[95]Custos Unit EDIF SD Julho 2025'!$A$4:$D$2823,2,FALSE),
IF($B40="SIURB-INFRA",VLOOKUP($C40,'[95]Custos Unit INFRA SD Julho 2025'!$A$4:$D$910,2,FALSE),
IF($B40="SINAPI-M",VLOOKUP($C40,'[95]SINAPI-I-12-25-S.ENC'!$A$11:$D$4830,2,FALSE),
IF($B40="SICRO-PM",VLOOKUP($C40,'[95]SICRO-PM-10-2025-S.ENC.SOCIAIS'!$A$4:$AC$103,2,FALSE),
IF($B40="COMPOSIÇÃO",VLOOKUP($C40,'COMPOSIÇÕES DE SERVIÇOS'!$A$1:$J$308,4,FALSE))))))</f>
        <v>CARRO POPULAR 50% EM OPERAÇÃO</v>
      </c>
      <c r="E40" s="66" t="str">
        <f>IF($B40="SIURB-EDIF",VLOOKUP($C40,'[95]Custos Unit EDIF SD Julho 2025'!$A$4:$D$2823,3,FALSE),
IF($B40="SIURB-INFRA",VLOOKUP($C40,'[95]Custos Unit INFRA SD Julho 2025'!$A$4:$D$910,3,FALSE),
IF($B40="SINAPI-M",VLOOKUP($C40,'[95]SINAPI-I-12-25-S.ENC'!$A$11:$D$4830,3,FALSE),
IF($B40="SICRO-PM",VLOOKUP($C40,'[95]SICRO-PM-10-2025-S.ENC.SOCIAIS'!$A$4:$AC$103,28,FALSE),
IF($B40="COMPOSIÇÃO",VLOOKUP($C40,'COMPOSIÇÕES DE SERVIÇOS'!$A$1:$J$308,8,FALSE))))))</f>
        <v>H</v>
      </c>
      <c r="F40" s="67"/>
      <c r="G40" s="68">
        <f t="shared" ref="G40" si="7">$M$2</f>
        <v>0</v>
      </c>
      <c r="H40" s="68">
        <v>0</v>
      </c>
      <c r="I40" s="68">
        <v>0</v>
      </c>
      <c r="J40" s="69">
        <f t="shared" si="2"/>
        <v>0</v>
      </c>
      <c r="K40" s="70"/>
      <c r="L40" s="71">
        <f>'[95]PLANILHA DE QUANTIDADES'!F38</f>
        <v>56</v>
      </c>
      <c r="M40" s="72">
        <f t="shared" si="6"/>
        <v>0</v>
      </c>
      <c r="N40" s="39"/>
      <c r="P40" s="73"/>
      <c r="Q40" s="39"/>
      <c r="S40" s="40"/>
    </row>
    <row r="41" spans="1:19" ht="16.5" customHeight="1" x14ac:dyDescent="0.25">
      <c r="A41" s="56">
        <v>4</v>
      </c>
      <c r="B41" s="57"/>
      <c r="C41" s="58"/>
      <c r="D41" s="59" t="s">
        <v>64</v>
      </c>
      <c r="E41" s="58"/>
      <c r="F41" s="60"/>
      <c r="G41" s="60"/>
      <c r="H41" s="60"/>
      <c r="I41" s="60"/>
      <c r="J41" s="60"/>
      <c r="L41" s="61"/>
      <c r="M41" s="62">
        <f>SUM(M42:M43)</f>
        <v>0</v>
      </c>
      <c r="P41" s="73"/>
      <c r="Q41" s="39"/>
      <c r="S41" s="40"/>
    </row>
    <row r="42" spans="1:19" ht="15" x14ac:dyDescent="0.25">
      <c r="A42" s="63" t="s">
        <v>65</v>
      </c>
      <c r="B42" s="64" t="s">
        <v>27</v>
      </c>
      <c r="C42" s="63">
        <v>3053017</v>
      </c>
      <c r="D42" s="65" t="str">
        <f>IF($B42="SIURB-EDIF",VLOOKUP($C42,'[95]Custos Unit EDIF SD Julho 2025'!$A$4:$D$2823,2,FALSE),
IF($B42="SIURB-INFRA",VLOOKUP($C42,'[95]Custos Unit INFRA SD Julho 2025'!$A$4:$D$910,2,FALSE),
IF($B42="SINAPI-M",VLOOKUP($C42,'[95]SINAPI-I-12-25-S.ENC'!$A$11:$D$4830,2,FALSE),
IF($B42="SICRO-PM",VLOOKUP($C42,'[95]SICRO-PM-10-2025-S.ENC.SOCIAIS'!$A$4:$AC$103,2,FALSE),
IF($B42="COMPOSIÇÃO",VLOOKUP($C42,'COMPOSIÇÕES DE SERVIÇOS'!$A$1:$J$308,4,FALSE))))))</f>
        <v>PROJETO BÁSICO (PRANCHA A1)</v>
      </c>
      <c r="E42" s="66" t="str">
        <f>IF($B42="SIURB-EDIF",VLOOKUP($C42,'[95]Custos Unit EDIF SD Julho 2025'!$A$4:$D$2823,3,FALSE),
IF($B42="SIURB-INFRA",VLOOKUP($C42,'[95]Custos Unit INFRA SD Julho 2025'!$A$4:$D$910,3,FALSE),
IF($B42="SINAPI-M",VLOOKUP($C42,'[95]SINAPI-I-12-25-S.ENC'!$A$11:$D$4830,3,FALSE),
IF($B42="SICRO-PM",VLOOKUP($C42,'[95]SICRO-PM-10-2025-S.ENC.SOCIAIS'!$A$4:$AC$103,28,FALSE),
IF($B42="COMPOSIÇÃO",VLOOKUP($C42,'COMPOSIÇÕES DE SERVIÇOS'!$A$1:$J$308,8,FALSE))))))</f>
        <v>UN</v>
      </c>
      <c r="F42" s="67"/>
      <c r="G42" s="68">
        <f t="shared" ref="G42:G43" si="8">$M$2</f>
        <v>0</v>
      </c>
      <c r="H42" s="68">
        <v>0</v>
      </c>
      <c r="I42" s="68">
        <v>0</v>
      </c>
      <c r="J42" s="69">
        <f t="shared" si="2"/>
        <v>0</v>
      </c>
      <c r="K42" s="70"/>
      <c r="L42" s="71">
        <f>'[95]PLANILHA DE QUANTIDADES'!F40</f>
        <v>71</v>
      </c>
      <c r="M42" s="72">
        <f>ROUND($J42*L42,2)</f>
        <v>0</v>
      </c>
      <c r="N42" s="39"/>
      <c r="P42" s="73"/>
      <c r="Q42" s="39"/>
      <c r="S42" s="40"/>
    </row>
    <row r="43" spans="1:19" ht="15" x14ac:dyDescent="0.25">
      <c r="A43" s="63" t="s">
        <v>66</v>
      </c>
      <c r="B43" s="64" t="s">
        <v>27</v>
      </c>
      <c r="C43" s="63">
        <v>3053018</v>
      </c>
      <c r="D43" s="65" t="str">
        <f>IF($B43="SIURB-EDIF",VLOOKUP($C43,'[95]Custos Unit EDIF SD Julho 2025'!$A$4:$D$2823,2,FALSE),
IF($B43="SIURB-INFRA",VLOOKUP($C43,'[95]Custos Unit INFRA SD Julho 2025'!$A$4:$D$910,2,FALSE),
IF($B43="SINAPI-M",VLOOKUP($C43,'[95]SINAPI-I-12-25-S.ENC'!$A$11:$D$4830,2,FALSE),
IF($B43="SICRO-PM",VLOOKUP($C43,'[95]SICRO-PM-10-2025-S.ENC.SOCIAIS'!$A$4:$AC$103,2,FALSE),
IF($B43="COMPOSIÇÃO",VLOOKUP($C43,'COMPOSIÇÕES DE SERVIÇOS'!$A$1:$J$308,4,FALSE))))))</f>
        <v>PROJETO EXECUTIVO (PRANCHA A1)</v>
      </c>
      <c r="E43" s="66" t="str">
        <f>IF($B43="SIURB-EDIF",VLOOKUP($C43,'[95]Custos Unit EDIF SD Julho 2025'!$A$4:$D$2823,3,FALSE),
IF($B43="SIURB-INFRA",VLOOKUP($C43,'[95]Custos Unit INFRA SD Julho 2025'!$A$4:$D$910,3,FALSE),
IF($B43="SINAPI-M",VLOOKUP($C43,'[95]SINAPI-I-12-25-S.ENC'!$A$11:$D$4830,3,FALSE),
IF($B43="SICRO-PM",VLOOKUP($C43,'[95]SICRO-PM-10-2025-S.ENC.SOCIAIS'!$A$4:$AC$103,28,FALSE),
IF($B43="COMPOSIÇÃO",VLOOKUP($C43,'COMPOSIÇÕES DE SERVIÇOS'!$A$1:$J$308,8,FALSE))))))</f>
        <v>UN</v>
      </c>
      <c r="F43" s="67"/>
      <c r="G43" s="68">
        <f t="shared" si="8"/>
        <v>0</v>
      </c>
      <c r="H43" s="68">
        <v>0</v>
      </c>
      <c r="I43" s="68">
        <v>0</v>
      </c>
      <c r="J43" s="69">
        <f t="shared" si="2"/>
        <v>0</v>
      </c>
      <c r="K43" s="70"/>
      <c r="L43" s="71">
        <f>'[95]PLANILHA DE QUANTIDADES'!F41</f>
        <v>107</v>
      </c>
      <c r="M43" s="72">
        <f>ROUND($J43*L43,2)</f>
        <v>0</v>
      </c>
      <c r="N43" s="39"/>
      <c r="P43" s="73"/>
      <c r="Q43" s="39"/>
      <c r="S43" s="40"/>
    </row>
    <row r="44" spans="1:19" ht="15.75" customHeight="1" x14ac:dyDescent="0.25">
      <c r="A44" s="47"/>
      <c r="B44" s="48"/>
      <c r="C44" s="49"/>
      <c r="D44" s="50" t="s">
        <v>7</v>
      </c>
      <c r="E44" s="51"/>
      <c r="F44" s="52"/>
      <c r="G44" s="52"/>
      <c r="H44" s="52"/>
      <c r="I44" s="52"/>
      <c r="J44" s="52"/>
      <c r="L44" s="53"/>
      <c r="M44" s="54">
        <f>+M45+M50+M59+M64</f>
        <v>0</v>
      </c>
      <c r="O44" s="55" t="e">
        <f>M44/$L$82</f>
        <v>#DIV/0!</v>
      </c>
      <c r="P44" s="73"/>
      <c r="Q44" s="39"/>
      <c r="S44" s="40"/>
    </row>
    <row r="45" spans="1:19" ht="16.5" customHeight="1" x14ac:dyDescent="0.25">
      <c r="A45" s="56">
        <v>5</v>
      </c>
      <c r="B45" s="57"/>
      <c r="C45" s="58"/>
      <c r="D45" s="59" t="s">
        <v>25</v>
      </c>
      <c r="E45" s="58"/>
      <c r="F45" s="60"/>
      <c r="G45" s="60"/>
      <c r="H45" s="60"/>
      <c r="I45" s="60"/>
      <c r="J45" s="60"/>
      <c r="L45" s="61"/>
      <c r="M45" s="62">
        <f>SUM(M46:M49)</f>
        <v>0</v>
      </c>
      <c r="P45" s="73"/>
      <c r="Q45" s="39"/>
      <c r="S45" s="40"/>
    </row>
    <row r="46" spans="1:19" ht="15" x14ac:dyDescent="0.25">
      <c r="A46" s="63" t="s">
        <v>67</v>
      </c>
      <c r="B46" s="64" t="s">
        <v>27</v>
      </c>
      <c r="C46" s="63">
        <v>1010000</v>
      </c>
      <c r="D46" s="65" t="str">
        <f>IF($B46="SIURB-EDIF",VLOOKUP($C46,'[95]Custos Unit EDIF SD Julho 2025'!$A$4:$D$2823,2,FALSE),
IF($B46="SIURB-INFRA",VLOOKUP($C46,'[95]Custos Unit INFRA SD Julho 2025'!$A$4:$D$910,2,FALSE),
IF($B46="SINAPI-M",VLOOKUP($C46,'[95]SINAPI-I-12-25-S.ENC'!$A$11:$D$4830,2,FALSE),
IF($B46="SICRO-PM",VLOOKUP($C46,'[95]SICRO-PM-10-2025-S.ENC.SOCIAIS'!$A$4:$AC$103,2,FALSE),
IF($B46="COMPOSIÇÃO",VLOOKUP($C46,'COMPOSIÇÕES DE SERVIÇOS'!$A$1:$J$308,4,FALSE))))))</f>
        <v>LEVANTAMENTO PLANIALTIMÉTRICO CADASTRAL</v>
      </c>
      <c r="E46" s="66" t="str">
        <f>IF($B46="SIURB-EDIF",VLOOKUP($C46,'[95]Custos Unit EDIF SD Julho 2025'!$A$4:$D$2823,3,FALSE),
IF($B46="SIURB-INFRA",VLOOKUP($C46,'[95]Custos Unit INFRA SD Julho 2025'!$A$4:$D$910,3,FALSE),
IF($B46="SINAPI-M",VLOOKUP($C46,'[95]SINAPI-I-12-25-S.ENC'!$A$11:$D$4830,3,FALSE),
IF($B46="SICRO-PM",VLOOKUP($C46,'[95]SICRO-PM-10-2025-S.ENC.SOCIAIS'!$A$4:$AC$103,28,FALSE),
IF($B46="COMPOSIÇÃO",VLOOKUP($C46,'COMPOSIÇÕES DE SERVIÇOS'!$A$1:$J$308,8,FALSE))))))</f>
        <v>M2</v>
      </c>
      <c r="F46" s="67"/>
      <c r="G46" s="68">
        <f t="shared" ref="G46:G49" si="9">$M$2</f>
        <v>0</v>
      </c>
      <c r="H46" s="68">
        <v>0</v>
      </c>
      <c r="I46" s="68">
        <v>0</v>
      </c>
      <c r="J46" s="69">
        <f t="shared" ref="J46:J49" si="10">ROUND(F46*(G46+H46+I46),2)</f>
        <v>0</v>
      </c>
      <c r="K46" s="70"/>
      <c r="L46" s="71">
        <f>'[95]PLANILHA DE QUANTIDADES'!F44</f>
        <v>670</v>
      </c>
      <c r="M46" s="72">
        <f>ROUND($J46*L46,2)</f>
        <v>0</v>
      </c>
      <c r="N46" s="39"/>
      <c r="P46" s="73"/>
      <c r="Q46" s="39"/>
      <c r="S46" s="40"/>
    </row>
    <row r="47" spans="1:19" ht="15" x14ac:dyDescent="0.25">
      <c r="A47" s="63" t="s">
        <v>68</v>
      </c>
      <c r="B47" s="64" t="s">
        <v>27</v>
      </c>
      <c r="C47" s="63">
        <v>1018000</v>
      </c>
      <c r="D47" s="65" t="str">
        <f>IF($B47="SIURB-EDIF",VLOOKUP($C47,'[95]Custos Unit EDIF SD Julho 2025'!$A$4:$D$2823,2,FALSE),
IF($B47="SIURB-INFRA",VLOOKUP($C47,'[95]Custos Unit INFRA SD Julho 2025'!$A$4:$D$910,2,FALSE),
IF($B47="SINAPI-M",VLOOKUP($C47,'[95]SINAPI-I-12-25-S.ENC'!$A$11:$D$4830,2,FALSE),
IF($B47="SICRO-PM",VLOOKUP($C47,'[95]SICRO-PM-10-2025-S.ENC.SOCIAIS'!$A$4:$AC$103,2,FALSE),
IF($B47="COMPOSIÇÃO",VLOOKUP($C47,'COMPOSIÇÕES DE SERVIÇOS'!$A$1:$J$308,4,FALSE))))))</f>
        <v>TRANSPORTE DE COTA DE REFERÊNCIA DE NÍVEL</v>
      </c>
      <c r="E47" s="66" t="str">
        <f>IF($B47="SIURB-EDIF",VLOOKUP($C47,'[95]Custos Unit EDIF SD Julho 2025'!$A$4:$D$2823,3,FALSE),
IF($B47="SIURB-INFRA",VLOOKUP($C47,'[95]Custos Unit INFRA SD Julho 2025'!$A$4:$D$910,3,FALSE),
IF($B47="SINAPI-M",VLOOKUP($C47,'[95]SINAPI-I-12-25-S.ENC'!$A$11:$D$4830,3,FALSE),
IF($B47="SICRO-PM",VLOOKUP($C47,'[95]SICRO-PM-10-2025-S.ENC.SOCIAIS'!$A$4:$AC$103,28,FALSE),
IF($B47="COMPOSIÇÃO",VLOOKUP($C47,'COMPOSIÇÕES DE SERVIÇOS'!$A$1:$J$308,8,FALSE))))))</f>
        <v>M</v>
      </c>
      <c r="F47" s="67"/>
      <c r="G47" s="68">
        <f t="shared" si="9"/>
        <v>0</v>
      </c>
      <c r="H47" s="68">
        <v>0</v>
      </c>
      <c r="I47" s="68">
        <v>0</v>
      </c>
      <c r="J47" s="69">
        <f t="shared" si="10"/>
        <v>0</v>
      </c>
      <c r="K47" s="70"/>
      <c r="L47" s="71">
        <f>'[95]PLANILHA DE QUANTIDADES'!F45</f>
        <v>110</v>
      </c>
      <c r="M47" s="72">
        <f>ROUND($J47*L47,2)</f>
        <v>0</v>
      </c>
      <c r="N47" s="39"/>
      <c r="P47" s="73"/>
      <c r="Q47" s="39"/>
      <c r="S47" s="40"/>
    </row>
    <row r="48" spans="1:19" ht="15" x14ac:dyDescent="0.25">
      <c r="A48" s="63" t="s">
        <v>69</v>
      </c>
      <c r="B48" s="64" t="s">
        <v>27</v>
      </c>
      <c r="C48" s="63">
        <v>1022000</v>
      </c>
      <c r="D48" s="65" t="str">
        <f>IF($B48="SIURB-EDIF",VLOOKUP($C48,'[95]Custos Unit EDIF SD Julho 2025'!$A$4:$D$2823,2,FALSE),
IF($B48="SIURB-INFRA",VLOOKUP($C48,'[95]Custos Unit INFRA SD Julho 2025'!$A$4:$D$910,2,FALSE),
IF($B48="SINAPI-M",VLOOKUP($C48,'[95]SINAPI-I-12-25-S.ENC'!$A$11:$D$4830,2,FALSE),
IF($B48="SICRO-PM",VLOOKUP($C48,'[95]SICRO-PM-10-2025-S.ENC.SOCIAIS'!$A$4:$AC$103,2,FALSE),
IF($B48="COMPOSIÇÃO",VLOOKUP($C48,'COMPOSIÇÕES DE SERVIÇOS'!$A$1:$J$308,4,FALSE))))))</f>
        <v>RELATÓRIO TÉCNICO</v>
      </c>
      <c r="E48" s="66" t="str">
        <f>IF($B48="SIURB-EDIF",VLOOKUP($C48,'[95]Custos Unit EDIF SD Julho 2025'!$A$4:$D$2823,3,FALSE),
IF($B48="SIURB-INFRA",VLOOKUP($C48,'[95]Custos Unit INFRA SD Julho 2025'!$A$4:$D$910,3,FALSE),
IF($B48="SINAPI-M",VLOOKUP($C48,'[95]SINAPI-I-12-25-S.ENC'!$A$11:$D$4830,3,FALSE),
IF($B48="SICRO-PM",VLOOKUP($C48,'[95]SICRO-PM-10-2025-S.ENC.SOCIAIS'!$A$4:$AC$103,28,FALSE),
IF($B48="COMPOSIÇÃO",VLOOKUP($C48,'COMPOSIÇÕES DE SERVIÇOS'!$A$1:$J$308,8,FALSE))))))</f>
        <v>M</v>
      </c>
      <c r="F48" s="67"/>
      <c r="G48" s="68">
        <f t="shared" si="9"/>
        <v>0</v>
      </c>
      <c r="H48" s="68">
        <v>0</v>
      </c>
      <c r="I48" s="68">
        <v>0</v>
      </c>
      <c r="J48" s="69">
        <f t="shared" si="10"/>
        <v>0</v>
      </c>
      <c r="K48" s="70"/>
      <c r="L48" s="71">
        <f>'[95]PLANILHA DE QUANTIDADES'!F46</f>
        <v>110</v>
      </c>
      <c r="M48" s="72">
        <f>ROUND($J48*L48,2)</f>
        <v>0</v>
      </c>
      <c r="N48" s="39"/>
      <c r="P48" s="73"/>
      <c r="Q48" s="39"/>
      <c r="S48" s="40"/>
    </row>
    <row r="49" spans="1:19" ht="15" x14ac:dyDescent="0.25">
      <c r="A49" s="63" t="s">
        <v>70</v>
      </c>
      <c r="B49" s="64" t="s">
        <v>27</v>
      </c>
      <c r="C49" s="63">
        <v>1028000</v>
      </c>
      <c r="D49" s="65" t="str">
        <f>IF($B49="SIURB-EDIF",VLOOKUP($C49,'[95]Custos Unit EDIF SD Julho 2025'!$A$4:$D$2823,2,FALSE),
IF($B49="SIURB-INFRA",VLOOKUP($C49,'[95]Custos Unit INFRA SD Julho 2025'!$A$4:$D$910,2,FALSE),
IF($B49="SINAPI-M",VLOOKUP($C49,'[95]SINAPI-I-12-25-S.ENC'!$A$11:$D$4830,2,FALSE),
IF($B49="SICRO-PM",VLOOKUP($C49,'[95]SICRO-PM-10-2025-S.ENC.SOCIAIS'!$A$4:$AC$103,2,FALSE),
IF($B49="COMPOSIÇÃO",VLOOKUP($C49,'COMPOSIÇÕES DE SERVIÇOS'!$A$1:$J$308,4,FALSE))))))</f>
        <v>TRANSPORTE DE COORDENADAS</v>
      </c>
      <c r="E49" s="66" t="str">
        <f>IF($B49="SIURB-EDIF",VLOOKUP($C49,'[95]Custos Unit EDIF SD Julho 2025'!$A$4:$D$2823,3,FALSE),
IF($B49="SIURB-INFRA",VLOOKUP($C49,'[95]Custos Unit INFRA SD Julho 2025'!$A$4:$D$910,3,FALSE),
IF($B49="SINAPI-M",VLOOKUP($C49,'[95]SINAPI-I-12-25-S.ENC'!$A$11:$D$4830,3,FALSE),
IF($B49="SICRO-PM",VLOOKUP($C49,'[95]SICRO-PM-10-2025-S.ENC.SOCIAIS'!$A$4:$AC$103,28,FALSE),
IF($B49="COMPOSIÇÃO",VLOOKUP($C49,'COMPOSIÇÕES DE SERVIÇOS'!$A$1:$J$308,8,FALSE))))))</f>
        <v>M</v>
      </c>
      <c r="F49" s="67"/>
      <c r="G49" s="68">
        <f t="shared" si="9"/>
        <v>0</v>
      </c>
      <c r="H49" s="68">
        <v>0</v>
      </c>
      <c r="I49" s="68">
        <v>0</v>
      </c>
      <c r="J49" s="69">
        <f t="shared" si="10"/>
        <v>0</v>
      </c>
      <c r="K49" s="70"/>
      <c r="L49" s="71">
        <f>'[95]PLANILHA DE QUANTIDADES'!F47</f>
        <v>110</v>
      </c>
      <c r="M49" s="72">
        <f>ROUND($J49*L49,2)</f>
        <v>0</v>
      </c>
      <c r="N49" s="39"/>
      <c r="P49" s="73"/>
      <c r="Q49" s="39"/>
      <c r="S49" s="40"/>
    </row>
    <row r="50" spans="1:19" ht="16.5" customHeight="1" x14ac:dyDescent="0.25">
      <c r="A50" s="56">
        <v>6</v>
      </c>
      <c r="B50" s="57"/>
      <c r="C50" s="58"/>
      <c r="D50" s="59" t="s">
        <v>41</v>
      </c>
      <c r="E50" s="58"/>
      <c r="F50" s="60"/>
      <c r="G50" s="60"/>
      <c r="H50" s="60"/>
      <c r="I50" s="60"/>
      <c r="J50" s="60"/>
      <c r="L50" s="61"/>
      <c r="M50" s="62">
        <f>SUM(M51:M58)</f>
        <v>0</v>
      </c>
      <c r="P50" s="73"/>
      <c r="Q50" s="39"/>
      <c r="S50" s="40"/>
    </row>
    <row r="51" spans="1:19" ht="25.5" x14ac:dyDescent="0.25">
      <c r="A51" s="63" t="s">
        <v>71</v>
      </c>
      <c r="B51" s="64" t="s">
        <v>51</v>
      </c>
      <c r="C51" s="63">
        <v>20002002</v>
      </c>
      <c r="D51" s="65" t="str">
        <f>IF($B51="SIURB-EDIF",VLOOKUP($C51,'[95]Custos Unit EDIF SD Julho 2025'!$A$4:$D$2823,2,FALSE),
IF($B51="SIURB-INFRA",VLOOKUP($C51,'[95]Custos Unit INFRA SD Julho 2025'!$A$4:$D$910,2,FALSE),
IF($B51="SINAPI-M",VLOOKUP($C51,'[95]SINAPI-I-12-25-S.ENC'!$A$11:$D$4830,2,FALSE),
IF($B51="SICRO-PM",VLOOKUP($C51,'[95]SICRO-PM-10-2025-S.ENC.SOCIAIS'!$A$4:$AC$103,2,FALSE),
IF($B51="COMPOSIÇÃO",VLOOKUP($C51,'COMPOSIÇÕES DE SERVIÇOS'!$A$1:$J$308,4,FALSE))))))</f>
        <v>MOBILIZAÇÃO E INSTALAÇÃO DE 1  EQUIPAMENTO PARA EXECUÇÃO DE SONDAGEM A PERCUSSÃO</v>
      </c>
      <c r="E51" s="66" t="str">
        <f>IF($B51="SIURB-EDIF",VLOOKUP($C51,'[95]Custos Unit EDIF SD Julho 2025'!$A$4:$D$2823,3,FALSE),
IF($B51="SIURB-INFRA",VLOOKUP($C51,'[95]Custos Unit INFRA SD Julho 2025'!$A$4:$D$910,3,FALSE),
IF($B51="SINAPI-M",VLOOKUP($C51,'[95]SINAPI-I-12-25-S.ENC'!$A$11:$D$4830,3,FALSE),
IF($B51="SICRO-PM",VLOOKUP($C51,'[95]SICRO-PM-10-2025-S.ENC.SOCIAIS'!$A$4:$AC$103,28,FALSE),
IF($B51="COMPOSIÇÃO",VLOOKUP($C51,'COMPOSIÇÕES DE SERVIÇOS'!$A$1:$J$308,8,FALSE))))))</f>
        <v>UN</v>
      </c>
      <c r="F51" s="67"/>
      <c r="G51" s="68">
        <f t="shared" ref="G51:G58" si="11">$M$2</f>
        <v>0</v>
      </c>
      <c r="H51" s="68">
        <v>0</v>
      </c>
      <c r="I51" s="68">
        <v>0</v>
      </c>
      <c r="J51" s="69">
        <f t="shared" ref="J51:J58" si="12">ROUND(F51*(G51+H51+I51),2)</f>
        <v>0</v>
      </c>
      <c r="K51" s="70"/>
      <c r="L51" s="71">
        <f>'[95]PLANILHA DE QUANTIDADES'!F49</f>
        <v>1</v>
      </c>
      <c r="M51" s="72">
        <f t="shared" ref="M51:M58" si="13">ROUND($J51*L51,2)</f>
        <v>0</v>
      </c>
      <c r="N51" s="39"/>
      <c r="P51" s="73"/>
      <c r="Q51" s="39"/>
      <c r="S51" s="40"/>
    </row>
    <row r="52" spans="1:19" ht="25.5" x14ac:dyDescent="0.25">
      <c r="A52" s="63" t="s">
        <v>72</v>
      </c>
      <c r="B52" s="64" t="s">
        <v>51</v>
      </c>
      <c r="C52" s="63">
        <v>20002003</v>
      </c>
      <c r="D52" s="65" t="str">
        <f>IF($B52="SIURB-EDIF",VLOOKUP($C52,'[95]Custos Unit EDIF SD Julho 2025'!$A$4:$D$2823,2,FALSE),
IF($B52="SIURB-INFRA",VLOOKUP($C52,'[95]Custos Unit INFRA SD Julho 2025'!$A$4:$D$910,2,FALSE),
IF($B52="SINAPI-M",VLOOKUP($C52,'[95]SINAPI-I-12-25-S.ENC'!$A$11:$D$4830,2,FALSE),
IF($B52="SICRO-PM",VLOOKUP($C52,'[95]SICRO-PM-10-2025-S.ENC.SOCIAIS'!$A$4:$AC$103,2,FALSE),
IF($B52="COMPOSIÇÃO",VLOOKUP($C52,'COMPOSIÇÕES DE SERVIÇOS'!$A$1:$J$308,4,FALSE))))))</f>
        <v>DESLOCAMENTO DE EQUIPAMENTO ENTRE FUROS EM TERRENO PLANO, CONSIDERANDO A DISTÂNCIA ATÉ 100M, PARA SONDAGEM A PERCUSSÃO</v>
      </c>
      <c r="E52" s="66" t="str">
        <f>IF($B52="SIURB-EDIF",VLOOKUP($C52,'[95]Custos Unit EDIF SD Julho 2025'!$A$4:$D$2823,3,FALSE),
IF($B52="SIURB-INFRA",VLOOKUP($C52,'[95]Custos Unit INFRA SD Julho 2025'!$A$4:$D$910,3,FALSE),
IF($B52="SINAPI-M",VLOOKUP($C52,'[95]SINAPI-I-12-25-S.ENC'!$A$11:$D$4830,3,FALSE),
IF($B52="SICRO-PM",VLOOKUP($C52,'[95]SICRO-PM-10-2025-S.ENC.SOCIAIS'!$A$4:$AC$103,28,FALSE),
IF($B52="COMPOSIÇÃO",VLOOKUP($C52,'COMPOSIÇÕES DE SERVIÇOS'!$A$1:$J$308,8,FALSE))))))</f>
        <v>UN</v>
      </c>
      <c r="F52" s="67"/>
      <c r="G52" s="68">
        <f t="shared" si="11"/>
        <v>0</v>
      </c>
      <c r="H52" s="68">
        <v>0</v>
      </c>
      <c r="I52" s="68">
        <v>0</v>
      </c>
      <c r="J52" s="69">
        <f t="shared" si="12"/>
        <v>0</v>
      </c>
      <c r="K52" s="70"/>
      <c r="L52" s="71">
        <f>'[95]PLANILHA DE QUANTIDADES'!F50</f>
        <v>6</v>
      </c>
      <c r="M52" s="72">
        <f t="shared" si="13"/>
        <v>0</v>
      </c>
      <c r="N52" s="39"/>
      <c r="P52" s="73"/>
      <c r="Q52" s="39"/>
      <c r="S52" s="40"/>
    </row>
    <row r="53" spans="1:19" ht="15" x14ac:dyDescent="0.25">
      <c r="A53" s="63" t="s">
        <v>73</v>
      </c>
      <c r="B53" s="64" t="s">
        <v>51</v>
      </c>
      <c r="C53" s="63">
        <v>20002009</v>
      </c>
      <c r="D53" s="65" t="str">
        <f>IF($B53="SIURB-EDIF",VLOOKUP($C53,'[95]Custos Unit EDIF SD Julho 2025'!$A$4:$D$2823,2,FALSE),
IF($B53="SIURB-INFRA",VLOOKUP($C53,'[95]Custos Unit INFRA SD Julho 2025'!$A$4:$D$910,2,FALSE),
IF($B53="SINAPI-M",VLOOKUP($C53,'[95]SINAPI-I-12-25-S.ENC'!$A$11:$D$4830,2,FALSE),
IF($B53="SICRO-PM",VLOOKUP($C53,'[95]SICRO-PM-10-2025-S.ENC.SOCIAIS'!$A$4:$AC$103,2,FALSE),
IF($B53="COMPOSIÇÃO",VLOOKUP($C53,'COMPOSIÇÕES DE SERVIÇOS'!$A$1:$J$308,4,FALSE))))))</f>
        <v>PERFURAÇÃO E EXECUÇÃO DE ENSAIO PENETROMÉTRICO OU DE LAVAGEM POR TEMPO</v>
      </c>
      <c r="E53" s="66" t="str">
        <f>IF($B53="SIURB-EDIF",VLOOKUP($C53,'[95]Custos Unit EDIF SD Julho 2025'!$A$4:$D$2823,3,FALSE),
IF($B53="SIURB-INFRA",VLOOKUP($C53,'[95]Custos Unit INFRA SD Julho 2025'!$A$4:$D$910,3,FALSE),
IF($B53="SINAPI-M",VLOOKUP($C53,'[95]SINAPI-I-12-25-S.ENC'!$A$11:$D$4830,3,FALSE),
IF($B53="SICRO-PM",VLOOKUP($C53,'[95]SICRO-PM-10-2025-S.ENC.SOCIAIS'!$A$4:$AC$103,28,FALSE),
IF($B53="COMPOSIÇÃO",VLOOKUP($C53,'COMPOSIÇÕES DE SERVIÇOS'!$A$1:$J$308,8,FALSE))))))</f>
        <v>M</v>
      </c>
      <c r="F53" s="67"/>
      <c r="G53" s="68">
        <f t="shared" si="11"/>
        <v>0</v>
      </c>
      <c r="H53" s="68">
        <v>0</v>
      </c>
      <c r="I53" s="68">
        <v>0</v>
      </c>
      <c r="J53" s="69">
        <f t="shared" si="12"/>
        <v>0</v>
      </c>
      <c r="K53" s="70"/>
      <c r="L53" s="71">
        <f>'[95]PLANILHA DE QUANTIDADES'!F51</f>
        <v>150</v>
      </c>
      <c r="M53" s="72">
        <f t="shared" si="13"/>
        <v>0</v>
      </c>
      <c r="N53" s="39"/>
      <c r="P53" s="73"/>
      <c r="Q53" s="39"/>
      <c r="S53" s="40"/>
    </row>
    <row r="54" spans="1:19" ht="15" x14ac:dyDescent="0.25">
      <c r="A54" s="63" t="s">
        <v>74</v>
      </c>
      <c r="B54" s="64" t="s">
        <v>27</v>
      </c>
      <c r="C54" s="63">
        <v>2006001</v>
      </c>
      <c r="D54" s="65" t="str">
        <f>IF($B54="SIURB-EDIF",VLOOKUP($C54,'[95]Custos Unit EDIF SD Julho 2025'!$A$4:$D$2823,2,FALSE),
IF($B54="SIURB-INFRA",VLOOKUP($C54,'[95]Custos Unit INFRA SD Julho 2025'!$A$4:$D$910,2,FALSE),
IF($B54="SINAPI-M",VLOOKUP($C54,'[95]SINAPI-I-12-25-S.ENC'!$A$11:$D$4830,2,FALSE),
IF($B54="SICRO-PM",VLOOKUP($C54,'[95]SICRO-PM-10-2025-S.ENC.SOCIAIS'!$A$4:$AC$103,2,FALSE),
IF($B54="COMPOSIÇÃO",VLOOKUP($C54,'COMPOSIÇÕES DE SERVIÇOS'!$A$1:$J$308,4,FALSE))))))</f>
        <v>ENSAIOS DE LABORATÓRIO - UMIDADE NATURAL</v>
      </c>
      <c r="E54" s="66" t="str">
        <f>IF($B54="SIURB-EDIF",VLOOKUP($C54,'[95]Custos Unit EDIF SD Julho 2025'!$A$4:$D$2823,3,FALSE),
IF($B54="SIURB-INFRA",VLOOKUP($C54,'[95]Custos Unit INFRA SD Julho 2025'!$A$4:$D$910,3,FALSE),
IF($B54="SINAPI-M",VLOOKUP($C54,'[95]SINAPI-I-12-25-S.ENC'!$A$11:$D$4830,3,FALSE),
IF($B54="SICRO-PM",VLOOKUP($C54,'[95]SICRO-PM-10-2025-S.ENC.SOCIAIS'!$A$4:$AC$103,28,FALSE),
IF($B54="COMPOSIÇÃO",VLOOKUP($C54,'COMPOSIÇÕES DE SERVIÇOS'!$A$1:$J$308,8,FALSE))))))</f>
        <v>ENS.</v>
      </c>
      <c r="F54" s="67"/>
      <c r="G54" s="68">
        <f t="shared" si="11"/>
        <v>0</v>
      </c>
      <c r="H54" s="68">
        <v>0</v>
      </c>
      <c r="I54" s="68">
        <v>0</v>
      </c>
      <c r="J54" s="69">
        <f t="shared" si="12"/>
        <v>0</v>
      </c>
      <c r="K54" s="70"/>
      <c r="L54" s="71">
        <f>'[95]PLANILHA DE QUANTIDADES'!F52</f>
        <v>2</v>
      </c>
      <c r="M54" s="72">
        <f t="shared" si="13"/>
        <v>0</v>
      </c>
      <c r="N54" s="39"/>
      <c r="P54" s="73"/>
      <c r="Q54" s="39"/>
      <c r="S54" s="40"/>
    </row>
    <row r="55" spans="1:19" ht="15" x14ac:dyDescent="0.25">
      <c r="A55" s="63" t="s">
        <v>75</v>
      </c>
      <c r="B55" s="64" t="s">
        <v>27</v>
      </c>
      <c r="C55" s="63">
        <v>2006002</v>
      </c>
      <c r="D55" s="65" t="str">
        <f>IF($B55="SIURB-EDIF",VLOOKUP($C55,'[95]Custos Unit EDIF SD Julho 2025'!$A$4:$D$2823,2,FALSE),
IF($B55="SIURB-INFRA",VLOOKUP($C55,'[95]Custos Unit INFRA SD Julho 2025'!$A$4:$D$910,2,FALSE),
IF($B55="SINAPI-M",VLOOKUP($C55,'[95]SINAPI-I-12-25-S.ENC'!$A$11:$D$4830,2,FALSE),
IF($B55="SICRO-PM",VLOOKUP($C55,'[95]SICRO-PM-10-2025-S.ENC.SOCIAIS'!$A$4:$AC$103,2,FALSE),
IF($B55="COMPOSIÇÃO",VLOOKUP($C55,'COMPOSIÇÕES DE SERVIÇOS'!$A$1:$J$308,4,FALSE))))))</f>
        <v>ENSAIOS DE LABORATÓRIO - LIMITE DE LIQUIDEZ</v>
      </c>
      <c r="E55" s="66" t="str">
        <f>IF($B55="SIURB-EDIF",VLOOKUP($C55,'[95]Custos Unit EDIF SD Julho 2025'!$A$4:$D$2823,3,FALSE),
IF($B55="SIURB-INFRA",VLOOKUP($C55,'[95]Custos Unit INFRA SD Julho 2025'!$A$4:$D$910,3,FALSE),
IF($B55="SINAPI-M",VLOOKUP($C55,'[95]SINAPI-I-12-25-S.ENC'!$A$11:$D$4830,3,FALSE),
IF($B55="SICRO-PM",VLOOKUP($C55,'[95]SICRO-PM-10-2025-S.ENC.SOCIAIS'!$A$4:$AC$103,28,FALSE),
IF($B55="COMPOSIÇÃO",VLOOKUP($C55,'COMPOSIÇÕES DE SERVIÇOS'!$A$1:$J$308,8,FALSE))))))</f>
        <v>ENS.</v>
      </c>
      <c r="F55" s="67"/>
      <c r="G55" s="68">
        <f t="shared" si="11"/>
        <v>0</v>
      </c>
      <c r="H55" s="68">
        <v>0</v>
      </c>
      <c r="I55" s="68">
        <v>0</v>
      </c>
      <c r="J55" s="69">
        <f t="shared" si="12"/>
        <v>0</v>
      </c>
      <c r="K55" s="70"/>
      <c r="L55" s="71">
        <f>'[95]PLANILHA DE QUANTIDADES'!F53</f>
        <v>2</v>
      </c>
      <c r="M55" s="72">
        <f t="shared" si="13"/>
        <v>0</v>
      </c>
      <c r="N55" s="39"/>
      <c r="P55" s="73"/>
      <c r="Q55" s="39"/>
      <c r="S55" s="40"/>
    </row>
    <row r="56" spans="1:19" ht="15" x14ac:dyDescent="0.25">
      <c r="A56" s="63" t="s">
        <v>76</v>
      </c>
      <c r="B56" s="64" t="s">
        <v>27</v>
      </c>
      <c r="C56" s="63">
        <v>2006003</v>
      </c>
      <c r="D56" s="65" t="str">
        <f>IF($B56="SIURB-EDIF",VLOOKUP($C56,'[95]Custos Unit EDIF SD Julho 2025'!$A$4:$D$2823,2,FALSE),
IF($B56="SIURB-INFRA",VLOOKUP($C56,'[95]Custos Unit INFRA SD Julho 2025'!$A$4:$D$910,2,FALSE),
IF($B56="SINAPI-M",VLOOKUP($C56,'[95]SINAPI-I-12-25-S.ENC'!$A$11:$D$4830,2,FALSE),
IF($B56="SICRO-PM",VLOOKUP($C56,'[95]SICRO-PM-10-2025-S.ENC.SOCIAIS'!$A$4:$AC$103,2,FALSE),
IF($B56="COMPOSIÇÃO",VLOOKUP($C56,'COMPOSIÇÕES DE SERVIÇOS'!$A$1:$J$308,4,FALSE))))))</f>
        <v>ENSAIOS DE LABORATÓRIO - PLASTICIDADE</v>
      </c>
      <c r="E56" s="66" t="str">
        <f>IF($B56="SIURB-EDIF",VLOOKUP($C56,'[95]Custos Unit EDIF SD Julho 2025'!$A$4:$D$2823,3,FALSE),
IF($B56="SIURB-INFRA",VLOOKUP($C56,'[95]Custos Unit INFRA SD Julho 2025'!$A$4:$D$910,3,FALSE),
IF($B56="SINAPI-M",VLOOKUP($C56,'[95]SINAPI-I-12-25-S.ENC'!$A$11:$D$4830,3,FALSE),
IF($B56="SICRO-PM",VLOOKUP($C56,'[95]SICRO-PM-10-2025-S.ENC.SOCIAIS'!$A$4:$AC$103,28,FALSE),
IF($B56="COMPOSIÇÃO",VLOOKUP($C56,'COMPOSIÇÕES DE SERVIÇOS'!$A$1:$J$308,8,FALSE))))))</f>
        <v>ENS.</v>
      </c>
      <c r="F56" s="67"/>
      <c r="G56" s="68">
        <f t="shared" si="11"/>
        <v>0</v>
      </c>
      <c r="H56" s="68">
        <v>0</v>
      </c>
      <c r="I56" s="68">
        <v>0</v>
      </c>
      <c r="J56" s="69">
        <f t="shared" si="12"/>
        <v>0</v>
      </c>
      <c r="K56" s="70"/>
      <c r="L56" s="71">
        <f>'[95]PLANILHA DE QUANTIDADES'!F54</f>
        <v>2</v>
      </c>
      <c r="M56" s="72">
        <f t="shared" si="13"/>
        <v>0</v>
      </c>
      <c r="N56" s="39"/>
      <c r="P56" s="73"/>
      <c r="Q56" s="39"/>
      <c r="S56" s="40"/>
    </row>
    <row r="57" spans="1:19" ht="15" x14ac:dyDescent="0.25">
      <c r="A57" s="63" t="s">
        <v>77</v>
      </c>
      <c r="B57" s="64" t="s">
        <v>27</v>
      </c>
      <c r="C57" s="63">
        <v>2006005</v>
      </c>
      <c r="D57" s="65" t="str">
        <f>IF($B57="SIURB-EDIF",VLOOKUP($C57,'[95]Custos Unit EDIF SD Julho 2025'!$A$4:$D$2823,2,FALSE),
IF($B57="SIURB-INFRA",VLOOKUP($C57,'[95]Custos Unit INFRA SD Julho 2025'!$A$4:$D$910,2,FALSE),
IF($B57="SINAPI-M",VLOOKUP($C57,'[95]SINAPI-I-12-25-S.ENC'!$A$11:$D$4830,2,FALSE),
IF($B57="SICRO-PM",VLOOKUP($C57,'[95]SICRO-PM-10-2025-S.ENC.SOCIAIS'!$A$4:$AC$103,2,FALSE),
IF($B57="COMPOSIÇÃO",VLOOKUP($C57,'COMPOSIÇÕES DE SERVIÇOS'!$A$1:$J$308,4,FALSE))))))</f>
        <v>ENSAIOS DE LABORATÓRIO - GRANULOMETRIA</v>
      </c>
      <c r="E57" s="66" t="str">
        <f>IF($B57="SIURB-EDIF",VLOOKUP($C57,'[95]Custos Unit EDIF SD Julho 2025'!$A$4:$D$2823,3,FALSE),
IF($B57="SIURB-INFRA",VLOOKUP($C57,'[95]Custos Unit INFRA SD Julho 2025'!$A$4:$D$910,3,FALSE),
IF($B57="SINAPI-M",VLOOKUP($C57,'[95]SINAPI-I-12-25-S.ENC'!$A$11:$D$4830,3,FALSE),
IF($B57="SICRO-PM",VLOOKUP($C57,'[95]SICRO-PM-10-2025-S.ENC.SOCIAIS'!$A$4:$AC$103,28,FALSE),
IF($B57="COMPOSIÇÃO",VLOOKUP($C57,'COMPOSIÇÕES DE SERVIÇOS'!$A$1:$J$308,8,FALSE))))))</f>
        <v>ENS.</v>
      </c>
      <c r="F57" s="67"/>
      <c r="G57" s="68">
        <f t="shared" si="11"/>
        <v>0</v>
      </c>
      <c r="H57" s="68">
        <v>0</v>
      </c>
      <c r="I57" s="68">
        <v>0</v>
      </c>
      <c r="J57" s="69">
        <f t="shared" si="12"/>
        <v>0</v>
      </c>
      <c r="K57" s="70"/>
      <c r="L57" s="71">
        <f>'[95]PLANILHA DE QUANTIDADES'!F55</f>
        <v>2</v>
      </c>
      <c r="M57" s="72">
        <f t="shared" si="13"/>
        <v>0</v>
      </c>
      <c r="N57" s="39"/>
      <c r="P57" s="73"/>
      <c r="Q57" s="39"/>
      <c r="S57" s="40"/>
    </row>
    <row r="58" spans="1:19" ht="15" x14ac:dyDescent="0.25">
      <c r="A58" s="63" t="s">
        <v>78</v>
      </c>
      <c r="B58" s="64" t="s">
        <v>27</v>
      </c>
      <c r="C58" s="63">
        <v>2006009</v>
      </c>
      <c r="D58" s="65" t="str">
        <f>IF($B58="SIURB-EDIF",VLOOKUP($C58,'[95]Custos Unit EDIF SD Julho 2025'!$A$4:$D$2823,2,FALSE),
IF($B58="SIURB-INFRA",VLOOKUP($C58,'[95]Custos Unit INFRA SD Julho 2025'!$A$4:$D$910,2,FALSE),
IF($B58="SINAPI-M",VLOOKUP($C58,'[95]SINAPI-I-12-25-S.ENC'!$A$11:$D$4830,2,FALSE),
IF($B58="SICRO-PM",VLOOKUP($C58,'[95]SICRO-PM-10-2025-S.ENC.SOCIAIS'!$A$4:$AC$103,2,FALSE),
IF($B58="COMPOSIÇÃO",VLOOKUP($C58,'COMPOSIÇÕES DE SERVIÇOS'!$A$1:$J$308,4,FALSE))))))</f>
        <v>ENSAIOS DE LABORATÓRIO - CBR-5 PONTOS (MOLDADO)</v>
      </c>
      <c r="E58" s="66" t="str">
        <f>IF($B58="SIURB-EDIF",VLOOKUP($C58,'[95]Custos Unit EDIF SD Julho 2025'!$A$4:$D$2823,3,FALSE),
IF($B58="SIURB-INFRA",VLOOKUP($C58,'[95]Custos Unit INFRA SD Julho 2025'!$A$4:$D$910,3,FALSE),
IF($B58="SINAPI-M",VLOOKUP($C58,'[95]SINAPI-I-12-25-S.ENC'!$A$11:$D$4830,3,FALSE),
IF($B58="SICRO-PM",VLOOKUP($C58,'[95]SICRO-PM-10-2025-S.ENC.SOCIAIS'!$A$4:$AC$103,28,FALSE),
IF($B58="COMPOSIÇÃO",VLOOKUP($C58,'COMPOSIÇÕES DE SERVIÇOS'!$A$1:$J$308,8,FALSE))))))</f>
        <v>ENS.</v>
      </c>
      <c r="F58" s="67"/>
      <c r="G58" s="68">
        <f t="shared" si="11"/>
        <v>0</v>
      </c>
      <c r="H58" s="68">
        <v>0</v>
      </c>
      <c r="I58" s="68">
        <v>0</v>
      </c>
      <c r="J58" s="69">
        <f t="shared" si="12"/>
        <v>0</v>
      </c>
      <c r="K58" s="70"/>
      <c r="L58" s="71">
        <f>'[95]PLANILHA DE QUANTIDADES'!F56</f>
        <v>1</v>
      </c>
      <c r="M58" s="72">
        <f t="shared" si="13"/>
        <v>0</v>
      </c>
      <c r="N58" s="39"/>
      <c r="P58" s="73"/>
      <c r="Q58" s="39"/>
      <c r="S58" s="40"/>
    </row>
    <row r="59" spans="1:19" ht="16.5" customHeight="1" x14ac:dyDescent="0.25">
      <c r="A59" s="56">
        <v>7</v>
      </c>
      <c r="B59" s="57"/>
      <c r="C59" s="58"/>
      <c r="D59" s="59" t="s">
        <v>54</v>
      </c>
      <c r="E59" s="58"/>
      <c r="F59" s="60"/>
      <c r="G59" s="60"/>
      <c r="H59" s="60"/>
      <c r="I59" s="60"/>
      <c r="J59" s="60"/>
      <c r="L59" s="61"/>
      <c r="M59" s="62">
        <f>SUM(M60:M63)</f>
        <v>0</v>
      </c>
      <c r="P59" s="73"/>
      <c r="Q59" s="39"/>
      <c r="S59" s="40"/>
    </row>
    <row r="60" spans="1:19" ht="15" x14ac:dyDescent="0.25">
      <c r="A60" s="63" t="s">
        <v>79</v>
      </c>
      <c r="B60" s="64" t="s">
        <v>38</v>
      </c>
      <c r="C60" s="63" t="s">
        <v>56</v>
      </c>
      <c r="D60" s="65" t="str">
        <f>IF($B60="SIURB-EDIF",VLOOKUP($C60,'[95]Custos Unit EDIF SD Julho 2025'!$A$4:$D$2823,2,FALSE),
IF($B60="SIURB-INFRA",VLOOKUP($C60,'[95]Custos Unit INFRA SD Julho 2025'!$A$4:$D$910,2,FALSE),
IF($B60="SINAPI-M",VLOOKUP($C60,'[95]SINAPI-I-12-25-S.ENC'!$A$11:$D$4830,2,FALSE),
IF($B60="SICRO-PM",VLOOKUP($C60,'[95]SICRO-PM-10-2025-S.ENC.SOCIAIS'!$A$4:$AC$103,2,FALSE),
IF($B60="COMPOSIÇÃO",VLOOKUP($C60,'COMPOSIÇÕES DE SERVIÇOS'!$A$1:$J$308,4,FALSE))))))</f>
        <v>PLANO DE TRABALHO</v>
      </c>
      <c r="E60" s="66" t="str">
        <f>IF($B60="SIURB-EDIF",VLOOKUP($C60,'[95]Custos Unit EDIF SD Julho 2025'!$A$4:$D$2823,3,FALSE),
IF($B60="SIURB-INFRA",VLOOKUP($C60,'[95]Custos Unit INFRA SD Julho 2025'!$A$4:$D$910,3,FALSE),
IF($B60="SINAPI-M",VLOOKUP($C60,'[95]SINAPI-I-12-25-S.ENC'!$A$11:$D$4830,3,FALSE),
IF($B60="SICRO-PM",VLOOKUP($C60,'[95]SICRO-PM-10-2025-S.ENC.SOCIAIS'!$A$4:$AC$103,28,FALSE),
IF($B60="COMPOSIÇÃO",VLOOKUP($C60,'COMPOSIÇÕES DE SERVIÇOS'!$A$1:$J$308,8,FALSE))))))</f>
        <v>UN</v>
      </c>
      <c r="F60" s="67"/>
      <c r="G60" s="68">
        <v>0</v>
      </c>
      <c r="H60" s="68">
        <f t="shared" ref="H60:H62" si="14">$M$3</f>
        <v>0</v>
      </c>
      <c r="I60" s="68">
        <v>0</v>
      </c>
      <c r="J60" s="69">
        <f t="shared" ref="J60:J63" si="15">ROUND(F60*(G60+H60+I60),2)</f>
        <v>0</v>
      </c>
      <c r="K60" s="70"/>
      <c r="L60" s="71">
        <f>'[95]PLANILHA DE QUANTIDADES'!F58</f>
        <v>1</v>
      </c>
      <c r="M60" s="72">
        <f t="shared" ref="M60:M63" si="16">ROUND($J60*L60,2)</f>
        <v>0</v>
      </c>
      <c r="N60" s="39"/>
      <c r="P60" s="73"/>
      <c r="Q60" s="39"/>
      <c r="S60" s="40"/>
    </row>
    <row r="61" spans="1:19" ht="15" x14ac:dyDescent="0.25">
      <c r="A61" s="63" t="s">
        <v>80</v>
      </c>
      <c r="B61" s="64" t="s">
        <v>38</v>
      </c>
      <c r="C61" s="63" t="s">
        <v>60</v>
      </c>
      <c r="D61" s="65" t="str">
        <f>IF($B61="SIURB-EDIF",VLOOKUP($C61,'[95]Custos Unit EDIF SD Julho 2025'!$A$4:$D$2823,2,FALSE),
IF($B61="SIURB-INFRA",VLOOKUP($C61,'[95]Custos Unit INFRA SD Julho 2025'!$A$4:$D$910,2,FALSE),
IF($B61="SINAPI-M",VLOOKUP($C61,'[95]SINAPI-I-12-25-S.ENC'!$A$11:$D$4830,2,FALSE),
IF($B61="SICRO-PM",VLOOKUP($C61,'[95]SICRO-PM-10-2025-S.ENC.SOCIAIS'!$A$4:$AC$103,2,FALSE),
IF($B61="COMPOSIÇÃO",VLOOKUP($C61,'COMPOSIÇÕES DE SERVIÇOS'!$A$1:$J$308,4,FALSE))))))</f>
        <v>ELABORAÇÃO DE PLANILHA DE ORÇAMENTO</v>
      </c>
      <c r="E61" s="66" t="str">
        <f>IF($B61="SIURB-EDIF",VLOOKUP($C61,'[95]Custos Unit EDIF SD Julho 2025'!$A$4:$D$2823,3,FALSE),
IF($B61="SIURB-INFRA",VLOOKUP($C61,'[95]Custos Unit INFRA SD Julho 2025'!$A$4:$D$910,3,FALSE),
IF($B61="SINAPI-M",VLOOKUP($C61,'[95]SINAPI-I-12-25-S.ENC'!$A$11:$D$4830,3,FALSE),
IF($B61="SICRO-PM",VLOOKUP($C61,'[95]SICRO-PM-10-2025-S.ENC.SOCIAIS'!$A$4:$AC$103,28,FALSE),
IF($B61="COMPOSIÇÃO",VLOOKUP($C61,'COMPOSIÇÕES DE SERVIÇOS'!$A$1:$J$308,8,FALSE))))))</f>
        <v>UN</v>
      </c>
      <c r="F61" s="67"/>
      <c r="G61" s="68">
        <v>0</v>
      </c>
      <c r="H61" s="68">
        <f t="shared" si="14"/>
        <v>0</v>
      </c>
      <c r="I61" s="68">
        <v>0</v>
      </c>
      <c r="J61" s="69">
        <f t="shared" si="15"/>
        <v>0</v>
      </c>
      <c r="K61" s="70"/>
      <c r="L61" s="71">
        <f>'[95]PLANILHA DE QUANTIDADES'!F59</f>
        <v>1</v>
      </c>
      <c r="M61" s="72">
        <f t="shared" si="16"/>
        <v>0</v>
      </c>
      <c r="N61" s="39"/>
      <c r="P61" s="73"/>
      <c r="Q61" s="39"/>
      <c r="S61" s="40"/>
    </row>
    <row r="62" spans="1:19" ht="15" x14ac:dyDescent="0.25">
      <c r="A62" s="63" t="s">
        <v>81</v>
      </c>
      <c r="B62" s="64" t="s">
        <v>38</v>
      </c>
      <c r="C62" s="63" t="s">
        <v>62</v>
      </c>
      <c r="D62" s="65" t="str">
        <f>IF($B62="SIURB-EDIF",VLOOKUP($C62,'[95]Custos Unit EDIF SD Julho 2025'!$A$4:$D$2823,2,FALSE),
IF($B62="SIURB-INFRA",VLOOKUP($C62,'[95]Custos Unit INFRA SD Julho 2025'!$A$4:$D$910,2,FALSE),
IF($B62="SINAPI-M",VLOOKUP($C62,'[95]SINAPI-I-12-25-S.ENC'!$A$11:$D$4830,2,FALSE),
IF($B62="SICRO-PM",VLOOKUP($C62,'[95]SICRO-PM-10-2025-S.ENC.SOCIAIS'!$A$4:$AC$103,2,FALSE),
IF($B62="COMPOSIÇÃO",VLOOKUP($C62,'COMPOSIÇÕES DE SERVIÇOS'!$A$1:$J$308,4,FALSE))))))</f>
        <v>COORDENAÇÃO SERVIÇOS PRELIMINARES</v>
      </c>
      <c r="E62" s="66" t="str">
        <f>IF($B62="SIURB-EDIF",VLOOKUP($C62,'[95]Custos Unit EDIF SD Julho 2025'!$A$4:$D$2823,3,FALSE),
IF($B62="SIURB-INFRA",VLOOKUP($C62,'[95]Custos Unit INFRA SD Julho 2025'!$A$4:$D$910,3,FALSE),
IF($B62="SINAPI-M",VLOOKUP($C62,'[95]SINAPI-I-12-25-S.ENC'!$A$11:$D$4830,3,FALSE),
IF($B62="SICRO-PM",VLOOKUP($C62,'[95]SICRO-PM-10-2025-S.ENC.SOCIAIS'!$A$4:$AC$103,28,FALSE),
IF($B62="COMPOSIÇÃO",VLOOKUP($C62,'COMPOSIÇÕES DE SERVIÇOS'!$A$1:$J$308,8,FALSE))))))</f>
        <v>UN</v>
      </c>
      <c r="F62" s="67"/>
      <c r="G62" s="68">
        <v>0</v>
      </c>
      <c r="H62" s="68">
        <f t="shared" si="14"/>
        <v>0</v>
      </c>
      <c r="I62" s="68">
        <v>0</v>
      </c>
      <c r="J62" s="69">
        <f t="shared" si="15"/>
        <v>0</v>
      </c>
      <c r="K62" s="70"/>
      <c r="L62" s="71">
        <f>'[95]PLANILHA DE QUANTIDADES'!F60</f>
        <v>1</v>
      </c>
      <c r="M62" s="72">
        <f t="shared" si="16"/>
        <v>0</v>
      </c>
      <c r="N62" s="39"/>
      <c r="P62" s="73"/>
      <c r="Q62" s="39"/>
      <c r="S62" s="40"/>
    </row>
    <row r="63" spans="1:19" ht="15" x14ac:dyDescent="0.25">
      <c r="A63" s="63" t="s">
        <v>82</v>
      </c>
      <c r="B63" s="64" t="s">
        <v>27</v>
      </c>
      <c r="C63" s="63">
        <v>11008000</v>
      </c>
      <c r="D63" s="65" t="str">
        <f>IF($B63="SIURB-EDIF",VLOOKUP($C63,'[95]Custos Unit EDIF SD Julho 2025'!$A$4:$D$2823,2,FALSE),
IF($B63="SIURB-INFRA",VLOOKUP($C63,'[95]Custos Unit INFRA SD Julho 2025'!$A$4:$D$910,2,FALSE),
IF($B63="SINAPI-M",VLOOKUP($C63,'[95]SINAPI-I-12-25-S.ENC'!$A$11:$D$4830,2,FALSE),
IF($B63="SICRO-PM",VLOOKUP($C63,'[95]SICRO-PM-10-2025-S.ENC.SOCIAIS'!$A$4:$AC$103,2,FALSE),
IF($B63="COMPOSIÇÃO",VLOOKUP($C63,'COMPOSIÇÕES DE SERVIÇOS'!$A$1:$J$308,4,FALSE))))))</f>
        <v>CARRO POPULAR 50% EM OPERAÇÃO</v>
      </c>
      <c r="E63" s="66" t="str">
        <f>IF($B63="SIURB-EDIF",VLOOKUP($C63,'[95]Custos Unit EDIF SD Julho 2025'!$A$4:$D$2823,3,FALSE),
IF($B63="SIURB-INFRA",VLOOKUP($C63,'[95]Custos Unit INFRA SD Julho 2025'!$A$4:$D$910,3,FALSE),
IF($B63="SINAPI-M",VLOOKUP($C63,'[95]SINAPI-I-12-25-S.ENC'!$A$11:$D$4830,3,FALSE),
IF($B63="SICRO-PM",VLOOKUP($C63,'[95]SICRO-PM-10-2025-S.ENC.SOCIAIS'!$A$4:$AC$103,28,FALSE),
IF($B63="COMPOSIÇÃO",VLOOKUP($C63,'COMPOSIÇÕES DE SERVIÇOS'!$A$1:$J$308,8,FALSE))))))</f>
        <v>H</v>
      </c>
      <c r="F63" s="67"/>
      <c r="G63" s="68">
        <f t="shared" ref="G63" si="17">$M$2</f>
        <v>0</v>
      </c>
      <c r="H63" s="68">
        <v>0</v>
      </c>
      <c r="I63" s="68">
        <v>0</v>
      </c>
      <c r="J63" s="69">
        <f t="shared" si="15"/>
        <v>0</v>
      </c>
      <c r="K63" s="70"/>
      <c r="L63" s="71">
        <f>'[95]PLANILHA DE QUANTIDADES'!F61</f>
        <v>40</v>
      </c>
      <c r="M63" s="72">
        <f t="shared" si="16"/>
        <v>0</v>
      </c>
      <c r="N63" s="39"/>
      <c r="P63" s="73"/>
      <c r="Q63" s="39"/>
      <c r="S63" s="40"/>
    </row>
    <row r="64" spans="1:19" ht="16.5" customHeight="1" x14ac:dyDescent="0.25">
      <c r="A64" s="56">
        <v>8</v>
      </c>
      <c r="B64" s="57"/>
      <c r="C64" s="58"/>
      <c r="D64" s="59" t="s">
        <v>64</v>
      </c>
      <c r="E64" s="58"/>
      <c r="F64" s="60"/>
      <c r="G64" s="60"/>
      <c r="H64" s="60"/>
      <c r="I64" s="60"/>
      <c r="J64" s="60"/>
      <c r="L64" s="61"/>
      <c r="M64" s="62">
        <f>SUM(M65:M66)</f>
        <v>0</v>
      </c>
      <c r="P64" s="73"/>
      <c r="Q64" s="39"/>
      <c r="S64" s="40"/>
    </row>
    <row r="65" spans="1:19" ht="15" x14ac:dyDescent="0.25">
      <c r="A65" s="63" t="s">
        <v>83</v>
      </c>
      <c r="B65" s="64" t="s">
        <v>27</v>
      </c>
      <c r="C65" s="63">
        <v>3053017</v>
      </c>
      <c r="D65" s="65" t="str">
        <f>IF($B65="SIURB-EDIF",VLOOKUP($C65,'[95]Custos Unit EDIF SD Julho 2025'!$A$4:$D$2823,2,FALSE),
IF($B65="SIURB-INFRA",VLOOKUP($C65,'[95]Custos Unit INFRA SD Julho 2025'!$A$4:$D$910,2,FALSE),
IF($B65="SINAPI-M",VLOOKUP($C65,'[95]SINAPI-I-12-25-S.ENC'!$A$11:$D$4830,2,FALSE),
IF($B65="SICRO-PM",VLOOKUP($C65,'[95]SICRO-PM-10-2025-S.ENC.SOCIAIS'!$A$4:$AC$103,2,FALSE),
IF($B65="COMPOSIÇÃO",VLOOKUP($C65,'COMPOSIÇÕES DE SERVIÇOS'!$A$1:$J$308,4,FALSE))))))</f>
        <v>PROJETO BÁSICO (PRANCHA A1)</v>
      </c>
      <c r="E65" s="66" t="str">
        <f>IF($B65="SIURB-EDIF",VLOOKUP($C65,'[95]Custos Unit EDIF SD Julho 2025'!$A$4:$D$2823,3,FALSE),
IF($B65="SIURB-INFRA",VLOOKUP($C65,'[95]Custos Unit INFRA SD Julho 2025'!$A$4:$D$910,3,FALSE),
IF($B65="SINAPI-M",VLOOKUP($C65,'[95]SINAPI-I-12-25-S.ENC'!$A$11:$D$4830,3,FALSE),
IF($B65="SICRO-PM",VLOOKUP($C65,'[95]SICRO-PM-10-2025-S.ENC.SOCIAIS'!$A$4:$AC$103,28,FALSE),
IF($B65="COMPOSIÇÃO",VLOOKUP($C65,'COMPOSIÇÕES DE SERVIÇOS'!$A$1:$J$308,8,FALSE))))))</f>
        <v>UN</v>
      </c>
      <c r="F65" s="67"/>
      <c r="G65" s="68">
        <f t="shared" ref="G65:G66" si="18">$M$2</f>
        <v>0</v>
      </c>
      <c r="H65" s="68">
        <v>0</v>
      </c>
      <c r="I65" s="68">
        <v>0</v>
      </c>
      <c r="J65" s="69">
        <f t="shared" ref="J65:J66" si="19">ROUND(F65*(G65+H65+I65),2)</f>
        <v>0</v>
      </c>
      <c r="K65" s="70"/>
      <c r="L65" s="71">
        <f>'[95]PLANILHA DE QUANTIDADES'!F63</f>
        <v>71</v>
      </c>
      <c r="M65" s="72">
        <f>ROUND($J65*L65,2)</f>
        <v>0</v>
      </c>
      <c r="N65" s="39"/>
      <c r="P65" s="73"/>
      <c r="Q65" s="39"/>
      <c r="S65" s="40"/>
    </row>
    <row r="66" spans="1:19" ht="15" x14ac:dyDescent="0.25">
      <c r="A66" s="63" t="s">
        <v>84</v>
      </c>
      <c r="B66" s="64" t="s">
        <v>27</v>
      </c>
      <c r="C66" s="63">
        <v>3053018</v>
      </c>
      <c r="D66" s="65" t="str">
        <f>IF($B66="SIURB-EDIF",VLOOKUP($C66,'[95]Custos Unit EDIF SD Julho 2025'!$A$4:$D$2823,2,FALSE),
IF($B66="SIURB-INFRA",VLOOKUP($C66,'[95]Custos Unit INFRA SD Julho 2025'!$A$4:$D$910,2,FALSE),
IF($B66="SINAPI-M",VLOOKUP($C66,'[95]SINAPI-I-12-25-S.ENC'!$A$11:$D$4830,2,FALSE),
IF($B66="SICRO-PM",VLOOKUP($C66,'[95]SICRO-PM-10-2025-S.ENC.SOCIAIS'!$A$4:$AC$103,2,FALSE),
IF($B66="COMPOSIÇÃO",VLOOKUP($C66,'COMPOSIÇÕES DE SERVIÇOS'!$A$1:$J$308,4,FALSE))))))</f>
        <v>PROJETO EXECUTIVO (PRANCHA A1)</v>
      </c>
      <c r="E66" s="66" t="str">
        <f>IF($B66="SIURB-EDIF",VLOOKUP($C66,'[95]Custos Unit EDIF SD Julho 2025'!$A$4:$D$2823,3,FALSE),
IF($B66="SIURB-INFRA",VLOOKUP($C66,'[95]Custos Unit INFRA SD Julho 2025'!$A$4:$D$910,3,FALSE),
IF($B66="SINAPI-M",VLOOKUP($C66,'[95]SINAPI-I-12-25-S.ENC'!$A$11:$D$4830,3,FALSE),
IF($B66="SICRO-PM",VLOOKUP($C66,'[95]SICRO-PM-10-2025-S.ENC.SOCIAIS'!$A$4:$AC$103,28,FALSE),
IF($B66="COMPOSIÇÃO",VLOOKUP($C66,'COMPOSIÇÕES DE SERVIÇOS'!$A$1:$J$308,8,FALSE))))))</f>
        <v>UN</v>
      </c>
      <c r="F66" s="67"/>
      <c r="G66" s="68">
        <f t="shared" si="18"/>
        <v>0</v>
      </c>
      <c r="H66" s="68">
        <v>0</v>
      </c>
      <c r="I66" s="68">
        <v>0</v>
      </c>
      <c r="J66" s="69">
        <f t="shared" si="19"/>
        <v>0</v>
      </c>
      <c r="K66" s="70"/>
      <c r="L66" s="71">
        <f>'[95]PLANILHA DE QUANTIDADES'!F64</f>
        <v>136</v>
      </c>
      <c r="M66" s="72">
        <f>ROUND($J66*L66,2)</f>
        <v>0</v>
      </c>
      <c r="N66" s="39"/>
      <c r="P66" s="73"/>
      <c r="Q66" s="39"/>
      <c r="S66" s="40"/>
    </row>
    <row r="67" spans="1:19" ht="15.75" customHeight="1" x14ac:dyDescent="0.25">
      <c r="A67" s="47"/>
      <c r="B67" s="48"/>
      <c r="C67" s="49"/>
      <c r="D67" s="50" t="s">
        <v>85</v>
      </c>
      <c r="E67" s="51"/>
      <c r="F67" s="52"/>
      <c r="G67" s="52"/>
      <c r="H67" s="52"/>
      <c r="I67" s="52"/>
      <c r="J67" s="52"/>
      <c r="L67" s="53"/>
      <c r="M67" s="54">
        <f>+M68+M71+M76</f>
        <v>0</v>
      </c>
      <c r="O67" s="55" t="e">
        <f>M67/$L$82</f>
        <v>#DIV/0!</v>
      </c>
      <c r="P67" s="73"/>
      <c r="Q67" s="39"/>
      <c r="S67" s="40"/>
    </row>
    <row r="68" spans="1:19" ht="16.5" customHeight="1" x14ac:dyDescent="0.25">
      <c r="A68" s="56">
        <v>9</v>
      </c>
      <c r="B68" s="57"/>
      <c r="C68" s="58"/>
      <c r="D68" s="59" t="s">
        <v>86</v>
      </c>
      <c r="E68" s="58"/>
      <c r="F68" s="60"/>
      <c r="G68" s="60"/>
      <c r="H68" s="60"/>
      <c r="I68" s="60"/>
      <c r="J68" s="60"/>
      <c r="L68" s="61"/>
      <c r="M68" s="62">
        <f>SUM(M69:M70)</f>
        <v>0</v>
      </c>
      <c r="P68" s="73"/>
      <c r="Q68" s="39"/>
      <c r="S68" s="40"/>
    </row>
    <row r="69" spans="1:19" ht="15" x14ac:dyDescent="0.25">
      <c r="A69" s="63" t="s">
        <v>87</v>
      </c>
      <c r="B69" s="64" t="s">
        <v>38</v>
      </c>
      <c r="C69" s="63" t="s">
        <v>88</v>
      </c>
      <c r="D69" s="65" t="str">
        <f>IF($B69="SIURB-EDIF",VLOOKUP($C69,'[95]Custos Unit EDIF SD Julho 2025'!$A$4:$D$2823,2,FALSE),
IF($B69="SIURB-INFRA",VLOOKUP($C69,'[95]Custos Unit INFRA SD Julho 2025'!$A$4:$D$910,2,FALSE),
IF($B69="SINAPI-M",VLOOKUP($C69,'[95]SINAPI-I-12-25-S.ENC'!$A$11:$D$4830,2,FALSE),
IF($B69="SICRO-PM",VLOOKUP($C69,'[95]SICRO-PM-10-2025-S.ENC.SOCIAIS'!$A$4:$AC$103,2,FALSE),
IF($B69="COMPOSIÇÃO",VLOOKUP($C69,'COMPOSIÇÕES DE SERVIÇOS'!$A$1:$J$308,4,FALSE))))))</f>
        <v>LEVANTAMENTO DE SITUAÇÃO - SEMAFORIZAÇÃO EXISTENTE</v>
      </c>
      <c r="E69" s="66" t="str">
        <f>IF($B69="SIURB-EDIF",VLOOKUP($C69,'[95]Custos Unit EDIF SD Julho 2025'!$A$4:$D$2823,3,FALSE),
IF($B69="SIURB-INFRA",VLOOKUP($C69,'[95]Custos Unit INFRA SD Julho 2025'!$A$4:$D$910,3,FALSE),
IF($B69="SINAPI-M",VLOOKUP($C69,'[95]SINAPI-I-12-25-S.ENC'!$A$11:$D$4830,3,FALSE),
IF($B69="SICRO-PM",VLOOKUP($C69,'[95]SICRO-PM-10-2025-S.ENC.SOCIAIS'!$A$4:$AC$103,28,FALSE),
IF($B69="COMPOSIÇÃO",VLOOKUP($C69,'COMPOSIÇÕES DE SERVIÇOS'!$A$1:$J$308,8,FALSE))))))</f>
        <v>UN</v>
      </c>
      <c r="F69" s="67"/>
      <c r="G69" s="68">
        <v>0</v>
      </c>
      <c r="H69" s="68">
        <f t="shared" ref="H69" si="20">$M$3</f>
        <v>0</v>
      </c>
      <c r="I69" s="68">
        <v>0</v>
      </c>
      <c r="J69" s="69">
        <f t="shared" ref="J69:J70" si="21">ROUND(F69*(G69+H69+I69),2)</f>
        <v>0</v>
      </c>
      <c r="K69" s="70"/>
      <c r="L69" s="71">
        <f>'[95]PLANILHA DE QUANTIDADES'!F67</f>
        <v>1</v>
      </c>
      <c r="M69" s="72">
        <f t="shared" ref="M69:M70" si="22">ROUND($J69*L69,2)</f>
        <v>0</v>
      </c>
      <c r="N69" s="39"/>
      <c r="P69" s="73"/>
      <c r="Q69" s="39"/>
      <c r="S69" s="40"/>
    </row>
    <row r="70" spans="1:19" ht="15" x14ac:dyDescent="0.25">
      <c r="A70" s="63" t="s">
        <v>89</v>
      </c>
      <c r="B70" s="64" t="s">
        <v>27</v>
      </c>
      <c r="C70" s="63">
        <v>11008000</v>
      </c>
      <c r="D70" s="65" t="str">
        <f>IF($B70="SIURB-EDIF",VLOOKUP($C70,'[95]Custos Unit EDIF SD Julho 2025'!$A$4:$D$2823,2,FALSE),
IF($B70="SIURB-INFRA",VLOOKUP($C70,'[95]Custos Unit INFRA SD Julho 2025'!$A$4:$D$910,2,FALSE),
IF($B70="SINAPI-M",VLOOKUP($C70,'[95]SINAPI-I-12-25-S.ENC'!$A$11:$D$4830,2,FALSE),
IF($B70="SICRO-PM",VLOOKUP($C70,'[95]SICRO-PM-10-2025-S.ENC.SOCIAIS'!$A$4:$AC$103,2,FALSE),
IF($B70="COMPOSIÇÃO",VLOOKUP($C70,'COMPOSIÇÕES DE SERVIÇOS'!$A$1:$J$308,4,FALSE))))))</f>
        <v>CARRO POPULAR 50% EM OPERAÇÃO</v>
      </c>
      <c r="E70" s="66" t="str">
        <f>IF($B70="SIURB-EDIF",VLOOKUP($C70,'[95]Custos Unit EDIF SD Julho 2025'!$A$4:$D$2823,3,FALSE),
IF($B70="SIURB-INFRA",VLOOKUP($C70,'[95]Custos Unit INFRA SD Julho 2025'!$A$4:$D$910,3,FALSE),
IF($B70="SINAPI-M",VLOOKUP($C70,'[95]SINAPI-I-12-25-S.ENC'!$A$11:$D$4830,3,FALSE),
IF($B70="SICRO-PM",VLOOKUP($C70,'[95]SICRO-PM-10-2025-S.ENC.SOCIAIS'!$A$4:$AC$103,28,FALSE),
IF($B70="COMPOSIÇÃO",VLOOKUP($C70,'COMPOSIÇÕES DE SERVIÇOS'!$A$1:$J$308,8,FALSE))))))</f>
        <v>H</v>
      </c>
      <c r="F70" s="67"/>
      <c r="G70" s="68">
        <f t="shared" ref="G70:G78" si="23">$M$2</f>
        <v>0</v>
      </c>
      <c r="H70" s="68">
        <v>0</v>
      </c>
      <c r="I70" s="68">
        <v>0</v>
      </c>
      <c r="J70" s="69">
        <f t="shared" si="21"/>
        <v>0</v>
      </c>
      <c r="K70" s="70"/>
      <c r="L70" s="71">
        <f>'[95]PLANILHA DE QUANTIDADES'!F68</f>
        <v>352</v>
      </c>
      <c r="M70" s="72">
        <f t="shared" si="22"/>
        <v>0</v>
      </c>
      <c r="N70" s="39"/>
      <c r="P70" s="73"/>
      <c r="Q70" s="39"/>
      <c r="S70" s="40"/>
    </row>
    <row r="71" spans="1:19" ht="16.5" customHeight="1" x14ac:dyDescent="0.25">
      <c r="A71" s="56">
        <v>10</v>
      </c>
      <c r="B71" s="57"/>
      <c r="C71" s="58"/>
      <c r="D71" s="59" t="s">
        <v>90</v>
      </c>
      <c r="E71" s="58"/>
      <c r="F71" s="60"/>
      <c r="G71" s="60"/>
      <c r="H71" s="60"/>
      <c r="I71" s="60"/>
      <c r="J71" s="60"/>
      <c r="L71" s="61"/>
      <c r="M71" s="62">
        <f>SUM(M72:M75)</f>
        <v>0</v>
      </c>
      <c r="P71" s="73"/>
      <c r="Q71" s="39"/>
      <c r="S71" s="40"/>
    </row>
    <row r="72" spans="1:19" ht="15" x14ac:dyDescent="0.25">
      <c r="A72" s="63" t="s">
        <v>91</v>
      </c>
      <c r="B72" s="64" t="s">
        <v>38</v>
      </c>
      <c r="C72" s="63" t="s">
        <v>56</v>
      </c>
      <c r="D72" s="65" t="str">
        <f>IF($B72="SIURB-EDIF",VLOOKUP($C72,'[95]Custos Unit EDIF SD Julho 2025'!$A$4:$D$2823,2,FALSE),
IF($B72="SIURB-INFRA",VLOOKUP($C72,'[95]Custos Unit INFRA SD Julho 2025'!$A$4:$D$910,2,FALSE),
IF($B72="SINAPI-M",VLOOKUP($C72,'[95]SINAPI-I-12-25-S.ENC'!$A$11:$D$4830,2,FALSE),
IF($B72="SICRO-PM",VLOOKUP($C72,'[95]SICRO-PM-10-2025-S.ENC.SOCIAIS'!$A$4:$AC$103,2,FALSE),
IF($B72="COMPOSIÇÃO",VLOOKUP($C72,'COMPOSIÇÕES DE SERVIÇOS'!$A$1:$J$308,4,FALSE))))))</f>
        <v>PLANO DE TRABALHO</v>
      </c>
      <c r="E72" s="66" t="str">
        <f>IF($B72="SIURB-EDIF",VLOOKUP($C72,'[95]Custos Unit EDIF SD Julho 2025'!$A$4:$D$2823,3,FALSE),
IF($B72="SIURB-INFRA",VLOOKUP($C72,'[95]Custos Unit INFRA SD Julho 2025'!$A$4:$D$910,3,FALSE),
IF($B72="SINAPI-M",VLOOKUP($C72,'[95]SINAPI-I-12-25-S.ENC'!$A$11:$D$4830,3,FALSE),
IF($B72="SICRO-PM",VLOOKUP($C72,'[95]SICRO-PM-10-2025-S.ENC.SOCIAIS'!$A$4:$AC$103,28,FALSE),
IF($B72="COMPOSIÇÃO",VLOOKUP($C72,'COMPOSIÇÕES DE SERVIÇOS'!$A$1:$J$308,8,FALSE))))))</f>
        <v>UN</v>
      </c>
      <c r="F72" s="67"/>
      <c r="G72" s="68">
        <v>0</v>
      </c>
      <c r="H72" s="68">
        <f t="shared" ref="H72:H74" si="24">$M$3</f>
        <v>0</v>
      </c>
      <c r="I72" s="68">
        <v>0</v>
      </c>
      <c r="J72" s="69">
        <f t="shared" ref="J72:J75" si="25">ROUND(F72*(G72+H72+I72),2)</f>
        <v>0</v>
      </c>
      <c r="K72" s="70"/>
      <c r="L72" s="71">
        <f>'[95]PLANILHA DE QUANTIDADES'!F70</f>
        <v>1</v>
      </c>
      <c r="M72" s="72">
        <f t="shared" ref="M72:M75" si="26">ROUND($J72*L72,2)</f>
        <v>0</v>
      </c>
      <c r="N72" s="39"/>
      <c r="P72" s="73"/>
      <c r="Q72" s="39"/>
      <c r="S72" s="40"/>
    </row>
    <row r="73" spans="1:19" ht="15" x14ac:dyDescent="0.25">
      <c r="A73" s="63" t="s">
        <v>92</v>
      </c>
      <c r="B73" s="64" t="s">
        <v>38</v>
      </c>
      <c r="C73" s="63" t="s">
        <v>60</v>
      </c>
      <c r="D73" s="65" t="str">
        <f>IF($B73="SIURB-EDIF",VLOOKUP($C73,'[95]Custos Unit EDIF SD Julho 2025'!$A$4:$D$2823,2,FALSE),
IF($B73="SIURB-INFRA",VLOOKUP($C73,'[95]Custos Unit INFRA SD Julho 2025'!$A$4:$D$910,2,FALSE),
IF($B73="SINAPI-M",VLOOKUP($C73,'[95]SINAPI-I-12-25-S.ENC'!$A$11:$D$4830,2,FALSE),
IF($B73="SICRO-PM",VLOOKUP($C73,'[95]SICRO-PM-10-2025-S.ENC.SOCIAIS'!$A$4:$AC$103,2,FALSE),
IF($B73="COMPOSIÇÃO",VLOOKUP($C73,'COMPOSIÇÕES DE SERVIÇOS'!$A$1:$J$308,4,FALSE))))))</f>
        <v>ELABORAÇÃO DE PLANILHA DE ORÇAMENTO</v>
      </c>
      <c r="E73" s="66" t="str">
        <f>IF($B73="SIURB-EDIF",VLOOKUP($C73,'[95]Custos Unit EDIF SD Julho 2025'!$A$4:$D$2823,3,FALSE),
IF($B73="SIURB-INFRA",VLOOKUP($C73,'[95]Custos Unit INFRA SD Julho 2025'!$A$4:$D$910,3,FALSE),
IF($B73="SINAPI-M",VLOOKUP($C73,'[95]SINAPI-I-12-25-S.ENC'!$A$11:$D$4830,3,FALSE),
IF($B73="SICRO-PM",VLOOKUP($C73,'[95]SICRO-PM-10-2025-S.ENC.SOCIAIS'!$A$4:$AC$103,28,FALSE),
IF($B73="COMPOSIÇÃO",VLOOKUP($C73,'COMPOSIÇÕES DE SERVIÇOS'!$A$1:$J$308,8,FALSE))))))</f>
        <v>UN</v>
      </c>
      <c r="F73" s="67"/>
      <c r="G73" s="68">
        <v>0</v>
      </c>
      <c r="H73" s="68">
        <f t="shared" si="24"/>
        <v>0</v>
      </c>
      <c r="I73" s="68">
        <v>0</v>
      </c>
      <c r="J73" s="69">
        <f t="shared" si="25"/>
        <v>0</v>
      </c>
      <c r="K73" s="70"/>
      <c r="L73" s="71">
        <f>'[95]PLANILHA DE QUANTIDADES'!F71</f>
        <v>1</v>
      </c>
      <c r="M73" s="72">
        <f t="shared" si="26"/>
        <v>0</v>
      </c>
      <c r="N73" s="39"/>
      <c r="P73" s="73"/>
      <c r="Q73" s="39"/>
      <c r="S73" s="40"/>
    </row>
    <row r="74" spans="1:19" ht="15" x14ac:dyDescent="0.25">
      <c r="A74" s="63" t="s">
        <v>93</v>
      </c>
      <c r="B74" s="64" t="s">
        <v>38</v>
      </c>
      <c r="C74" s="63" t="s">
        <v>94</v>
      </c>
      <c r="D74" s="65" t="str">
        <f>IF($B74="SIURB-EDIF",VLOOKUP($C74,'[95]Custos Unit EDIF SD Julho 2025'!$A$4:$D$2823,2,FALSE),
IF($B74="SIURB-INFRA",VLOOKUP($C74,'[95]Custos Unit INFRA SD Julho 2025'!$A$4:$D$910,2,FALSE),
IF($B74="SINAPI-M",VLOOKUP($C74,'[95]SINAPI-I-12-25-S.ENC'!$A$11:$D$4830,2,FALSE),
IF($B74="SICRO-PM",VLOOKUP($C74,'[95]SICRO-PM-10-2025-S.ENC.SOCIAIS'!$A$4:$AC$103,2,FALSE),
IF($B74="COMPOSIÇÃO",VLOOKUP($C74,'COMPOSIÇÕES DE SERVIÇOS'!$A$1:$J$308,4,FALSE))))))</f>
        <v xml:space="preserve">COORDENAÇÃO SERVIÇOS </v>
      </c>
      <c r="E74" s="66" t="str">
        <f>IF($B74="SIURB-EDIF",VLOOKUP($C74,'[95]Custos Unit EDIF SD Julho 2025'!$A$4:$D$2823,3,FALSE),
IF($B74="SIURB-INFRA",VLOOKUP($C74,'[95]Custos Unit INFRA SD Julho 2025'!$A$4:$D$910,3,FALSE),
IF($B74="SINAPI-M",VLOOKUP($C74,'[95]SINAPI-I-12-25-S.ENC'!$A$11:$D$4830,3,FALSE),
IF($B74="SICRO-PM",VLOOKUP($C74,'[95]SICRO-PM-10-2025-S.ENC.SOCIAIS'!$A$4:$AC$103,28,FALSE),
IF($B74="COMPOSIÇÃO",VLOOKUP($C74,'COMPOSIÇÕES DE SERVIÇOS'!$A$1:$J$308,8,FALSE))))))</f>
        <v>UN</v>
      </c>
      <c r="F74" s="67"/>
      <c r="G74" s="68">
        <v>0</v>
      </c>
      <c r="H74" s="68">
        <f t="shared" si="24"/>
        <v>0</v>
      </c>
      <c r="I74" s="68">
        <v>0</v>
      </c>
      <c r="J74" s="69">
        <f t="shared" si="25"/>
        <v>0</v>
      </c>
      <c r="K74" s="70"/>
      <c r="L74" s="71">
        <f>'[95]PLANILHA DE QUANTIDADES'!F72</f>
        <v>1</v>
      </c>
      <c r="M74" s="72">
        <f t="shared" si="26"/>
        <v>0</v>
      </c>
      <c r="N74" s="39"/>
      <c r="P74" s="73"/>
      <c r="Q74" s="39"/>
      <c r="S74" s="40"/>
    </row>
    <row r="75" spans="1:19" ht="15" x14ac:dyDescent="0.25">
      <c r="A75" s="63" t="s">
        <v>95</v>
      </c>
      <c r="B75" s="64" t="s">
        <v>27</v>
      </c>
      <c r="C75" s="63">
        <v>11008000</v>
      </c>
      <c r="D75" s="65" t="str">
        <f>IF($B75="SIURB-EDIF",VLOOKUP($C75,'[95]Custos Unit EDIF SD Julho 2025'!$A$4:$D$2823,2,FALSE),
IF($B75="SIURB-INFRA",VLOOKUP($C75,'[95]Custos Unit INFRA SD Julho 2025'!$A$4:$D$910,2,FALSE),
IF($B75="SINAPI-M",VLOOKUP($C75,'[95]SINAPI-I-12-25-S.ENC'!$A$11:$D$4830,2,FALSE),
IF($B75="SICRO-PM",VLOOKUP($C75,'[95]SICRO-PM-10-2025-S.ENC.SOCIAIS'!$A$4:$AC$103,2,FALSE),
IF($B75="COMPOSIÇÃO",VLOOKUP($C75,'COMPOSIÇÕES DE SERVIÇOS'!$A$1:$J$308,4,FALSE))))))</f>
        <v>CARRO POPULAR 50% EM OPERAÇÃO</v>
      </c>
      <c r="E75" s="66" t="str">
        <f>IF($B75="SIURB-EDIF",VLOOKUP($C75,'[95]Custos Unit EDIF SD Julho 2025'!$A$4:$D$2823,3,FALSE),
IF($B75="SIURB-INFRA",VLOOKUP($C75,'[95]Custos Unit INFRA SD Julho 2025'!$A$4:$D$910,3,FALSE),
IF($B75="SINAPI-M",VLOOKUP($C75,'[95]SINAPI-I-12-25-S.ENC'!$A$11:$D$4830,3,FALSE),
IF($B75="SICRO-PM",VLOOKUP($C75,'[95]SICRO-PM-10-2025-S.ENC.SOCIAIS'!$A$4:$AC$103,28,FALSE),
IF($B75="COMPOSIÇÃO",VLOOKUP($C75,'COMPOSIÇÕES DE SERVIÇOS'!$A$1:$J$308,8,FALSE))))))</f>
        <v>H</v>
      </c>
      <c r="F75" s="67"/>
      <c r="G75" s="68">
        <f t="shared" si="23"/>
        <v>0</v>
      </c>
      <c r="H75" s="68">
        <v>0</v>
      </c>
      <c r="I75" s="68">
        <v>0</v>
      </c>
      <c r="J75" s="69">
        <f t="shared" si="25"/>
        <v>0</v>
      </c>
      <c r="K75" s="70"/>
      <c r="L75" s="71">
        <f>'[95]PLANILHA DE QUANTIDADES'!F73</f>
        <v>200</v>
      </c>
      <c r="M75" s="72">
        <f t="shared" si="26"/>
        <v>0</v>
      </c>
      <c r="N75" s="39"/>
      <c r="P75" s="73"/>
      <c r="Q75" s="39"/>
      <c r="S75" s="40"/>
    </row>
    <row r="76" spans="1:19" ht="16.5" customHeight="1" x14ac:dyDescent="0.25">
      <c r="A76" s="56">
        <v>11</v>
      </c>
      <c r="B76" s="57"/>
      <c r="C76" s="58"/>
      <c r="D76" s="59" t="s">
        <v>96</v>
      </c>
      <c r="E76" s="58"/>
      <c r="F76" s="60"/>
      <c r="G76" s="60"/>
      <c r="H76" s="60"/>
      <c r="I76" s="60"/>
      <c r="J76" s="60"/>
      <c r="L76" s="61"/>
      <c r="M76" s="62">
        <f>SUM(M77:M78)</f>
        <v>0</v>
      </c>
      <c r="P76" s="73"/>
      <c r="Q76" s="39"/>
      <c r="S76" s="40"/>
    </row>
    <row r="77" spans="1:19" ht="15" x14ac:dyDescent="0.25">
      <c r="A77" s="63" t="s">
        <v>97</v>
      </c>
      <c r="B77" s="64" t="s">
        <v>27</v>
      </c>
      <c r="C77" s="63">
        <v>3053017</v>
      </c>
      <c r="D77" s="65" t="str">
        <f>IF($B77="SIURB-EDIF",VLOOKUP($C77,'[95]Custos Unit EDIF SD Julho 2025'!$A$4:$D$2823,2,FALSE),
IF($B77="SIURB-INFRA",VLOOKUP($C77,'[95]Custos Unit INFRA SD Julho 2025'!$A$4:$D$910,2,FALSE),
IF($B77="SINAPI-M",VLOOKUP($C77,'[95]SINAPI-I-12-25-S.ENC'!$A$11:$D$4830,2,FALSE),
IF($B77="SICRO-PM",VLOOKUP($C77,'[95]SICRO-PM-10-2025-S.ENC.SOCIAIS'!$A$4:$AC$103,2,FALSE),
IF($B77="COMPOSIÇÃO",VLOOKUP($C77,'COMPOSIÇÕES DE SERVIÇOS'!$A$1:$J$308,4,FALSE))))))</f>
        <v>PROJETO BÁSICO (PRANCHA A1)</v>
      </c>
      <c r="E77" s="66" t="str">
        <f>IF($B77="SIURB-EDIF",VLOOKUP($C77,'[95]Custos Unit EDIF SD Julho 2025'!$A$4:$D$2823,3,FALSE),
IF($B77="SIURB-INFRA",VLOOKUP($C77,'[95]Custos Unit INFRA SD Julho 2025'!$A$4:$D$910,3,FALSE),
IF($B77="SINAPI-M",VLOOKUP($C77,'[95]SINAPI-I-12-25-S.ENC'!$A$11:$D$4830,3,FALSE),
IF($B77="SICRO-PM",VLOOKUP($C77,'[95]SICRO-PM-10-2025-S.ENC.SOCIAIS'!$A$4:$AC$103,28,FALSE),
IF($B77="COMPOSIÇÃO",VLOOKUP($C77,'COMPOSIÇÕES DE SERVIÇOS'!$A$1:$J$308,8,FALSE))))))</f>
        <v>UN</v>
      </c>
      <c r="F77" s="67"/>
      <c r="G77" s="68">
        <f t="shared" si="23"/>
        <v>0</v>
      </c>
      <c r="H77" s="68">
        <v>0</v>
      </c>
      <c r="I77" s="68">
        <v>0</v>
      </c>
      <c r="J77" s="69">
        <f t="shared" ref="J77:J78" si="27">ROUND(F77*(G77+H77+I77),2)</f>
        <v>0</v>
      </c>
      <c r="K77" s="70"/>
      <c r="L77" s="71">
        <f>'[95]PLANILHA DE QUANTIDADES'!F75</f>
        <v>55</v>
      </c>
      <c r="M77" s="72">
        <f t="shared" ref="M77:M78" si="28">ROUND($J77*L77,2)</f>
        <v>0</v>
      </c>
      <c r="N77" s="39"/>
      <c r="P77" s="73"/>
      <c r="Q77" s="39"/>
      <c r="S77" s="40"/>
    </row>
    <row r="78" spans="1:19" ht="15" x14ac:dyDescent="0.25">
      <c r="A78" s="63" t="s">
        <v>98</v>
      </c>
      <c r="B78" s="64" t="s">
        <v>27</v>
      </c>
      <c r="C78" s="63">
        <v>3053018</v>
      </c>
      <c r="D78" s="65" t="str">
        <f>IF($B78="SIURB-EDIF",VLOOKUP($C78,'[95]Custos Unit EDIF SD Julho 2025'!$A$4:$D$2823,2,FALSE),
IF($B78="SIURB-INFRA",VLOOKUP($C78,'[95]Custos Unit INFRA SD Julho 2025'!$A$4:$D$910,2,FALSE),
IF($B78="SINAPI-M",VLOOKUP($C78,'[95]SINAPI-I-12-25-S.ENC'!$A$11:$D$4830,2,FALSE),
IF($B78="SICRO-PM",VLOOKUP($C78,'[95]SICRO-PM-10-2025-S.ENC.SOCIAIS'!$A$4:$AC$103,2,FALSE),
IF($B78="COMPOSIÇÃO",VLOOKUP($C78,'COMPOSIÇÕES DE SERVIÇOS'!$A$1:$J$308,4,FALSE))))))</f>
        <v>PROJETO EXECUTIVO (PRANCHA A1)</v>
      </c>
      <c r="E78" s="66" t="str">
        <f>IF($B78="SIURB-EDIF",VLOOKUP($C78,'[95]Custos Unit EDIF SD Julho 2025'!$A$4:$D$2823,3,FALSE),
IF($B78="SIURB-INFRA",VLOOKUP($C78,'[95]Custos Unit INFRA SD Julho 2025'!$A$4:$D$910,3,FALSE),
IF($B78="SINAPI-M",VLOOKUP($C78,'[95]SINAPI-I-12-25-S.ENC'!$A$11:$D$4830,3,FALSE),
IF($B78="SICRO-PM",VLOOKUP($C78,'[95]SICRO-PM-10-2025-S.ENC.SOCIAIS'!$A$4:$AC$103,28,FALSE),
IF($B78="COMPOSIÇÃO",VLOOKUP($C78,'COMPOSIÇÕES DE SERVIÇOS'!$A$1:$J$308,8,FALSE))))))</f>
        <v>UN</v>
      </c>
      <c r="F78" s="67"/>
      <c r="G78" s="68">
        <f t="shared" si="23"/>
        <v>0</v>
      </c>
      <c r="H78" s="68">
        <v>0</v>
      </c>
      <c r="I78" s="68">
        <v>0</v>
      </c>
      <c r="J78" s="69">
        <f t="shared" si="27"/>
        <v>0</v>
      </c>
      <c r="K78" s="70"/>
      <c r="L78" s="71">
        <f>'[95]PLANILHA DE QUANTIDADES'!F76</f>
        <v>110</v>
      </c>
      <c r="M78" s="72">
        <f t="shared" si="28"/>
        <v>0</v>
      </c>
      <c r="N78" s="39"/>
      <c r="P78" s="73"/>
      <c r="Q78" s="39"/>
      <c r="S78" s="40"/>
    </row>
    <row r="79" spans="1:19" ht="15" x14ac:dyDescent="0.25">
      <c r="A79" s="74"/>
      <c r="B79" s="75"/>
      <c r="C79" s="74"/>
      <c r="D79" s="76"/>
      <c r="E79" s="77"/>
      <c r="F79" s="78"/>
      <c r="G79" s="79"/>
      <c r="H79" s="79"/>
      <c r="I79" s="79"/>
      <c r="J79" s="80"/>
      <c r="K79" s="70"/>
      <c r="L79" s="81"/>
      <c r="M79" s="82"/>
      <c r="N79" s="39"/>
      <c r="P79" s="73"/>
      <c r="Q79" s="39"/>
      <c r="S79" s="40"/>
    </row>
    <row r="80" spans="1:19" ht="15" x14ac:dyDescent="0.25">
      <c r="P80" s="38"/>
      <c r="Q80" s="39"/>
      <c r="S80" s="40"/>
    </row>
    <row r="81" spans="1:19" ht="20.100000000000001" customHeight="1" x14ac:dyDescent="0.25">
      <c r="B81" s="208" t="s">
        <v>99</v>
      </c>
      <c r="C81" s="209"/>
      <c r="D81" s="210"/>
      <c r="L81" s="211" t="s">
        <v>9</v>
      </c>
      <c r="M81" s="212"/>
      <c r="P81" s="38"/>
      <c r="Q81" s="39"/>
      <c r="S81" s="40"/>
    </row>
    <row r="82" spans="1:19" ht="15.75" x14ac:dyDescent="0.25">
      <c r="B82" s="86" t="s">
        <v>100</v>
      </c>
      <c r="C82" s="87">
        <v>45992</v>
      </c>
      <c r="D82" s="88" t="s">
        <v>101</v>
      </c>
      <c r="L82" s="200">
        <f>+M9+M44+M67</f>
        <v>0</v>
      </c>
      <c r="M82" s="201"/>
      <c r="P82" s="38"/>
      <c r="Q82" s="39"/>
      <c r="S82" s="40"/>
    </row>
    <row r="83" spans="1:19" s="89" customFormat="1" ht="13.5" customHeight="1" x14ac:dyDescent="0.25">
      <c r="B83" s="90" t="s">
        <v>102</v>
      </c>
      <c r="C83" s="91">
        <v>45931</v>
      </c>
      <c r="D83" s="92" t="s">
        <v>101</v>
      </c>
      <c r="F83" s="93"/>
      <c r="G83" s="93"/>
      <c r="H83" s="93"/>
      <c r="I83" s="93"/>
      <c r="J83" s="93"/>
      <c r="L83" s="94"/>
      <c r="M83" s="95"/>
      <c r="O83" s="29"/>
      <c r="P83" s="38"/>
      <c r="Q83" s="39"/>
      <c r="R83" s="29"/>
      <c r="S83" s="40"/>
    </row>
    <row r="84" spans="1:19" ht="15" customHeight="1" x14ac:dyDescent="0.25">
      <c r="A84" s="96"/>
      <c r="B84" s="90" t="s">
        <v>103</v>
      </c>
      <c r="C84" s="91">
        <v>45839</v>
      </c>
      <c r="D84" s="92" t="s">
        <v>101</v>
      </c>
      <c r="E84" s="97"/>
      <c r="F84" s="98"/>
      <c r="G84" s="98"/>
      <c r="H84" s="98"/>
      <c r="I84" s="98"/>
      <c r="J84" s="99"/>
      <c r="K84" s="70"/>
      <c r="L84" s="100"/>
      <c r="M84" s="99"/>
      <c r="N84" s="39"/>
      <c r="P84" s="38"/>
      <c r="Q84" s="39"/>
      <c r="S84" s="40"/>
    </row>
    <row r="85" spans="1:19" ht="15" x14ac:dyDescent="0.25">
      <c r="A85" s="101"/>
      <c r="E85" s="77"/>
      <c r="F85" s="78"/>
      <c r="G85" s="78"/>
      <c r="H85" s="78"/>
      <c r="I85" s="78"/>
      <c r="J85" s="82"/>
      <c r="K85" s="70"/>
      <c r="L85" s="202"/>
      <c r="M85" s="202"/>
      <c r="N85" s="39"/>
      <c r="P85" s="38"/>
      <c r="Q85" s="39"/>
      <c r="S85" s="40"/>
    </row>
    <row r="86" spans="1:19" ht="15" x14ac:dyDescent="0.25">
      <c r="A86" s="101"/>
      <c r="E86" s="77"/>
      <c r="F86" s="78"/>
      <c r="G86" s="78"/>
      <c r="H86" s="78"/>
      <c r="I86" s="78"/>
      <c r="J86" s="82"/>
      <c r="K86" s="70"/>
      <c r="L86" s="203"/>
      <c r="M86" s="203"/>
      <c r="N86" s="102"/>
      <c r="O86" s="103"/>
      <c r="P86" s="40"/>
      <c r="Q86" s="39"/>
      <c r="S86" s="40"/>
    </row>
  </sheetData>
  <autoFilter ref="A10:M87" xr:uid="{1CC522FF-7EF3-4491-8E3A-F0BB4902D40E}"/>
  <mergeCells count="10">
    <mergeCell ref="N4:S5"/>
    <mergeCell ref="L6:M6"/>
    <mergeCell ref="B81:D81"/>
    <mergeCell ref="L81:M81"/>
    <mergeCell ref="L82:M82"/>
    <mergeCell ref="L85:M85"/>
    <mergeCell ref="L86:M86"/>
    <mergeCell ref="C1:J1"/>
    <mergeCell ref="C2:J3"/>
    <mergeCell ref="C4:J4"/>
  </mergeCells>
  <printOptions horizontalCentered="1"/>
  <pageMargins left="0.39370078740157483" right="0.39370078740157483" top="0.39370078740157483" bottom="0.59055118110236227" header="0.31496062992125984" footer="0.31496062992125984"/>
  <pageSetup paperSize="9" scale="57" orientation="landscape" horizontalDpi="1200" verticalDpi="1200" r:id="rId1"/>
  <headerFooter>
    <oddFooter>Página &amp;P de &amp;N</oddFooter>
  </headerFooter>
  <rowBreaks count="1" manualBreakCount="1">
    <brk id="57"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5E628-3E11-482F-AF48-ACBF5E8CBCB6}">
  <sheetPr>
    <tabColor rgb="FF00B0F0"/>
  </sheetPr>
  <dimension ref="A1:Z212"/>
  <sheetViews>
    <sheetView showGridLines="0" view="pageBreakPreview" zoomScale="70" zoomScaleNormal="70" zoomScaleSheetLayoutView="70" workbookViewId="0">
      <pane xSplit="3" ySplit="5" topLeftCell="D179" activePane="bottomRight" state="frozen"/>
      <selection activeCell="A25" sqref="A25:C25"/>
      <selection pane="topRight" activeCell="A25" sqref="A25:C25"/>
      <selection pane="bottomLeft" activeCell="A25" sqref="A25:C25"/>
      <selection pane="bottomRight" activeCell="A213" sqref="A213:XFD220"/>
    </sheetView>
  </sheetViews>
  <sheetFormatPr defaultColWidth="9.140625" defaultRowHeight="15" x14ac:dyDescent="0.25"/>
  <cols>
    <col min="1" max="1" width="10" style="132" customWidth="1"/>
    <col min="2" max="2" width="52.7109375" style="133" customWidth="1"/>
    <col min="3" max="3" width="16.7109375" style="134" customWidth="1"/>
    <col min="4" max="8" width="15.7109375" style="132" customWidth="1"/>
    <col min="9" max="13" width="15.7109375" style="135" customWidth="1"/>
    <col min="14" max="14" width="18.7109375" style="104" customWidth="1"/>
    <col min="15" max="15" width="16.42578125" style="105" bestFit="1" customWidth="1"/>
    <col min="16" max="16" width="21.140625" style="105" bestFit="1" customWidth="1"/>
    <col min="17" max="17" width="14.5703125" style="105" bestFit="1" customWidth="1"/>
    <col min="18" max="18" width="9.140625" style="105"/>
    <col min="19" max="19" width="17.28515625" style="105" bestFit="1" customWidth="1"/>
    <col min="20" max="16384" width="9.140625" style="105"/>
  </cols>
  <sheetData>
    <row r="1" spans="1:26" ht="24.95" customHeight="1" x14ac:dyDescent="0.25">
      <c r="A1" s="1"/>
      <c r="B1" s="244" t="s">
        <v>0</v>
      </c>
      <c r="C1" s="244"/>
      <c r="D1" s="244"/>
      <c r="E1" s="244"/>
      <c r="F1" s="244"/>
      <c r="G1" s="244"/>
      <c r="H1" s="244"/>
      <c r="I1" s="244"/>
      <c r="J1" s="244"/>
      <c r="K1" s="244"/>
      <c r="L1" s="244"/>
      <c r="M1" s="244"/>
    </row>
    <row r="2" spans="1:26" ht="24.95" customHeight="1" x14ac:dyDescent="0.25">
      <c r="A2" s="1"/>
      <c r="B2" s="245" t="s">
        <v>104</v>
      </c>
      <c r="C2" s="245"/>
      <c r="D2" s="245"/>
      <c r="E2" s="245"/>
      <c r="F2" s="245"/>
      <c r="G2" s="245"/>
      <c r="H2" s="245"/>
      <c r="I2" s="245"/>
      <c r="J2" s="245"/>
      <c r="K2" s="245"/>
      <c r="L2" s="245"/>
      <c r="M2" s="245"/>
    </row>
    <row r="3" spans="1:26" ht="24.95" customHeight="1" x14ac:dyDescent="0.25">
      <c r="A3" s="2"/>
      <c r="B3" s="246"/>
      <c r="C3" s="246"/>
      <c r="D3" s="246"/>
      <c r="E3" s="246"/>
      <c r="F3" s="246"/>
      <c r="G3" s="246"/>
      <c r="H3" s="246"/>
      <c r="I3" s="246"/>
      <c r="J3" s="246"/>
      <c r="K3" s="246"/>
      <c r="L3" s="246"/>
      <c r="M3" s="246"/>
    </row>
    <row r="4" spans="1:26" ht="20.100000000000001" customHeight="1" x14ac:dyDescent="0.25">
      <c r="A4" s="247" t="s">
        <v>105</v>
      </c>
      <c r="B4" s="249" t="s">
        <v>106</v>
      </c>
      <c r="C4" s="251" t="s">
        <v>107</v>
      </c>
      <c r="D4" s="253" t="s">
        <v>108</v>
      </c>
      <c r="E4" s="254"/>
      <c r="F4" s="254"/>
      <c r="G4" s="254"/>
      <c r="H4" s="254"/>
      <c r="I4" s="254"/>
      <c r="J4" s="254"/>
      <c r="K4" s="254"/>
      <c r="L4" s="254"/>
      <c r="M4" s="254"/>
      <c r="N4" s="242" t="s">
        <v>109</v>
      </c>
    </row>
    <row r="5" spans="1:26" ht="20.100000000000001" customHeight="1" x14ac:dyDescent="0.25">
      <c r="A5" s="248"/>
      <c r="B5" s="250"/>
      <c r="C5" s="252"/>
      <c r="D5" s="106">
        <v>1</v>
      </c>
      <c r="E5" s="106">
        <f>D5+1</f>
        <v>2</v>
      </c>
      <c r="F5" s="106">
        <f t="shared" ref="F5:M5" si="0">E5+1</f>
        <v>3</v>
      </c>
      <c r="G5" s="106">
        <f t="shared" si="0"/>
        <v>4</v>
      </c>
      <c r="H5" s="106">
        <f t="shared" si="0"/>
        <v>5</v>
      </c>
      <c r="I5" s="106">
        <f t="shared" si="0"/>
        <v>6</v>
      </c>
      <c r="J5" s="106">
        <f t="shared" si="0"/>
        <v>7</v>
      </c>
      <c r="K5" s="106">
        <f t="shared" si="0"/>
        <v>8</v>
      </c>
      <c r="L5" s="106">
        <f t="shared" si="0"/>
        <v>9</v>
      </c>
      <c r="M5" s="106">
        <f t="shared" si="0"/>
        <v>10</v>
      </c>
      <c r="N5" s="243"/>
    </row>
    <row r="6" spans="1:26" ht="35.1" customHeight="1" x14ac:dyDescent="0.25">
      <c r="A6" s="107"/>
      <c r="B6" s="108" t="s">
        <v>6</v>
      </c>
      <c r="C6" s="109"/>
      <c r="D6" s="110"/>
      <c r="E6" s="110"/>
      <c r="F6" s="110"/>
      <c r="G6" s="110"/>
      <c r="H6" s="110"/>
      <c r="I6" s="110"/>
      <c r="J6" s="110"/>
      <c r="K6" s="110"/>
      <c r="L6" s="110"/>
      <c r="M6" s="110"/>
      <c r="N6" s="111"/>
    </row>
    <row r="7" spans="1:26" ht="15" customHeight="1" x14ac:dyDescent="0.25">
      <c r="A7" s="228">
        <v>1</v>
      </c>
      <c r="B7" s="231" t="str">
        <f>VLOOKUP($A7,'PLANILHA ORCAMENTÁRIA'!$A$9:$S$94,4,FALSE)</f>
        <v>SERVIÇOS TOPOGRÁFICOS E CADASTRO DE INTERFERÊNCIAS</v>
      </c>
      <c r="C7" s="234">
        <f>VLOOKUP($A7,'PLANILHA ORCAMENTÁRIA'!$A$9:$S$94,13,FALSE)</f>
        <v>0</v>
      </c>
      <c r="D7" s="112">
        <f>(SUBTOTAL(9,D10:D45))</f>
        <v>0</v>
      </c>
      <c r="E7" s="112">
        <f>(SUBTOTAL(9,E10:E45))</f>
        <v>0</v>
      </c>
      <c r="F7" s="112">
        <f t="shared" ref="F7:M7" si="1">(SUBTOTAL(9,F10:F42))</f>
        <v>0</v>
      </c>
      <c r="G7" s="112">
        <f t="shared" si="1"/>
        <v>0</v>
      </c>
      <c r="H7" s="112">
        <f t="shared" si="1"/>
        <v>0</v>
      </c>
      <c r="I7" s="112">
        <f t="shared" si="1"/>
        <v>0</v>
      </c>
      <c r="J7" s="112">
        <f t="shared" si="1"/>
        <v>0</v>
      </c>
      <c r="K7" s="112">
        <f t="shared" si="1"/>
        <v>0</v>
      </c>
      <c r="L7" s="112">
        <f t="shared" si="1"/>
        <v>0</v>
      </c>
      <c r="M7" s="112">
        <f t="shared" si="1"/>
        <v>0</v>
      </c>
      <c r="N7" s="113">
        <f>SUM(D7:M7)</f>
        <v>0</v>
      </c>
      <c r="O7" s="114">
        <f>N7-C7</f>
        <v>0</v>
      </c>
    </row>
    <row r="8" spans="1:26" ht="8.1" customHeight="1" x14ac:dyDescent="0.25">
      <c r="A8" s="229"/>
      <c r="B8" s="232"/>
      <c r="C8" s="235"/>
      <c r="D8" s="115"/>
      <c r="E8" s="115"/>
      <c r="F8" s="115"/>
      <c r="G8" s="115"/>
      <c r="H8" s="115"/>
      <c r="I8" s="115"/>
      <c r="J8" s="115"/>
      <c r="K8" s="115"/>
      <c r="L8" s="115"/>
      <c r="M8" s="115"/>
      <c r="N8" s="116"/>
    </row>
    <row r="9" spans="1:26" ht="15" customHeight="1" x14ac:dyDescent="0.25">
      <c r="A9" s="230"/>
      <c r="B9" s="233"/>
      <c r="C9" s="236"/>
      <c r="D9" s="117" t="e">
        <f>ROUND(D7/$C7,4)</f>
        <v>#DIV/0!</v>
      </c>
      <c r="E9" s="117" t="e">
        <f>ROUND(E7/$C7,4)</f>
        <v>#DIV/0!</v>
      </c>
      <c r="F9" s="117" t="e">
        <f t="shared" ref="F9:N9" si="2">SUBTOTAL(9,F7)/$C7</f>
        <v>#DIV/0!</v>
      </c>
      <c r="G9" s="117" t="e">
        <f t="shared" si="2"/>
        <v>#DIV/0!</v>
      </c>
      <c r="H9" s="117" t="e">
        <f t="shared" si="2"/>
        <v>#DIV/0!</v>
      </c>
      <c r="I9" s="117" t="e">
        <f t="shared" si="2"/>
        <v>#DIV/0!</v>
      </c>
      <c r="J9" s="117" t="e">
        <f t="shared" si="2"/>
        <v>#DIV/0!</v>
      </c>
      <c r="K9" s="117" t="e">
        <f t="shared" si="2"/>
        <v>#DIV/0!</v>
      </c>
      <c r="L9" s="117" t="e">
        <f t="shared" si="2"/>
        <v>#DIV/0!</v>
      </c>
      <c r="M9" s="117" t="e">
        <f t="shared" si="2"/>
        <v>#DIV/0!</v>
      </c>
      <c r="N9" s="118" t="e">
        <f t="shared" si="2"/>
        <v>#DIV/0!</v>
      </c>
    </row>
    <row r="10" spans="1:26" ht="15" customHeight="1" x14ac:dyDescent="0.25">
      <c r="A10" s="213" t="s">
        <v>26</v>
      </c>
      <c r="B10" s="216" t="str">
        <f>VLOOKUP($A10,'PLANILHA ORCAMENTÁRIA'!$A$9:$S$94,4,FALSE)</f>
        <v>LEVANTAMENTO PLANIALTIMÉTRICO CADASTRAL</v>
      </c>
      <c r="C10" s="219">
        <f>VLOOKUP($A10,'PLANILHA ORCAMENTÁRIA'!$A$9:$S$94,13,FALSE)</f>
        <v>0</v>
      </c>
      <c r="D10" s="112">
        <f>ROUND($C10/1,2)</f>
        <v>0</v>
      </c>
      <c r="E10" s="112"/>
      <c r="F10" s="112"/>
      <c r="G10" s="112"/>
      <c r="H10" s="112"/>
      <c r="I10" s="112"/>
      <c r="J10" s="112"/>
      <c r="K10" s="112"/>
      <c r="L10" s="112">
        <v>0</v>
      </c>
      <c r="M10" s="112">
        <v>0</v>
      </c>
      <c r="N10" s="116">
        <f>SUM(D10:M10)</f>
        <v>0</v>
      </c>
      <c r="O10" s="114">
        <f>N10-C10</f>
        <v>0</v>
      </c>
    </row>
    <row r="11" spans="1:26" ht="8.1" customHeight="1" x14ac:dyDescent="0.25">
      <c r="A11" s="214"/>
      <c r="B11" s="217"/>
      <c r="C11" s="220"/>
      <c r="D11" s="115"/>
      <c r="E11" s="115"/>
      <c r="F11" s="115"/>
      <c r="G11" s="115"/>
      <c r="H11" s="115"/>
      <c r="I11" s="115"/>
      <c r="J11" s="115"/>
      <c r="K11" s="115"/>
      <c r="L11" s="115"/>
      <c r="M11" s="115"/>
      <c r="N11" s="116"/>
    </row>
    <row r="12" spans="1:26" ht="15" customHeight="1" x14ac:dyDescent="0.25">
      <c r="A12" s="215"/>
      <c r="B12" s="218"/>
      <c r="C12" s="221"/>
      <c r="D12" s="117" t="e">
        <f t="shared" ref="D12:N21" si="3">SUBTOTAL(9,D10)/$C10</f>
        <v>#DIV/0!</v>
      </c>
      <c r="E12" s="117" t="e">
        <f t="shared" si="3"/>
        <v>#DIV/0!</v>
      </c>
      <c r="F12" s="117" t="e">
        <f t="shared" si="3"/>
        <v>#DIV/0!</v>
      </c>
      <c r="G12" s="117" t="e">
        <f t="shared" si="3"/>
        <v>#DIV/0!</v>
      </c>
      <c r="H12" s="117" t="e">
        <f t="shared" si="3"/>
        <v>#DIV/0!</v>
      </c>
      <c r="I12" s="117" t="e">
        <f t="shared" si="3"/>
        <v>#DIV/0!</v>
      </c>
      <c r="J12" s="117" t="e">
        <f t="shared" si="3"/>
        <v>#DIV/0!</v>
      </c>
      <c r="K12" s="117" t="e">
        <f t="shared" si="3"/>
        <v>#DIV/0!</v>
      </c>
      <c r="L12" s="117" t="e">
        <f t="shared" si="3"/>
        <v>#DIV/0!</v>
      </c>
      <c r="M12" s="117" t="e">
        <f t="shared" si="3"/>
        <v>#DIV/0!</v>
      </c>
      <c r="N12" s="118" t="e">
        <f t="shared" si="3"/>
        <v>#DIV/0!</v>
      </c>
    </row>
    <row r="13" spans="1:26" ht="15" customHeight="1" x14ac:dyDescent="0.25">
      <c r="A13" s="213" t="s">
        <v>28</v>
      </c>
      <c r="B13" s="216" t="str">
        <f>VLOOKUP($A13,'PLANILHA ORCAMENTÁRIA'!$A$9:$S$94,4,FALSE)</f>
        <v>LOCAÇÃO DE EIXO DE REFERÊNCIA PARA PROJETO DE VIA PÚBLICA</v>
      </c>
      <c r="C13" s="219">
        <f>VLOOKUP($A13,'PLANILHA ORCAMENTÁRIA'!$A$9:$S$94,13,FALSE)</f>
        <v>0</v>
      </c>
      <c r="D13" s="112">
        <f>ROUND($C13/1,2)</f>
        <v>0</v>
      </c>
      <c r="E13" s="112"/>
      <c r="F13" s="112"/>
      <c r="G13" s="112"/>
      <c r="H13" s="112"/>
      <c r="I13" s="112"/>
      <c r="J13" s="112"/>
      <c r="K13" s="112"/>
      <c r="L13" s="112"/>
      <c r="M13" s="112"/>
      <c r="N13" s="116">
        <f>SUM(D13:M13)</f>
        <v>0</v>
      </c>
      <c r="O13" s="114">
        <f>N13-C13</f>
        <v>0</v>
      </c>
    </row>
    <row r="14" spans="1:26" ht="8.1" customHeight="1" x14ac:dyDescent="0.25">
      <c r="A14" s="214"/>
      <c r="B14" s="217"/>
      <c r="C14" s="220"/>
      <c r="D14" s="115"/>
      <c r="E14" s="115"/>
      <c r="F14" s="115"/>
      <c r="G14" s="115"/>
      <c r="H14" s="115"/>
      <c r="I14" s="115"/>
      <c r="J14" s="115"/>
      <c r="K14" s="115"/>
      <c r="L14" s="115"/>
      <c r="M14" s="115"/>
      <c r="N14" s="116"/>
    </row>
    <row r="15" spans="1:26" ht="15" customHeight="1" x14ac:dyDescent="0.25">
      <c r="A15" s="215"/>
      <c r="B15" s="218"/>
      <c r="C15" s="221"/>
      <c r="D15" s="117" t="e">
        <f t="shared" ref="D15" si="4">SUBTOTAL(9,D13)/$C13</f>
        <v>#DIV/0!</v>
      </c>
      <c r="E15" s="117" t="e">
        <f t="shared" si="3"/>
        <v>#DIV/0!</v>
      </c>
      <c r="F15" s="117" t="e">
        <f t="shared" si="3"/>
        <v>#DIV/0!</v>
      </c>
      <c r="G15" s="117" t="e">
        <f t="shared" si="3"/>
        <v>#DIV/0!</v>
      </c>
      <c r="H15" s="117" t="e">
        <f t="shared" si="3"/>
        <v>#DIV/0!</v>
      </c>
      <c r="I15" s="117" t="e">
        <f t="shared" si="3"/>
        <v>#DIV/0!</v>
      </c>
      <c r="J15" s="117" t="e">
        <f t="shared" si="3"/>
        <v>#DIV/0!</v>
      </c>
      <c r="K15" s="117" t="e">
        <f t="shared" si="3"/>
        <v>#DIV/0!</v>
      </c>
      <c r="L15" s="117" t="e">
        <f t="shared" si="3"/>
        <v>#DIV/0!</v>
      </c>
      <c r="M15" s="117" t="e">
        <f t="shared" si="3"/>
        <v>#DIV/0!</v>
      </c>
      <c r="N15" s="118" t="e">
        <f t="shared" si="3"/>
        <v>#DIV/0!</v>
      </c>
      <c r="Q15" s="241"/>
      <c r="R15" s="241"/>
      <c r="S15" s="241"/>
      <c r="T15" s="241"/>
      <c r="U15" s="241"/>
      <c r="V15" s="241"/>
      <c r="W15" s="241"/>
      <c r="X15" s="241"/>
      <c r="Y15" s="241"/>
      <c r="Z15" s="241"/>
    </row>
    <row r="16" spans="1:26" ht="15" customHeight="1" x14ac:dyDescent="0.25">
      <c r="A16" s="213" t="s">
        <v>29</v>
      </c>
      <c r="B16" s="216" t="str">
        <f>VLOOKUP($A16,'PLANILHA ORCAMENTÁRIA'!$A$9:$S$94,4,FALSE)</f>
        <v>NIVELAMENTO DO EIXO DE VIA PÚBLICA INCLUSIVE SOLEIRAS, GUIAS E TAMPÕES</v>
      </c>
      <c r="C16" s="219">
        <f>VLOOKUP($A16,'PLANILHA ORCAMENTÁRIA'!$A$9:$S$94,13,FALSE)</f>
        <v>0</v>
      </c>
      <c r="D16" s="112">
        <f>ROUND($C16/1,2)</f>
        <v>0</v>
      </c>
      <c r="E16" s="112">
        <v>0</v>
      </c>
      <c r="F16" s="112"/>
      <c r="G16" s="112"/>
      <c r="H16" s="112"/>
      <c r="I16" s="112"/>
      <c r="J16" s="112"/>
      <c r="K16" s="112"/>
      <c r="L16" s="112">
        <v>0</v>
      </c>
      <c r="M16" s="112">
        <v>0</v>
      </c>
      <c r="N16" s="116">
        <f>SUM(D16:M16)</f>
        <v>0</v>
      </c>
      <c r="O16" s="114">
        <f>N16-C16</f>
        <v>0</v>
      </c>
    </row>
    <row r="17" spans="1:15" ht="8.1" customHeight="1" x14ac:dyDescent="0.25">
      <c r="A17" s="214"/>
      <c r="B17" s="217"/>
      <c r="C17" s="220"/>
      <c r="D17" s="115"/>
      <c r="E17" s="115"/>
      <c r="F17" s="115"/>
      <c r="G17" s="115"/>
      <c r="H17" s="115"/>
      <c r="I17" s="115"/>
      <c r="J17" s="115"/>
      <c r="K17" s="115"/>
      <c r="L17" s="115"/>
      <c r="M17" s="115"/>
      <c r="N17" s="116"/>
    </row>
    <row r="18" spans="1:15" ht="15" customHeight="1" x14ac:dyDescent="0.25">
      <c r="A18" s="215"/>
      <c r="B18" s="218"/>
      <c r="C18" s="221"/>
      <c r="D18" s="117" t="e">
        <f t="shared" ref="D18" si="5">SUBTOTAL(9,D16)/$C16</f>
        <v>#DIV/0!</v>
      </c>
      <c r="E18" s="117" t="e">
        <f t="shared" si="3"/>
        <v>#DIV/0!</v>
      </c>
      <c r="F18" s="117" t="e">
        <f t="shared" si="3"/>
        <v>#DIV/0!</v>
      </c>
      <c r="G18" s="117" t="e">
        <f t="shared" si="3"/>
        <v>#DIV/0!</v>
      </c>
      <c r="H18" s="117" t="e">
        <f t="shared" si="3"/>
        <v>#DIV/0!</v>
      </c>
      <c r="I18" s="117" t="e">
        <f t="shared" si="3"/>
        <v>#DIV/0!</v>
      </c>
      <c r="J18" s="117" t="e">
        <f t="shared" si="3"/>
        <v>#DIV/0!</v>
      </c>
      <c r="K18" s="117" t="e">
        <f t="shared" si="3"/>
        <v>#DIV/0!</v>
      </c>
      <c r="L18" s="117" t="e">
        <f t="shared" si="3"/>
        <v>#DIV/0!</v>
      </c>
      <c r="M18" s="117" t="e">
        <f t="shared" si="3"/>
        <v>#DIV/0!</v>
      </c>
      <c r="N18" s="118" t="e">
        <f t="shared" si="3"/>
        <v>#DIV/0!</v>
      </c>
    </row>
    <row r="19" spans="1:15" ht="15" customHeight="1" x14ac:dyDescent="0.25">
      <c r="A19" s="213" t="s">
        <v>30</v>
      </c>
      <c r="B19" s="216" t="str">
        <f>VLOOKUP($A19,'PLANILHA ORCAMENTÁRIA'!$A$9:$S$94,4,FALSE)</f>
        <v>TRANSPORTE DE COTA DE REFERÊNCIA DE NÍVEL</v>
      </c>
      <c r="C19" s="219">
        <f>VLOOKUP($A19,'PLANILHA ORCAMENTÁRIA'!$A$9:$S$94,13,FALSE)</f>
        <v>0</v>
      </c>
      <c r="D19" s="112">
        <f>ROUND($C19/1,2)</f>
        <v>0</v>
      </c>
      <c r="E19" s="112">
        <v>0</v>
      </c>
      <c r="F19" s="112">
        <v>0</v>
      </c>
      <c r="G19" s="112">
        <v>0</v>
      </c>
      <c r="H19" s="112">
        <v>0</v>
      </c>
      <c r="I19" s="112">
        <v>0</v>
      </c>
      <c r="J19" s="112">
        <v>0</v>
      </c>
      <c r="K19" s="112">
        <v>0</v>
      </c>
      <c r="L19" s="112">
        <v>0</v>
      </c>
      <c r="M19" s="112">
        <v>0</v>
      </c>
      <c r="N19" s="116">
        <f>SUM(D19:M19)</f>
        <v>0</v>
      </c>
      <c r="O19" s="114">
        <f>N19-C19</f>
        <v>0</v>
      </c>
    </row>
    <row r="20" spans="1:15" ht="8.1" customHeight="1" x14ac:dyDescent="0.25">
      <c r="A20" s="214"/>
      <c r="B20" s="217"/>
      <c r="C20" s="220"/>
      <c r="D20" s="115"/>
      <c r="E20" s="115"/>
      <c r="F20" s="115"/>
      <c r="G20" s="115"/>
      <c r="H20" s="115"/>
      <c r="I20" s="115"/>
      <c r="J20" s="115"/>
      <c r="K20" s="115"/>
      <c r="L20" s="115"/>
      <c r="M20" s="115"/>
      <c r="N20" s="116"/>
    </row>
    <row r="21" spans="1:15" ht="15" customHeight="1" x14ac:dyDescent="0.25">
      <c r="A21" s="215"/>
      <c r="B21" s="218"/>
      <c r="C21" s="221"/>
      <c r="D21" s="117" t="e">
        <f t="shared" ref="D21" si="6">SUBTOTAL(9,D19)/$C19</f>
        <v>#DIV/0!</v>
      </c>
      <c r="E21" s="117" t="e">
        <f t="shared" si="3"/>
        <v>#DIV/0!</v>
      </c>
      <c r="F21" s="117" t="e">
        <f t="shared" si="3"/>
        <v>#DIV/0!</v>
      </c>
      <c r="G21" s="117" t="e">
        <f t="shared" si="3"/>
        <v>#DIV/0!</v>
      </c>
      <c r="H21" s="117" t="e">
        <f t="shared" si="3"/>
        <v>#DIV/0!</v>
      </c>
      <c r="I21" s="117" t="e">
        <f t="shared" si="3"/>
        <v>#DIV/0!</v>
      </c>
      <c r="J21" s="117" t="e">
        <f t="shared" si="3"/>
        <v>#DIV/0!</v>
      </c>
      <c r="K21" s="117" t="e">
        <f t="shared" si="3"/>
        <v>#DIV/0!</v>
      </c>
      <c r="L21" s="117" t="e">
        <f t="shared" si="3"/>
        <v>#DIV/0!</v>
      </c>
      <c r="M21" s="117" t="e">
        <f t="shared" si="3"/>
        <v>#DIV/0!</v>
      </c>
      <c r="N21" s="118" t="e">
        <f t="shared" si="3"/>
        <v>#DIV/0!</v>
      </c>
    </row>
    <row r="22" spans="1:15" ht="15" customHeight="1" x14ac:dyDescent="0.25">
      <c r="A22" s="213" t="s">
        <v>31</v>
      </c>
      <c r="B22" s="216" t="str">
        <f>VLOOKUP($A22,'PLANILHA ORCAMENTÁRIA'!$A$9:$S$94,4,FALSE)</f>
        <v>RELATÓRIO TÉCNICO</v>
      </c>
      <c r="C22" s="219">
        <f>VLOOKUP($A22,'PLANILHA ORCAMENTÁRIA'!$A$9:$S$94,13,FALSE)</f>
        <v>0</v>
      </c>
      <c r="D22" s="112"/>
      <c r="E22" s="112">
        <f>ROUND($C22/1,2)</f>
        <v>0</v>
      </c>
      <c r="F22" s="112"/>
      <c r="G22" s="112"/>
      <c r="H22" s="112"/>
      <c r="I22" s="112"/>
      <c r="J22" s="112"/>
      <c r="K22" s="112"/>
      <c r="L22" s="112"/>
      <c r="M22" s="112"/>
      <c r="N22" s="116">
        <f>SUM(D22:M22)</f>
        <v>0</v>
      </c>
      <c r="O22" s="114">
        <f>N22-C22</f>
        <v>0</v>
      </c>
    </row>
    <row r="23" spans="1:15" ht="8.1" customHeight="1" x14ac:dyDescent="0.25">
      <c r="A23" s="214"/>
      <c r="B23" s="217"/>
      <c r="C23" s="220"/>
      <c r="D23" s="115"/>
      <c r="E23" s="115"/>
      <c r="F23" s="115"/>
      <c r="G23" s="115"/>
      <c r="H23" s="115"/>
      <c r="I23" s="115"/>
      <c r="J23" s="115"/>
      <c r="K23" s="115"/>
      <c r="L23" s="115"/>
      <c r="M23" s="115"/>
      <c r="N23" s="116"/>
    </row>
    <row r="24" spans="1:15" ht="15" customHeight="1" x14ac:dyDescent="0.25">
      <c r="A24" s="215"/>
      <c r="B24" s="218"/>
      <c r="C24" s="221"/>
      <c r="D24" s="117" t="e">
        <f t="shared" ref="D24:N24" si="7">SUBTOTAL(9,D22)/$C22</f>
        <v>#DIV/0!</v>
      </c>
      <c r="E24" s="117" t="e">
        <f t="shared" si="7"/>
        <v>#DIV/0!</v>
      </c>
      <c r="F24" s="117" t="e">
        <f t="shared" si="7"/>
        <v>#DIV/0!</v>
      </c>
      <c r="G24" s="117" t="e">
        <f t="shared" si="7"/>
        <v>#DIV/0!</v>
      </c>
      <c r="H24" s="117" t="e">
        <f t="shared" si="7"/>
        <v>#DIV/0!</v>
      </c>
      <c r="I24" s="117" t="e">
        <f t="shared" si="7"/>
        <v>#DIV/0!</v>
      </c>
      <c r="J24" s="117" t="e">
        <f t="shared" si="7"/>
        <v>#DIV/0!</v>
      </c>
      <c r="K24" s="117" t="e">
        <f t="shared" si="7"/>
        <v>#DIV/0!</v>
      </c>
      <c r="L24" s="117" t="e">
        <f t="shared" si="7"/>
        <v>#DIV/0!</v>
      </c>
      <c r="M24" s="117" t="e">
        <f t="shared" si="7"/>
        <v>#DIV/0!</v>
      </c>
      <c r="N24" s="118" t="e">
        <f t="shared" si="7"/>
        <v>#DIV/0!</v>
      </c>
    </row>
    <row r="25" spans="1:15" ht="15" customHeight="1" x14ac:dyDescent="0.25">
      <c r="A25" s="213" t="s">
        <v>32</v>
      </c>
      <c r="B25" s="216" t="str">
        <f>VLOOKUP($A25,'PLANILHA ORCAMENTÁRIA'!$A$9:$S$94,4,FALSE)</f>
        <v>CADASTRO E AMARRAÇÃO DE CAIXA DE INSPEÇÃO, OU CAIXA DE CONCORDÂNCIA, OU CAIXA MORTA</v>
      </c>
      <c r="C25" s="219">
        <f>VLOOKUP($A25,'PLANILHA ORCAMENTÁRIA'!$A$9:$S$94,13,FALSE)</f>
        <v>0</v>
      </c>
      <c r="D25" s="112"/>
      <c r="E25" s="112">
        <f>ROUND($C25/1,2)</f>
        <v>0</v>
      </c>
      <c r="F25" s="112"/>
      <c r="G25" s="112"/>
      <c r="H25" s="112">
        <v>0</v>
      </c>
      <c r="I25" s="112">
        <v>0</v>
      </c>
      <c r="J25" s="112">
        <v>0</v>
      </c>
      <c r="K25" s="112">
        <v>0</v>
      </c>
      <c r="L25" s="112">
        <v>0</v>
      </c>
      <c r="M25" s="112">
        <v>0</v>
      </c>
      <c r="N25" s="116">
        <f>SUM(D25:M25)</f>
        <v>0</v>
      </c>
      <c r="O25" s="114">
        <f>N25-C25</f>
        <v>0</v>
      </c>
    </row>
    <row r="26" spans="1:15" ht="8.1" customHeight="1" x14ac:dyDescent="0.25">
      <c r="A26" s="214"/>
      <c r="B26" s="217"/>
      <c r="C26" s="220"/>
      <c r="D26" s="115"/>
      <c r="E26" s="115"/>
      <c r="F26" s="115"/>
      <c r="G26" s="115"/>
      <c r="H26" s="115"/>
      <c r="I26" s="115"/>
      <c r="J26" s="115"/>
      <c r="K26" s="115"/>
      <c r="L26" s="115"/>
      <c r="M26" s="115"/>
      <c r="N26" s="116"/>
    </row>
    <row r="27" spans="1:15" ht="23.25" customHeight="1" x14ac:dyDescent="0.25">
      <c r="A27" s="215"/>
      <c r="B27" s="218"/>
      <c r="C27" s="221"/>
      <c r="D27" s="117" t="e">
        <f>SUBTOTAL(9,D25)/$C25</f>
        <v>#DIV/0!</v>
      </c>
      <c r="E27" s="117" t="e">
        <f t="shared" ref="E27:N27" si="8">SUBTOTAL(9,E25)/$C25</f>
        <v>#DIV/0!</v>
      </c>
      <c r="F27" s="117" t="e">
        <f t="shared" si="8"/>
        <v>#DIV/0!</v>
      </c>
      <c r="G27" s="117" t="e">
        <f t="shared" si="8"/>
        <v>#DIV/0!</v>
      </c>
      <c r="H27" s="117" t="e">
        <f t="shared" si="8"/>
        <v>#DIV/0!</v>
      </c>
      <c r="I27" s="117" t="e">
        <f t="shared" si="8"/>
        <v>#DIV/0!</v>
      </c>
      <c r="J27" s="117" t="e">
        <f t="shared" si="8"/>
        <v>#DIV/0!</v>
      </c>
      <c r="K27" s="117" t="e">
        <f t="shared" si="8"/>
        <v>#DIV/0!</v>
      </c>
      <c r="L27" s="117" t="e">
        <f t="shared" si="8"/>
        <v>#DIV/0!</v>
      </c>
      <c r="M27" s="117" t="e">
        <f t="shared" si="8"/>
        <v>#DIV/0!</v>
      </c>
      <c r="N27" s="118" t="e">
        <f t="shared" si="8"/>
        <v>#DIV/0!</v>
      </c>
    </row>
    <row r="28" spans="1:15" ht="15" customHeight="1" x14ac:dyDescent="0.25">
      <c r="A28" s="213" t="s">
        <v>33</v>
      </c>
      <c r="B28" s="216" t="str">
        <f>VLOOKUP($A28,'PLANILHA ORCAMENTÁRIA'!$A$9:$S$94,4,FALSE)</f>
        <v>CADASTRO E AMARRAÇÂO DE BOCA DE LOBO OU LEÃO</v>
      </c>
      <c r="C28" s="219">
        <f>VLOOKUP($A28,'PLANILHA ORCAMENTÁRIA'!$A$9:$S$94,13,FALSE)</f>
        <v>0</v>
      </c>
      <c r="D28" s="112"/>
      <c r="E28" s="112">
        <f>ROUND($C28/1,2)</f>
        <v>0</v>
      </c>
      <c r="F28" s="112"/>
      <c r="G28" s="112"/>
      <c r="H28" s="112">
        <v>0</v>
      </c>
      <c r="I28" s="112">
        <v>0</v>
      </c>
      <c r="J28" s="112">
        <v>0</v>
      </c>
      <c r="K28" s="112">
        <v>0</v>
      </c>
      <c r="L28" s="112">
        <v>0</v>
      </c>
      <c r="M28" s="112">
        <v>0</v>
      </c>
      <c r="N28" s="116">
        <f>SUM(D28:M28)</f>
        <v>0</v>
      </c>
      <c r="O28" s="114">
        <f>N28-C28</f>
        <v>0</v>
      </c>
    </row>
    <row r="29" spans="1:15" ht="8.1" customHeight="1" x14ac:dyDescent="0.25">
      <c r="A29" s="214"/>
      <c r="B29" s="217"/>
      <c r="C29" s="220"/>
      <c r="D29" s="115"/>
      <c r="E29" s="115"/>
      <c r="F29" s="115"/>
      <c r="G29" s="115"/>
      <c r="H29" s="115"/>
      <c r="I29" s="115"/>
      <c r="J29" s="115"/>
      <c r="K29" s="115"/>
      <c r="L29" s="115"/>
      <c r="M29" s="115"/>
      <c r="N29" s="116"/>
    </row>
    <row r="30" spans="1:15" ht="15" customHeight="1" x14ac:dyDescent="0.25">
      <c r="A30" s="215"/>
      <c r="B30" s="218"/>
      <c r="C30" s="221"/>
      <c r="D30" s="117" t="e">
        <f>SUBTOTAL(9,D28)/$C28</f>
        <v>#DIV/0!</v>
      </c>
      <c r="E30" s="117" t="e">
        <f t="shared" ref="E30:N30" si="9">SUBTOTAL(9,E28)/$C28</f>
        <v>#DIV/0!</v>
      </c>
      <c r="F30" s="117" t="e">
        <f t="shared" si="9"/>
        <v>#DIV/0!</v>
      </c>
      <c r="G30" s="117" t="e">
        <f t="shared" si="9"/>
        <v>#DIV/0!</v>
      </c>
      <c r="H30" s="117" t="e">
        <f t="shared" si="9"/>
        <v>#DIV/0!</v>
      </c>
      <c r="I30" s="117" t="e">
        <f t="shared" si="9"/>
        <v>#DIV/0!</v>
      </c>
      <c r="J30" s="117" t="e">
        <f t="shared" si="9"/>
        <v>#DIV/0!</v>
      </c>
      <c r="K30" s="117" t="e">
        <f t="shared" si="9"/>
        <v>#DIV/0!</v>
      </c>
      <c r="L30" s="117" t="e">
        <f t="shared" si="9"/>
        <v>#DIV/0!</v>
      </c>
      <c r="M30" s="117" t="e">
        <f t="shared" si="9"/>
        <v>#DIV/0!</v>
      </c>
      <c r="N30" s="118" t="e">
        <f t="shared" si="9"/>
        <v>#DIV/0!</v>
      </c>
    </row>
    <row r="31" spans="1:15" ht="15" customHeight="1" x14ac:dyDescent="0.25">
      <c r="A31" s="213" t="s">
        <v>34</v>
      </c>
      <c r="B31" s="216" t="str">
        <f>VLOOKUP($A31,'PLANILHA ORCAMENTÁRIA'!$A$9:$S$94,4,FALSE)</f>
        <v>CADASTRO E AMARRAÇÃO DE PV</v>
      </c>
      <c r="C31" s="219">
        <f>VLOOKUP($A31,'PLANILHA ORCAMENTÁRIA'!$A$9:$S$94,13,FALSE)</f>
        <v>0</v>
      </c>
      <c r="D31" s="112"/>
      <c r="E31" s="112">
        <f>ROUND($C31/1,2)</f>
        <v>0</v>
      </c>
      <c r="F31" s="112"/>
      <c r="G31" s="112"/>
      <c r="H31" s="112">
        <v>0</v>
      </c>
      <c r="I31" s="112">
        <v>0</v>
      </c>
      <c r="J31" s="112">
        <v>0</v>
      </c>
      <c r="K31" s="112">
        <v>0</v>
      </c>
      <c r="L31" s="112">
        <v>0</v>
      </c>
      <c r="M31" s="112">
        <v>0</v>
      </c>
      <c r="N31" s="116">
        <f>SUM(D31:M31)</f>
        <v>0</v>
      </c>
      <c r="O31" s="114">
        <f>N31-C31</f>
        <v>0</v>
      </c>
    </row>
    <row r="32" spans="1:15" ht="8.1" customHeight="1" x14ac:dyDescent="0.25">
      <c r="A32" s="214"/>
      <c r="B32" s="217"/>
      <c r="C32" s="220"/>
      <c r="D32" s="115"/>
      <c r="E32" s="115"/>
      <c r="F32" s="115"/>
      <c r="G32" s="115"/>
      <c r="H32" s="115"/>
      <c r="I32" s="115"/>
      <c r="J32" s="115"/>
      <c r="K32" s="115"/>
      <c r="L32" s="115"/>
      <c r="M32" s="115"/>
      <c r="N32" s="116"/>
    </row>
    <row r="33" spans="1:15" ht="15" customHeight="1" x14ac:dyDescent="0.25">
      <c r="A33" s="215"/>
      <c r="B33" s="218"/>
      <c r="C33" s="221"/>
      <c r="D33" s="117" t="e">
        <f>SUBTOTAL(9,D31)/$C31</f>
        <v>#DIV/0!</v>
      </c>
      <c r="E33" s="117" t="e">
        <f t="shared" ref="E33:N33" si="10">SUBTOTAL(9,E31)/$C31</f>
        <v>#DIV/0!</v>
      </c>
      <c r="F33" s="117" t="e">
        <f t="shared" si="10"/>
        <v>#DIV/0!</v>
      </c>
      <c r="G33" s="117" t="e">
        <f t="shared" si="10"/>
        <v>#DIV/0!</v>
      </c>
      <c r="H33" s="117" t="e">
        <f t="shared" si="10"/>
        <v>#DIV/0!</v>
      </c>
      <c r="I33" s="117" t="e">
        <f t="shared" si="10"/>
        <v>#DIV/0!</v>
      </c>
      <c r="J33" s="117" t="e">
        <f t="shared" si="10"/>
        <v>#DIV/0!</v>
      </c>
      <c r="K33" s="117" t="e">
        <f t="shared" si="10"/>
        <v>#DIV/0!</v>
      </c>
      <c r="L33" s="117" t="e">
        <f t="shared" si="10"/>
        <v>#DIV/0!</v>
      </c>
      <c r="M33" s="117" t="e">
        <f t="shared" si="10"/>
        <v>#DIV/0!</v>
      </c>
      <c r="N33" s="118" t="e">
        <f t="shared" si="10"/>
        <v>#DIV/0!</v>
      </c>
    </row>
    <row r="34" spans="1:15" ht="15" customHeight="1" x14ac:dyDescent="0.25">
      <c r="A34" s="213" t="s">
        <v>35</v>
      </c>
      <c r="B34" s="216" t="str">
        <f>VLOOKUP($A34,'PLANILHA ORCAMENTÁRIA'!$A$9:$S$94,4,FALSE)</f>
        <v>CADASTRO E AMARRAÇÃO DE PV RECOBERTO</v>
      </c>
      <c r="C34" s="219">
        <f>VLOOKUP($A34,'PLANILHA ORCAMENTÁRIA'!$A$9:$S$94,13,FALSE)</f>
        <v>0</v>
      </c>
      <c r="D34" s="112"/>
      <c r="E34" s="112">
        <f>ROUND($C34/1,2)</f>
        <v>0</v>
      </c>
      <c r="F34" s="112"/>
      <c r="G34" s="112"/>
      <c r="H34" s="112">
        <v>0</v>
      </c>
      <c r="I34" s="112">
        <v>0</v>
      </c>
      <c r="J34" s="112">
        <v>0</v>
      </c>
      <c r="K34" s="112">
        <v>0</v>
      </c>
      <c r="L34" s="112">
        <v>0</v>
      </c>
      <c r="M34" s="112">
        <v>0</v>
      </c>
      <c r="N34" s="116">
        <f>SUM(D34:M34)</f>
        <v>0</v>
      </c>
      <c r="O34" s="114">
        <f>N34-C34</f>
        <v>0</v>
      </c>
    </row>
    <row r="35" spans="1:15" ht="8.1" customHeight="1" x14ac:dyDescent="0.25">
      <c r="A35" s="214"/>
      <c r="B35" s="217"/>
      <c r="C35" s="220"/>
      <c r="D35" s="115"/>
      <c r="E35" s="115"/>
      <c r="F35" s="115"/>
      <c r="G35" s="115"/>
      <c r="H35" s="115"/>
      <c r="I35" s="115"/>
      <c r="J35" s="115"/>
      <c r="K35" s="115"/>
      <c r="L35" s="115"/>
      <c r="M35" s="115"/>
      <c r="N35" s="116"/>
    </row>
    <row r="36" spans="1:15" ht="15" customHeight="1" x14ac:dyDescent="0.25">
      <c r="A36" s="215"/>
      <c r="B36" s="218"/>
      <c r="C36" s="221"/>
      <c r="D36" s="117" t="e">
        <f>SUBTOTAL(9,D34)/$C34</f>
        <v>#DIV/0!</v>
      </c>
      <c r="E36" s="117" t="e">
        <f t="shared" ref="E36:N36" si="11">SUBTOTAL(9,E34)/$C34</f>
        <v>#DIV/0!</v>
      </c>
      <c r="F36" s="117" t="e">
        <f t="shared" si="11"/>
        <v>#DIV/0!</v>
      </c>
      <c r="G36" s="117" t="e">
        <f t="shared" si="11"/>
        <v>#DIV/0!</v>
      </c>
      <c r="H36" s="117" t="e">
        <f t="shared" si="11"/>
        <v>#DIV/0!</v>
      </c>
      <c r="I36" s="117" t="e">
        <f t="shared" si="11"/>
        <v>#DIV/0!</v>
      </c>
      <c r="J36" s="117" t="e">
        <f t="shared" si="11"/>
        <v>#DIV/0!</v>
      </c>
      <c r="K36" s="117" t="e">
        <f t="shared" si="11"/>
        <v>#DIV/0!</v>
      </c>
      <c r="L36" s="117" t="e">
        <f t="shared" si="11"/>
        <v>#DIV/0!</v>
      </c>
      <c r="M36" s="117" t="e">
        <f t="shared" si="11"/>
        <v>#DIV/0!</v>
      </c>
      <c r="N36" s="118" t="e">
        <f t="shared" si="11"/>
        <v>#DIV/0!</v>
      </c>
    </row>
    <row r="37" spans="1:15" ht="15" customHeight="1" x14ac:dyDescent="0.25">
      <c r="A37" s="213" t="s">
        <v>36</v>
      </c>
      <c r="B37" s="216" t="str">
        <f>VLOOKUP($A37,'PLANILHA ORCAMENTÁRIA'!$A$9:$S$94,4,FALSE)</f>
        <v>TRANSPORTE DE COORDENADAS</v>
      </c>
      <c r="C37" s="219">
        <f>VLOOKUP($A37,'PLANILHA ORCAMENTÁRIA'!$A$9:$S$94,13,FALSE)</f>
        <v>0</v>
      </c>
      <c r="D37" s="112"/>
      <c r="E37" s="112">
        <f>ROUND($C37/1,2)</f>
        <v>0</v>
      </c>
      <c r="F37" s="112"/>
      <c r="G37" s="112"/>
      <c r="H37" s="112">
        <v>0</v>
      </c>
      <c r="I37" s="112">
        <v>0</v>
      </c>
      <c r="J37" s="112">
        <v>0</v>
      </c>
      <c r="K37" s="112">
        <v>0</v>
      </c>
      <c r="L37" s="112">
        <v>0</v>
      </c>
      <c r="M37" s="112">
        <v>0</v>
      </c>
      <c r="N37" s="116">
        <f>SUM(D37:M37)</f>
        <v>0</v>
      </c>
      <c r="O37" s="114">
        <f>N37-C37</f>
        <v>0</v>
      </c>
    </row>
    <row r="38" spans="1:15" ht="8.1" customHeight="1" x14ac:dyDescent="0.25">
      <c r="A38" s="214"/>
      <c r="B38" s="217"/>
      <c r="C38" s="220"/>
      <c r="D38" s="115"/>
      <c r="E38" s="115"/>
      <c r="F38" s="115"/>
      <c r="G38" s="115"/>
      <c r="H38" s="115"/>
      <c r="I38" s="115"/>
      <c r="J38" s="115"/>
      <c r="K38" s="115"/>
      <c r="L38" s="115"/>
      <c r="M38" s="115"/>
      <c r="N38" s="116"/>
    </row>
    <row r="39" spans="1:15" ht="15" customHeight="1" x14ac:dyDescent="0.25">
      <c r="A39" s="215"/>
      <c r="B39" s="218"/>
      <c r="C39" s="221"/>
      <c r="D39" s="117" t="e">
        <f>SUBTOTAL(9,D37)/$C37</f>
        <v>#DIV/0!</v>
      </c>
      <c r="E39" s="117" t="e">
        <f t="shared" ref="E39:N39" si="12">SUBTOTAL(9,E37)/$C37</f>
        <v>#DIV/0!</v>
      </c>
      <c r="F39" s="117" t="e">
        <f t="shared" si="12"/>
        <v>#DIV/0!</v>
      </c>
      <c r="G39" s="117" t="e">
        <f t="shared" si="12"/>
        <v>#DIV/0!</v>
      </c>
      <c r="H39" s="117" t="e">
        <f t="shared" si="12"/>
        <v>#DIV/0!</v>
      </c>
      <c r="I39" s="117" t="e">
        <f t="shared" si="12"/>
        <v>#DIV/0!</v>
      </c>
      <c r="J39" s="117" t="e">
        <f t="shared" si="12"/>
        <v>#DIV/0!</v>
      </c>
      <c r="K39" s="117" t="e">
        <f t="shared" si="12"/>
        <v>#DIV/0!</v>
      </c>
      <c r="L39" s="117" t="e">
        <f t="shared" si="12"/>
        <v>#DIV/0!</v>
      </c>
      <c r="M39" s="117" t="e">
        <f t="shared" si="12"/>
        <v>#DIV/0!</v>
      </c>
      <c r="N39" s="118" t="e">
        <f t="shared" si="12"/>
        <v>#DIV/0!</v>
      </c>
    </row>
    <row r="40" spans="1:15" ht="15" customHeight="1" x14ac:dyDescent="0.25">
      <c r="A40" s="213" t="s">
        <v>37</v>
      </c>
      <c r="B40" s="216" t="str">
        <f>VLOOKUP($A40,'PLANILHA ORCAMENTÁRIA'!$A$9:$S$94,4,FALSE)</f>
        <v>LEVANTAMENTO VISUAL DE DEFEITOS DO PAVIMENTO</v>
      </c>
      <c r="C40" s="219">
        <f>VLOOKUP($A40,'PLANILHA ORCAMENTÁRIA'!$A$9:$S$94,13,FALSE)</f>
        <v>0</v>
      </c>
      <c r="D40" s="112"/>
      <c r="E40" s="112">
        <f>ROUND($C40/1,2)</f>
        <v>0</v>
      </c>
      <c r="F40" s="112">
        <v>0</v>
      </c>
      <c r="G40" s="112"/>
      <c r="H40" s="112">
        <v>0</v>
      </c>
      <c r="I40" s="112">
        <v>0</v>
      </c>
      <c r="J40" s="112">
        <v>0</v>
      </c>
      <c r="K40" s="112">
        <v>0</v>
      </c>
      <c r="L40" s="112">
        <v>0</v>
      </c>
      <c r="M40" s="112">
        <v>0</v>
      </c>
      <c r="N40" s="116">
        <f>SUM(D40:M40)</f>
        <v>0</v>
      </c>
      <c r="O40" s="114">
        <f>N40-C40</f>
        <v>0</v>
      </c>
    </row>
    <row r="41" spans="1:15" ht="8.1" customHeight="1" x14ac:dyDescent="0.25">
      <c r="A41" s="214"/>
      <c r="B41" s="217"/>
      <c r="C41" s="220"/>
      <c r="D41" s="115"/>
      <c r="E41" s="115"/>
      <c r="F41" s="115"/>
      <c r="G41" s="115"/>
      <c r="H41" s="115"/>
      <c r="I41" s="115"/>
      <c r="J41" s="115"/>
      <c r="K41" s="115"/>
      <c r="L41" s="115"/>
      <c r="M41" s="115"/>
      <c r="N41" s="116"/>
    </row>
    <row r="42" spans="1:15" ht="15" customHeight="1" x14ac:dyDescent="0.25">
      <c r="A42" s="215"/>
      <c r="B42" s="218"/>
      <c r="C42" s="221"/>
      <c r="D42" s="117" t="e">
        <f>SUBTOTAL(9,D40)/$C40</f>
        <v>#DIV/0!</v>
      </c>
      <c r="E42" s="117" t="e">
        <f t="shared" ref="E42:N42" si="13">SUBTOTAL(9,E40)/$C40</f>
        <v>#DIV/0!</v>
      </c>
      <c r="F42" s="117" t="e">
        <f t="shared" si="13"/>
        <v>#DIV/0!</v>
      </c>
      <c r="G42" s="117" t="e">
        <f t="shared" si="13"/>
        <v>#DIV/0!</v>
      </c>
      <c r="H42" s="117" t="e">
        <f t="shared" si="13"/>
        <v>#DIV/0!</v>
      </c>
      <c r="I42" s="117" t="e">
        <f t="shared" si="13"/>
        <v>#DIV/0!</v>
      </c>
      <c r="J42" s="117" t="e">
        <f t="shared" si="13"/>
        <v>#DIV/0!</v>
      </c>
      <c r="K42" s="117" t="e">
        <f t="shared" si="13"/>
        <v>#DIV/0!</v>
      </c>
      <c r="L42" s="117" t="e">
        <f t="shared" si="13"/>
        <v>#DIV/0!</v>
      </c>
      <c r="M42" s="117" t="e">
        <f t="shared" si="13"/>
        <v>#DIV/0!</v>
      </c>
      <c r="N42" s="118" t="e">
        <f t="shared" si="13"/>
        <v>#DIV/0!</v>
      </c>
    </row>
    <row r="43" spans="1:15" ht="15" customHeight="1" x14ac:dyDescent="0.25">
      <c r="A43" s="213" t="s">
        <v>40</v>
      </c>
      <c r="B43" s="216" t="str">
        <f>VLOOKUP($A43,'PLANILHA ORCAMENTÁRIA'!$A$9:$S$94,4,FALSE)</f>
        <v>CARRO POPULAR 50% EM OPERAÇÃO</v>
      </c>
      <c r="C43" s="219">
        <f>VLOOKUP($A43,'PLANILHA ORCAMENTÁRIA'!$A$9:$S$94,13,FALSE)</f>
        <v>0</v>
      </c>
      <c r="D43" s="112"/>
      <c r="E43" s="112">
        <f>ROUND($C43/1,2)</f>
        <v>0</v>
      </c>
      <c r="F43" s="112">
        <v>0</v>
      </c>
      <c r="G43" s="112"/>
      <c r="H43" s="112">
        <v>0</v>
      </c>
      <c r="I43" s="112">
        <v>0</v>
      </c>
      <c r="J43" s="112">
        <v>0</v>
      </c>
      <c r="K43" s="112">
        <v>0</v>
      </c>
      <c r="L43" s="112">
        <v>0</v>
      </c>
      <c r="M43" s="112">
        <v>0</v>
      </c>
      <c r="N43" s="116">
        <f>SUM(D43:M43)</f>
        <v>0</v>
      </c>
      <c r="O43" s="114">
        <f>N43-C43</f>
        <v>0</v>
      </c>
    </row>
    <row r="44" spans="1:15" ht="8.1" customHeight="1" x14ac:dyDescent="0.25">
      <c r="A44" s="214"/>
      <c r="B44" s="217"/>
      <c r="C44" s="220"/>
      <c r="D44" s="115"/>
      <c r="E44" s="115"/>
      <c r="F44" s="115"/>
      <c r="G44" s="115"/>
      <c r="H44" s="115"/>
      <c r="I44" s="115"/>
      <c r="J44" s="115"/>
      <c r="K44" s="115"/>
      <c r="L44" s="115"/>
      <c r="M44" s="115"/>
      <c r="N44" s="116"/>
    </row>
    <row r="45" spans="1:15" ht="15" customHeight="1" x14ac:dyDescent="0.25">
      <c r="A45" s="215"/>
      <c r="B45" s="218"/>
      <c r="C45" s="221"/>
      <c r="D45" s="117" t="e">
        <f>SUBTOTAL(9,D43)/$C43</f>
        <v>#DIV/0!</v>
      </c>
      <c r="E45" s="117" t="e">
        <f t="shared" ref="E45:N45" si="14">SUBTOTAL(9,E43)/$C43</f>
        <v>#DIV/0!</v>
      </c>
      <c r="F45" s="117" t="e">
        <f t="shared" si="14"/>
        <v>#DIV/0!</v>
      </c>
      <c r="G45" s="117" t="e">
        <f t="shared" si="14"/>
        <v>#DIV/0!</v>
      </c>
      <c r="H45" s="117" t="e">
        <f t="shared" si="14"/>
        <v>#DIV/0!</v>
      </c>
      <c r="I45" s="117" t="e">
        <f t="shared" si="14"/>
        <v>#DIV/0!</v>
      </c>
      <c r="J45" s="117" t="e">
        <f t="shared" si="14"/>
        <v>#DIV/0!</v>
      </c>
      <c r="K45" s="117" t="e">
        <f t="shared" si="14"/>
        <v>#DIV/0!</v>
      </c>
      <c r="L45" s="117" t="e">
        <f t="shared" si="14"/>
        <v>#DIV/0!</v>
      </c>
      <c r="M45" s="117" t="e">
        <f t="shared" si="14"/>
        <v>#DIV/0!</v>
      </c>
      <c r="N45" s="118" t="e">
        <f t="shared" si="14"/>
        <v>#DIV/0!</v>
      </c>
    </row>
    <row r="46" spans="1:15" ht="15" customHeight="1" x14ac:dyDescent="0.25">
      <c r="A46" s="228">
        <v>2</v>
      </c>
      <c r="B46" s="231" t="str">
        <f>VLOOKUP($A46,'PLANILHA ORCAMENTÁRIA'!$A$9:$S$94,4,FALSE)</f>
        <v>INVESTIGAÇÕES GEOLÓGICO-GEOTÉCNICAS</v>
      </c>
      <c r="C46" s="234">
        <f>VLOOKUP($A46,'PLANILHA ORCAMENTÁRIA'!$A$9:$S$94,13,FALSE)</f>
        <v>0</v>
      </c>
      <c r="D46" s="112">
        <f>(SUBTOTAL(9,D49:D81))</f>
        <v>0</v>
      </c>
      <c r="E46" s="112">
        <f t="shared" ref="E46:M46" si="15">(SUBTOTAL(9,E49:E81))</f>
        <v>0</v>
      </c>
      <c r="F46" s="112">
        <f t="shared" si="15"/>
        <v>0</v>
      </c>
      <c r="G46" s="112">
        <f t="shared" si="15"/>
        <v>0</v>
      </c>
      <c r="H46" s="112">
        <f t="shared" si="15"/>
        <v>0</v>
      </c>
      <c r="I46" s="112">
        <f t="shared" si="15"/>
        <v>0</v>
      </c>
      <c r="J46" s="112">
        <f t="shared" si="15"/>
        <v>0</v>
      </c>
      <c r="K46" s="112">
        <f t="shared" si="15"/>
        <v>0</v>
      </c>
      <c r="L46" s="112">
        <f t="shared" si="15"/>
        <v>0</v>
      </c>
      <c r="M46" s="112">
        <f t="shared" si="15"/>
        <v>0</v>
      </c>
      <c r="N46" s="116">
        <f>SUM(D46:M46)</f>
        <v>0</v>
      </c>
      <c r="O46" s="114">
        <f>N46-C46</f>
        <v>0</v>
      </c>
    </row>
    <row r="47" spans="1:15" ht="8.1" customHeight="1" x14ac:dyDescent="0.25">
      <c r="A47" s="229"/>
      <c r="B47" s="232"/>
      <c r="C47" s="235"/>
      <c r="D47" s="115"/>
      <c r="E47" s="115"/>
      <c r="F47" s="115"/>
      <c r="G47" s="115"/>
      <c r="H47" s="115"/>
      <c r="I47" s="115"/>
      <c r="J47" s="115"/>
      <c r="K47" s="115"/>
      <c r="L47" s="115"/>
      <c r="M47" s="115"/>
      <c r="N47" s="116"/>
    </row>
    <row r="48" spans="1:15" ht="15" customHeight="1" x14ac:dyDescent="0.25">
      <c r="A48" s="230"/>
      <c r="B48" s="233"/>
      <c r="C48" s="236"/>
      <c r="D48" s="117" t="e">
        <f>ROUND(D46/$C46,4)</f>
        <v>#DIV/0!</v>
      </c>
      <c r="E48" s="117" t="e">
        <f>ROUND(E46/$C46,4)</f>
        <v>#DIV/0!</v>
      </c>
      <c r="F48" s="117" t="e">
        <f t="shared" ref="F48:N48" si="16">SUBTOTAL(9,F46)/$C46</f>
        <v>#DIV/0!</v>
      </c>
      <c r="G48" s="117" t="e">
        <f t="shared" si="16"/>
        <v>#DIV/0!</v>
      </c>
      <c r="H48" s="117" t="e">
        <f t="shared" si="16"/>
        <v>#DIV/0!</v>
      </c>
      <c r="I48" s="117" t="e">
        <f t="shared" si="16"/>
        <v>#DIV/0!</v>
      </c>
      <c r="J48" s="117" t="e">
        <f t="shared" si="16"/>
        <v>#DIV/0!</v>
      </c>
      <c r="K48" s="117" t="e">
        <f t="shared" si="16"/>
        <v>#DIV/0!</v>
      </c>
      <c r="L48" s="117" t="e">
        <f t="shared" si="16"/>
        <v>#DIV/0!</v>
      </c>
      <c r="M48" s="117" t="e">
        <f t="shared" si="16"/>
        <v>#DIV/0!</v>
      </c>
      <c r="N48" s="118" t="e">
        <f t="shared" si="16"/>
        <v>#DIV/0!</v>
      </c>
    </row>
    <row r="49" spans="1:15" ht="15" customHeight="1" x14ac:dyDescent="0.25">
      <c r="A49" s="213" t="s">
        <v>42</v>
      </c>
      <c r="B49" s="216" t="str">
        <f>VLOOKUP($A49,'PLANILHA ORCAMENTÁRIA'!$A$9:$S$94,4,FALSE)</f>
        <v>SONDAGEM A TRADO MANUAL</v>
      </c>
      <c r="C49" s="219">
        <f>VLOOKUP($A49,'PLANILHA ORCAMENTÁRIA'!$A$9:$S$94,13,FALSE)</f>
        <v>0</v>
      </c>
      <c r="D49" s="112">
        <f>ROUND($C49/1,2)</f>
        <v>0</v>
      </c>
      <c r="E49" s="112"/>
      <c r="F49" s="112"/>
      <c r="G49" s="112"/>
      <c r="H49" s="112">
        <v>0</v>
      </c>
      <c r="I49" s="112">
        <v>0</v>
      </c>
      <c r="J49" s="112">
        <v>0</v>
      </c>
      <c r="K49" s="112">
        <v>0</v>
      </c>
      <c r="L49" s="112">
        <v>0</v>
      </c>
      <c r="M49" s="112">
        <v>0</v>
      </c>
      <c r="N49" s="116">
        <f>SUM(D49:M49)</f>
        <v>0</v>
      </c>
      <c r="O49" s="114">
        <f>N49-C49</f>
        <v>0</v>
      </c>
    </row>
    <row r="50" spans="1:15" ht="8.1" customHeight="1" x14ac:dyDescent="0.25">
      <c r="A50" s="214"/>
      <c r="B50" s="217"/>
      <c r="C50" s="220"/>
      <c r="D50" s="115"/>
      <c r="E50" s="115"/>
      <c r="F50" s="115"/>
      <c r="G50" s="115"/>
      <c r="H50" s="115"/>
      <c r="I50" s="115"/>
      <c r="J50" s="115"/>
      <c r="K50" s="115"/>
      <c r="L50" s="115"/>
      <c r="M50" s="115"/>
      <c r="N50" s="116"/>
    </row>
    <row r="51" spans="1:15" ht="15" customHeight="1" x14ac:dyDescent="0.25">
      <c r="A51" s="215"/>
      <c r="B51" s="218"/>
      <c r="C51" s="221"/>
      <c r="D51" s="117" t="e">
        <f>SUBTOTAL(9,D49)/$C49</f>
        <v>#DIV/0!</v>
      </c>
      <c r="E51" s="117" t="e">
        <f t="shared" ref="E51:N51" si="17">SUBTOTAL(9,E49)/$C49</f>
        <v>#DIV/0!</v>
      </c>
      <c r="F51" s="117" t="e">
        <f t="shared" si="17"/>
        <v>#DIV/0!</v>
      </c>
      <c r="G51" s="117" t="e">
        <f t="shared" si="17"/>
        <v>#DIV/0!</v>
      </c>
      <c r="H51" s="117" t="e">
        <f t="shared" si="17"/>
        <v>#DIV/0!</v>
      </c>
      <c r="I51" s="117" t="e">
        <f t="shared" si="17"/>
        <v>#DIV/0!</v>
      </c>
      <c r="J51" s="117" t="e">
        <f t="shared" si="17"/>
        <v>#DIV/0!</v>
      </c>
      <c r="K51" s="117" t="e">
        <f t="shared" si="17"/>
        <v>#DIV/0!</v>
      </c>
      <c r="L51" s="117" t="e">
        <f t="shared" si="17"/>
        <v>#DIV/0!</v>
      </c>
      <c r="M51" s="117" t="e">
        <f t="shared" si="17"/>
        <v>#DIV/0!</v>
      </c>
      <c r="N51" s="118" t="e">
        <f t="shared" si="17"/>
        <v>#DIV/0!</v>
      </c>
    </row>
    <row r="52" spans="1:15" ht="15" customHeight="1" x14ac:dyDescent="0.25">
      <c r="A52" s="213" t="s">
        <v>43</v>
      </c>
      <c r="B52" s="216" t="str">
        <f>VLOOKUP($A52,'PLANILHA ORCAMENTÁRIA'!$A$9:$S$94,4,FALSE)</f>
        <v>ESCAVAÇÃO MANUAL PARA FUNDAÇÕES E VALAS COM PROFUNDIDADE MÉDIA MENOR OU IGUAL À 1,50M</v>
      </c>
      <c r="C52" s="219">
        <f>VLOOKUP($A52,'PLANILHA ORCAMENTÁRIA'!$A$9:$S$94,13,FALSE)</f>
        <v>0</v>
      </c>
      <c r="D52" s="112">
        <f>ROUND($C52/1,2)</f>
        <v>0</v>
      </c>
      <c r="E52" s="112"/>
      <c r="F52" s="112"/>
      <c r="G52" s="112"/>
      <c r="H52" s="112">
        <v>0</v>
      </c>
      <c r="I52" s="112">
        <v>0</v>
      </c>
      <c r="J52" s="112">
        <v>0</v>
      </c>
      <c r="K52" s="112">
        <v>0</v>
      </c>
      <c r="L52" s="112">
        <v>0</v>
      </c>
      <c r="M52" s="112">
        <v>0</v>
      </c>
      <c r="N52" s="116">
        <f>SUM(D52:M52)</f>
        <v>0</v>
      </c>
      <c r="O52" s="114">
        <f>N52-C52</f>
        <v>0</v>
      </c>
    </row>
    <row r="53" spans="1:15" ht="8.1" customHeight="1" x14ac:dyDescent="0.25">
      <c r="A53" s="214"/>
      <c r="B53" s="217"/>
      <c r="C53" s="220"/>
      <c r="D53" s="115"/>
      <c r="E53" s="115"/>
      <c r="F53" s="115"/>
      <c r="G53" s="115"/>
      <c r="H53" s="115"/>
      <c r="I53" s="115"/>
      <c r="J53" s="115"/>
      <c r="K53" s="115"/>
      <c r="L53" s="115"/>
      <c r="M53" s="115"/>
      <c r="N53" s="116"/>
    </row>
    <row r="54" spans="1:15" ht="24.75" customHeight="1" x14ac:dyDescent="0.25">
      <c r="A54" s="215"/>
      <c r="B54" s="218"/>
      <c r="C54" s="221"/>
      <c r="D54" s="117" t="e">
        <f>SUBTOTAL(9,D52)/$C52</f>
        <v>#DIV/0!</v>
      </c>
      <c r="E54" s="117" t="e">
        <f t="shared" ref="E54:N54" si="18">SUBTOTAL(9,E52)/$C52</f>
        <v>#DIV/0!</v>
      </c>
      <c r="F54" s="117" t="e">
        <f t="shared" si="18"/>
        <v>#DIV/0!</v>
      </c>
      <c r="G54" s="117" t="e">
        <f t="shared" si="18"/>
        <v>#DIV/0!</v>
      </c>
      <c r="H54" s="117" t="e">
        <f t="shared" si="18"/>
        <v>#DIV/0!</v>
      </c>
      <c r="I54" s="117" t="e">
        <f t="shared" si="18"/>
        <v>#DIV/0!</v>
      </c>
      <c r="J54" s="117" t="e">
        <f t="shared" si="18"/>
        <v>#DIV/0!</v>
      </c>
      <c r="K54" s="117" t="e">
        <f t="shared" si="18"/>
        <v>#DIV/0!</v>
      </c>
      <c r="L54" s="117" t="e">
        <f t="shared" si="18"/>
        <v>#DIV/0!</v>
      </c>
      <c r="M54" s="117" t="e">
        <f t="shared" si="18"/>
        <v>#DIV/0!</v>
      </c>
      <c r="N54" s="118" t="e">
        <f t="shared" si="18"/>
        <v>#DIV/0!</v>
      </c>
    </row>
    <row r="55" spans="1:15" ht="15" customHeight="1" x14ac:dyDescent="0.25">
      <c r="A55" s="213" t="s">
        <v>44</v>
      </c>
      <c r="B55" s="216" t="str">
        <f>VLOOKUP($A55,'PLANILHA ORCAMENTÁRIA'!$A$9:$S$94,4,FALSE)</f>
        <v>REATERRO COMPACTADO DE FUNDAÇÃO</v>
      </c>
      <c r="C55" s="219">
        <f>VLOOKUP($A55,'PLANILHA ORCAMENTÁRIA'!$A$9:$S$94,13,FALSE)</f>
        <v>0</v>
      </c>
      <c r="D55" s="112">
        <f>ROUND($C55/1,2)</f>
        <v>0</v>
      </c>
      <c r="E55" s="112"/>
      <c r="F55" s="112"/>
      <c r="G55" s="112"/>
      <c r="H55" s="112">
        <v>0</v>
      </c>
      <c r="I55" s="112">
        <v>0</v>
      </c>
      <c r="J55" s="112">
        <v>0</v>
      </c>
      <c r="K55" s="112">
        <v>0</v>
      </c>
      <c r="L55" s="112">
        <v>0</v>
      </c>
      <c r="M55" s="112">
        <v>0</v>
      </c>
      <c r="N55" s="116">
        <f>SUM(D55:M55)</f>
        <v>0</v>
      </c>
      <c r="O55" s="114">
        <f>N55-C55</f>
        <v>0</v>
      </c>
    </row>
    <row r="56" spans="1:15" ht="8.1" customHeight="1" x14ac:dyDescent="0.25">
      <c r="A56" s="214"/>
      <c r="B56" s="217"/>
      <c r="C56" s="220"/>
      <c r="D56" s="115"/>
      <c r="E56" s="115"/>
      <c r="F56" s="115"/>
      <c r="G56" s="115"/>
      <c r="H56" s="115"/>
      <c r="I56" s="115"/>
      <c r="J56" s="115"/>
      <c r="K56" s="115"/>
      <c r="L56" s="115"/>
      <c r="M56" s="115"/>
      <c r="N56" s="116"/>
    </row>
    <row r="57" spans="1:15" ht="15" customHeight="1" x14ac:dyDescent="0.25">
      <c r="A57" s="215"/>
      <c r="B57" s="218"/>
      <c r="C57" s="221"/>
      <c r="D57" s="117" t="e">
        <f>SUBTOTAL(9,D55)/$C55</f>
        <v>#DIV/0!</v>
      </c>
      <c r="E57" s="117" t="e">
        <f t="shared" ref="E57:N57" si="19">SUBTOTAL(9,E55)/$C55</f>
        <v>#DIV/0!</v>
      </c>
      <c r="F57" s="117" t="e">
        <f t="shared" si="19"/>
        <v>#DIV/0!</v>
      </c>
      <c r="G57" s="117" t="e">
        <f t="shared" si="19"/>
        <v>#DIV/0!</v>
      </c>
      <c r="H57" s="117" t="e">
        <f t="shared" si="19"/>
        <v>#DIV/0!</v>
      </c>
      <c r="I57" s="117" t="e">
        <f t="shared" si="19"/>
        <v>#DIV/0!</v>
      </c>
      <c r="J57" s="117" t="e">
        <f t="shared" si="19"/>
        <v>#DIV/0!</v>
      </c>
      <c r="K57" s="117" t="e">
        <f t="shared" si="19"/>
        <v>#DIV/0!</v>
      </c>
      <c r="L57" s="117" t="e">
        <f t="shared" si="19"/>
        <v>#DIV/0!</v>
      </c>
      <c r="M57" s="117" t="e">
        <f t="shared" si="19"/>
        <v>#DIV/0!</v>
      </c>
      <c r="N57" s="118" t="e">
        <f t="shared" si="19"/>
        <v>#DIV/0!</v>
      </c>
    </row>
    <row r="58" spans="1:15" ht="15" customHeight="1" x14ac:dyDescent="0.25">
      <c r="A58" s="213" t="s">
        <v>45</v>
      </c>
      <c r="B58" s="216" t="str">
        <f>VLOOKUP($A58,'PLANILHA ORCAMENTÁRIA'!$A$9:$S$94,4,FALSE)</f>
        <v>ENSAIOS DE LABORATÓRIO - UMIDADE NATURAL</v>
      </c>
      <c r="C58" s="219">
        <f>VLOOKUP($A58,'PLANILHA ORCAMENTÁRIA'!$A$9:$S$94,13,FALSE)</f>
        <v>0</v>
      </c>
      <c r="D58" s="112"/>
      <c r="E58" s="112">
        <f>ROUND($C58/1,2)</f>
        <v>0</v>
      </c>
      <c r="F58" s="112"/>
      <c r="G58" s="112"/>
      <c r="H58" s="112">
        <v>0</v>
      </c>
      <c r="I58" s="112">
        <v>0</v>
      </c>
      <c r="J58" s="112">
        <v>0</v>
      </c>
      <c r="K58" s="112">
        <v>0</v>
      </c>
      <c r="L58" s="112">
        <v>0</v>
      </c>
      <c r="M58" s="112">
        <v>0</v>
      </c>
      <c r="N58" s="116">
        <f>SUM(D58:M58)</f>
        <v>0</v>
      </c>
      <c r="O58" s="114">
        <f>N58-C58</f>
        <v>0</v>
      </c>
    </row>
    <row r="59" spans="1:15" ht="8.1" customHeight="1" x14ac:dyDescent="0.25">
      <c r="A59" s="214"/>
      <c r="B59" s="217"/>
      <c r="C59" s="220"/>
      <c r="D59" s="115"/>
      <c r="E59" s="115"/>
      <c r="F59" s="115"/>
      <c r="G59" s="115"/>
      <c r="H59" s="115"/>
      <c r="I59" s="115"/>
      <c r="J59" s="115"/>
      <c r="K59" s="115"/>
      <c r="L59" s="115"/>
      <c r="M59" s="115"/>
      <c r="N59" s="116"/>
    </row>
    <row r="60" spans="1:15" ht="15" customHeight="1" x14ac:dyDescent="0.25">
      <c r="A60" s="215"/>
      <c r="B60" s="218"/>
      <c r="C60" s="221"/>
      <c r="D60" s="117" t="e">
        <f>SUBTOTAL(9,D58)/$C58</f>
        <v>#DIV/0!</v>
      </c>
      <c r="E60" s="117" t="e">
        <f t="shared" ref="E60:N60" si="20">SUBTOTAL(9,E58)/$C58</f>
        <v>#DIV/0!</v>
      </c>
      <c r="F60" s="117" t="e">
        <f t="shared" si="20"/>
        <v>#DIV/0!</v>
      </c>
      <c r="G60" s="117" t="e">
        <f t="shared" si="20"/>
        <v>#DIV/0!</v>
      </c>
      <c r="H60" s="117" t="e">
        <f t="shared" si="20"/>
        <v>#DIV/0!</v>
      </c>
      <c r="I60" s="117" t="e">
        <f t="shared" si="20"/>
        <v>#DIV/0!</v>
      </c>
      <c r="J60" s="117" t="e">
        <f t="shared" si="20"/>
        <v>#DIV/0!</v>
      </c>
      <c r="K60" s="117" t="e">
        <f t="shared" si="20"/>
        <v>#DIV/0!</v>
      </c>
      <c r="L60" s="117" t="e">
        <f t="shared" si="20"/>
        <v>#DIV/0!</v>
      </c>
      <c r="M60" s="117" t="e">
        <f t="shared" si="20"/>
        <v>#DIV/0!</v>
      </c>
      <c r="N60" s="118" t="e">
        <f t="shared" si="20"/>
        <v>#DIV/0!</v>
      </c>
    </row>
    <row r="61" spans="1:15" ht="15" customHeight="1" x14ac:dyDescent="0.25">
      <c r="A61" s="213" t="s">
        <v>46</v>
      </c>
      <c r="B61" s="216" t="str">
        <f>VLOOKUP($A61,'PLANILHA ORCAMENTÁRIA'!$A$9:$S$94,4,FALSE)</f>
        <v>ENSAIOS DE LABORATÓRIO - LIMITE DE LIQUIDEZ</v>
      </c>
      <c r="C61" s="219">
        <f>VLOOKUP($A61,'PLANILHA ORCAMENTÁRIA'!$A$9:$S$94,13,FALSE)</f>
        <v>0</v>
      </c>
      <c r="D61" s="112"/>
      <c r="E61" s="112">
        <f>ROUND($C61/1,2)</f>
        <v>0</v>
      </c>
      <c r="F61" s="112"/>
      <c r="G61" s="112"/>
      <c r="H61" s="112">
        <v>0</v>
      </c>
      <c r="I61" s="112">
        <v>0</v>
      </c>
      <c r="J61" s="112">
        <v>0</v>
      </c>
      <c r="K61" s="112">
        <v>0</v>
      </c>
      <c r="L61" s="112">
        <v>0</v>
      </c>
      <c r="M61" s="112">
        <v>0</v>
      </c>
      <c r="N61" s="116">
        <f>SUM(D61:M61)</f>
        <v>0</v>
      </c>
      <c r="O61" s="114">
        <f>N61-C61</f>
        <v>0</v>
      </c>
    </row>
    <row r="62" spans="1:15" ht="8.1" customHeight="1" x14ac:dyDescent="0.25">
      <c r="A62" s="214"/>
      <c r="B62" s="217"/>
      <c r="C62" s="220"/>
      <c r="D62" s="115"/>
      <c r="E62" s="115"/>
      <c r="F62" s="115"/>
      <c r="G62" s="115"/>
      <c r="H62" s="115"/>
      <c r="I62" s="115"/>
      <c r="J62" s="115"/>
      <c r="K62" s="115"/>
      <c r="L62" s="115"/>
      <c r="M62" s="115"/>
      <c r="N62" s="116"/>
    </row>
    <row r="63" spans="1:15" ht="15" customHeight="1" x14ac:dyDescent="0.25">
      <c r="A63" s="215"/>
      <c r="B63" s="218"/>
      <c r="C63" s="221"/>
      <c r="D63" s="117" t="e">
        <f>SUBTOTAL(9,D61)/$C61</f>
        <v>#DIV/0!</v>
      </c>
      <c r="E63" s="117" t="e">
        <f t="shared" ref="E63:N63" si="21">SUBTOTAL(9,E61)/$C61</f>
        <v>#DIV/0!</v>
      </c>
      <c r="F63" s="117" t="e">
        <f t="shared" si="21"/>
        <v>#DIV/0!</v>
      </c>
      <c r="G63" s="117" t="e">
        <f t="shared" si="21"/>
        <v>#DIV/0!</v>
      </c>
      <c r="H63" s="117" t="e">
        <f t="shared" si="21"/>
        <v>#DIV/0!</v>
      </c>
      <c r="I63" s="117" t="e">
        <f t="shared" si="21"/>
        <v>#DIV/0!</v>
      </c>
      <c r="J63" s="117" t="e">
        <f t="shared" si="21"/>
        <v>#DIV/0!</v>
      </c>
      <c r="K63" s="117" t="e">
        <f t="shared" si="21"/>
        <v>#DIV/0!</v>
      </c>
      <c r="L63" s="117" t="e">
        <f t="shared" si="21"/>
        <v>#DIV/0!</v>
      </c>
      <c r="M63" s="117" t="e">
        <f t="shared" si="21"/>
        <v>#DIV/0!</v>
      </c>
      <c r="N63" s="118" t="e">
        <f t="shared" si="21"/>
        <v>#DIV/0!</v>
      </c>
    </row>
    <row r="64" spans="1:15" ht="15" customHeight="1" x14ac:dyDescent="0.25">
      <c r="A64" s="213" t="s">
        <v>47</v>
      </c>
      <c r="B64" s="216" t="str">
        <f>VLOOKUP($A64,'PLANILHA ORCAMENTÁRIA'!$A$9:$S$94,4,FALSE)</f>
        <v>ENSAIOS DE LABORATÓRIO - PLASTICIDADE</v>
      </c>
      <c r="C64" s="219">
        <f>VLOOKUP($A64,'PLANILHA ORCAMENTÁRIA'!$A$9:$S$94,13,FALSE)</f>
        <v>0</v>
      </c>
      <c r="D64" s="112"/>
      <c r="E64" s="112">
        <f>ROUND($C64/1,2)</f>
        <v>0</v>
      </c>
      <c r="F64" s="112"/>
      <c r="G64" s="112"/>
      <c r="H64" s="112">
        <v>0</v>
      </c>
      <c r="I64" s="112">
        <v>0</v>
      </c>
      <c r="J64" s="112">
        <v>0</v>
      </c>
      <c r="K64" s="112">
        <v>0</v>
      </c>
      <c r="L64" s="112">
        <v>0</v>
      </c>
      <c r="M64" s="112">
        <v>0</v>
      </c>
      <c r="N64" s="116">
        <f>SUM(D64:M64)</f>
        <v>0</v>
      </c>
      <c r="O64" s="114">
        <f>N64-C64</f>
        <v>0</v>
      </c>
    </row>
    <row r="65" spans="1:15" ht="8.1" customHeight="1" x14ac:dyDescent="0.25">
      <c r="A65" s="214"/>
      <c r="B65" s="217"/>
      <c r="C65" s="220"/>
      <c r="D65" s="115"/>
      <c r="E65" s="115"/>
      <c r="F65" s="115"/>
      <c r="G65" s="115"/>
      <c r="H65" s="115"/>
      <c r="I65" s="115"/>
      <c r="J65" s="115"/>
      <c r="K65" s="115"/>
      <c r="L65" s="115"/>
      <c r="M65" s="115"/>
      <c r="N65" s="116"/>
    </row>
    <row r="66" spans="1:15" ht="15" customHeight="1" x14ac:dyDescent="0.25">
      <c r="A66" s="215"/>
      <c r="B66" s="218"/>
      <c r="C66" s="221"/>
      <c r="D66" s="117" t="e">
        <f>SUBTOTAL(9,D64)/$C64</f>
        <v>#DIV/0!</v>
      </c>
      <c r="E66" s="117" t="e">
        <f t="shared" ref="E66:N66" si="22">SUBTOTAL(9,E64)/$C64</f>
        <v>#DIV/0!</v>
      </c>
      <c r="F66" s="117" t="e">
        <f t="shared" si="22"/>
        <v>#DIV/0!</v>
      </c>
      <c r="G66" s="117" t="e">
        <f t="shared" si="22"/>
        <v>#DIV/0!</v>
      </c>
      <c r="H66" s="117" t="e">
        <f t="shared" si="22"/>
        <v>#DIV/0!</v>
      </c>
      <c r="I66" s="117" t="e">
        <f t="shared" si="22"/>
        <v>#DIV/0!</v>
      </c>
      <c r="J66" s="117" t="e">
        <f t="shared" si="22"/>
        <v>#DIV/0!</v>
      </c>
      <c r="K66" s="117" t="e">
        <f t="shared" si="22"/>
        <v>#DIV/0!</v>
      </c>
      <c r="L66" s="117" t="e">
        <f t="shared" si="22"/>
        <v>#DIV/0!</v>
      </c>
      <c r="M66" s="117" t="e">
        <f t="shared" si="22"/>
        <v>#DIV/0!</v>
      </c>
      <c r="N66" s="118" t="e">
        <f t="shared" si="22"/>
        <v>#DIV/0!</v>
      </c>
    </row>
    <row r="67" spans="1:15" ht="15" customHeight="1" x14ac:dyDescent="0.25">
      <c r="A67" s="213" t="s">
        <v>48</v>
      </c>
      <c r="B67" s="216" t="str">
        <f>VLOOKUP($A67,'PLANILHA ORCAMENTÁRIA'!$A$9:$S$94,4,FALSE)</f>
        <v>ENSAIOS DE LABORATÓRIO - CBR MOLDADO</v>
      </c>
      <c r="C67" s="219">
        <f>VLOOKUP($A67,'PLANILHA ORCAMENTÁRIA'!$A$9:$S$94,13,FALSE)</f>
        <v>0</v>
      </c>
      <c r="D67" s="112"/>
      <c r="E67" s="112">
        <f>ROUND($C67/1,2)</f>
        <v>0</v>
      </c>
      <c r="F67" s="112"/>
      <c r="G67" s="112"/>
      <c r="H67" s="112">
        <v>0</v>
      </c>
      <c r="I67" s="112">
        <v>0</v>
      </c>
      <c r="J67" s="112">
        <v>0</v>
      </c>
      <c r="K67" s="112">
        <v>0</v>
      </c>
      <c r="L67" s="112">
        <v>0</v>
      </c>
      <c r="M67" s="112">
        <v>0</v>
      </c>
      <c r="N67" s="116">
        <f>SUM(D67:M67)</f>
        <v>0</v>
      </c>
      <c r="O67" s="114">
        <f>N67-C67</f>
        <v>0</v>
      </c>
    </row>
    <row r="68" spans="1:15" ht="8.1" customHeight="1" x14ac:dyDescent="0.25">
      <c r="A68" s="214"/>
      <c r="B68" s="217"/>
      <c r="C68" s="220"/>
      <c r="D68" s="115"/>
      <c r="E68" s="115"/>
      <c r="F68" s="115"/>
      <c r="G68" s="115"/>
      <c r="H68" s="115"/>
      <c r="I68" s="115"/>
      <c r="J68" s="115"/>
      <c r="K68" s="115"/>
      <c r="L68" s="115"/>
      <c r="M68" s="115"/>
      <c r="N68" s="116"/>
    </row>
    <row r="69" spans="1:15" ht="15" customHeight="1" x14ac:dyDescent="0.25">
      <c r="A69" s="215"/>
      <c r="B69" s="218"/>
      <c r="C69" s="221"/>
      <c r="D69" s="117" t="e">
        <f>SUBTOTAL(9,D67)/$C67</f>
        <v>#DIV/0!</v>
      </c>
      <c r="E69" s="117" t="e">
        <f t="shared" ref="E69:N69" si="23">SUBTOTAL(9,E67)/$C67</f>
        <v>#DIV/0!</v>
      </c>
      <c r="F69" s="117" t="e">
        <f t="shared" si="23"/>
        <v>#DIV/0!</v>
      </c>
      <c r="G69" s="117" t="e">
        <f t="shared" si="23"/>
        <v>#DIV/0!</v>
      </c>
      <c r="H69" s="117" t="e">
        <f t="shared" si="23"/>
        <v>#DIV/0!</v>
      </c>
      <c r="I69" s="117" t="e">
        <f t="shared" si="23"/>
        <v>#DIV/0!</v>
      </c>
      <c r="J69" s="117" t="e">
        <f t="shared" si="23"/>
        <v>#DIV/0!</v>
      </c>
      <c r="K69" s="117" t="e">
        <f t="shared" si="23"/>
        <v>#DIV/0!</v>
      </c>
      <c r="L69" s="117" t="e">
        <f t="shared" si="23"/>
        <v>#DIV/0!</v>
      </c>
      <c r="M69" s="117" t="e">
        <f t="shared" si="23"/>
        <v>#DIV/0!</v>
      </c>
      <c r="N69" s="118" t="e">
        <f t="shared" si="23"/>
        <v>#DIV/0!</v>
      </c>
    </row>
    <row r="70" spans="1:15" ht="15" customHeight="1" x14ac:dyDescent="0.25">
      <c r="A70" s="213" t="s">
        <v>49</v>
      </c>
      <c r="B70" s="216" t="str">
        <f>VLOOKUP($A70,'PLANILHA ORCAMENTÁRIA'!$A$9:$S$94,4,FALSE)</f>
        <v>ENSAIOS DE LABORATÓRIO - DOSAGEM MARSHALL, GRANULOMETRIA, TEOR DE ASFALTO, ESTABILIDADE E FLUÊNCIA</v>
      </c>
      <c r="C70" s="219">
        <f>VLOOKUP($A70,'PLANILHA ORCAMENTÁRIA'!$A$9:$S$94,13,FALSE)</f>
        <v>0</v>
      </c>
      <c r="D70" s="112"/>
      <c r="E70" s="112">
        <f>ROUND($C70/1,2)</f>
        <v>0</v>
      </c>
      <c r="F70" s="112"/>
      <c r="G70" s="112"/>
      <c r="H70" s="112">
        <v>0</v>
      </c>
      <c r="I70" s="112">
        <v>0</v>
      </c>
      <c r="J70" s="112">
        <v>0</v>
      </c>
      <c r="K70" s="112">
        <v>0</v>
      </c>
      <c r="L70" s="112">
        <v>0</v>
      </c>
      <c r="M70" s="112">
        <v>0</v>
      </c>
      <c r="N70" s="116">
        <f>SUM(D70:M70)</f>
        <v>0</v>
      </c>
      <c r="O70" s="114">
        <f>N70-C70</f>
        <v>0</v>
      </c>
    </row>
    <row r="71" spans="1:15" ht="8.1" customHeight="1" x14ac:dyDescent="0.25">
      <c r="A71" s="214"/>
      <c r="B71" s="217"/>
      <c r="C71" s="220"/>
      <c r="D71" s="115"/>
      <c r="E71" s="115"/>
      <c r="F71" s="115"/>
      <c r="G71" s="115"/>
      <c r="H71" s="115"/>
      <c r="I71" s="115"/>
      <c r="J71" s="115"/>
      <c r="K71" s="115"/>
      <c r="L71" s="115"/>
      <c r="M71" s="115"/>
      <c r="N71" s="116"/>
    </row>
    <row r="72" spans="1:15" ht="25.5" customHeight="1" x14ac:dyDescent="0.25">
      <c r="A72" s="215"/>
      <c r="B72" s="218"/>
      <c r="C72" s="221"/>
      <c r="D72" s="117" t="e">
        <f>SUBTOTAL(9,D70)/$C70</f>
        <v>#DIV/0!</v>
      </c>
      <c r="E72" s="117" t="e">
        <f t="shared" ref="E72:N72" si="24">SUBTOTAL(9,E70)/$C70</f>
        <v>#DIV/0!</v>
      </c>
      <c r="F72" s="117" t="e">
        <f t="shared" si="24"/>
        <v>#DIV/0!</v>
      </c>
      <c r="G72" s="117" t="e">
        <f t="shared" si="24"/>
        <v>#DIV/0!</v>
      </c>
      <c r="H72" s="117" t="e">
        <f t="shared" si="24"/>
        <v>#DIV/0!</v>
      </c>
      <c r="I72" s="117" t="e">
        <f t="shared" si="24"/>
        <v>#DIV/0!</v>
      </c>
      <c r="J72" s="117" t="e">
        <f t="shared" si="24"/>
        <v>#DIV/0!</v>
      </c>
      <c r="K72" s="117" t="e">
        <f t="shared" si="24"/>
        <v>#DIV/0!</v>
      </c>
      <c r="L72" s="117" t="e">
        <f t="shared" si="24"/>
        <v>#DIV/0!</v>
      </c>
      <c r="M72" s="117" t="e">
        <f t="shared" si="24"/>
        <v>#DIV/0!</v>
      </c>
      <c r="N72" s="118" t="e">
        <f t="shared" si="24"/>
        <v>#DIV/0!</v>
      </c>
    </row>
    <row r="73" spans="1:15" ht="15" customHeight="1" x14ac:dyDescent="0.25">
      <c r="A73" s="213" t="s">
        <v>50</v>
      </c>
      <c r="B73" s="216" t="str">
        <f>VLOOKUP($A73,'PLANILHA ORCAMENTÁRIA'!$A$9:$S$94,4,FALSE)</f>
        <v>MOBILIZAÇÃO E INSTALAÇÃO DE 1  EQUIPAMENTO PARA EXECUÇÃO DE SONDAGEM A PERCUSSÃO</v>
      </c>
      <c r="C73" s="219">
        <f>VLOOKUP($A73,'PLANILHA ORCAMENTÁRIA'!$A$9:$S$94,13,FALSE)</f>
        <v>0</v>
      </c>
      <c r="D73" s="112"/>
      <c r="E73" s="112">
        <f>ROUND($C73/1,2)</f>
        <v>0</v>
      </c>
      <c r="F73" s="112"/>
      <c r="G73" s="112"/>
      <c r="H73" s="112">
        <v>0</v>
      </c>
      <c r="I73" s="112">
        <v>0</v>
      </c>
      <c r="J73" s="112">
        <v>0</v>
      </c>
      <c r="K73" s="112">
        <v>0</v>
      </c>
      <c r="L73" s="112">
        <v>0</v>
      </c>
      <c r="M73" s="112">
        <v>0</v>
      </c>
      <c r="N73" s="116">
        <f>SUM(D73:M73)</f>
        <v>0</v>
      </c>
      <c r="O73" s="114">
        <f>N73-C73</f>
        <v>0</v>
      </c>
    </row>
    <row r="74" spans="1:15" ht="8.1" customHeight="1" x14ac:dyDescent="0.25">
      <c r="A74" s="214"/>
      <c r="B74" s="217"/>
      <c r="C74" s="220"/>
      <c r="D74" s="115"/>
      <c r="E74" s="115"/>
      <c r="F74" s="115"/>
      <c r="G74" s="115"/>
      <c r="H74" s="115"/>
      <c r="I74" s="115"/>
      <c r="J74" s="115"/>
      <c r="K74" s="115"/>
      <c r="L74" s="115"/>
      <c r="M74" s="115"/>
      <c r="N74" s="116"/>
    </row>
    <row r="75" spans="1:15" ht="15" customHeight="1" x14ac:dyDescent="0.25">
      <c r="A75" s="215"/>
      <c r="B75" s="218"/>
      <c r="C75" s="221"/>
      <c r="D75" s="117" t="e">
        <f>SUBTOTAL(9,D73)/$C73</f>
        <v>#DIV/0!</v>
      </c>
      <c r="E75" s="117" t="e">
        <f t="shared" ref="E75:N75" si="25">SUBTOTAL(9,E73)/$C73</f>
        <v>#DIV/0!</v>
      </c>
      <c r="F75" s="117" t="e">
        <f t="shared" si="25"/>
        <v>#DIV/0!</v>
      </c>
      <c r="G75" s="117" t="e">
        <f t="shared" si="25"/>
        <v>#DIV/0!</v>
      </c>
      <c r="H75" s="117" t="e">
        <f t="shared" si="25"/>
        <v>#DIV/0!</v>
      </c>
      <c r="I75" s="117" t="e">
        <f t="shared" si="25"/>
        <v>#DIV/0!</v>
      </c>
      <c r="J75" s="117" t="e">
        <f t="shared" si="25"/>
        <v>#DIV/0!</v>
      </c>
      <c r="K75" s="117" t="e">
        <f t="shared" si="25"/>
        <v>#DIV/0!</v>
      </c>
      <c r="L75" s="117" t="e">
        <f t="shared" si="25"/>
        <v>#DIV/0!</v>
      </c>
      <c r="M75" s="117" t="e">
        <f t="shared" si="25"/>
        <v>#DIV/0!</v>
      </c>
      <c r="N75" s="118" t="e">
        <f t="shared" si="25"/>
        <v>#DIV/0!</v>
      </c>
    </row>
    <row r="76" spans="1:15" ht="15" customHeight="1" x14ac:dyDescent="0.25">
      <c r="A76" s="213" t="s">
        <v>52</v>
      </c>
      <c r="B76" s="216" t="str">
        <f>VLOOKUP($A76,'PLANILHA ORCAMENTÁRIA'!$A$9:$S$94,4,FALSE)</f>
        <v>DESLOCAMENTO DE EQUIPAMENTO ENTRE FUROS EM TERRENO PLANO, CONSIDERANDO A DISTÂNCIA ATÉ 100M, PARA SONDAGEM A PERCUSSÃO</v>
      </c>
      <c r="C76" s="219">
        <f>VLOOKUP($A76,'PLANILHA ORCAMENTÁRIA'!$A$9:$S$94,13,FALSE)</f>
        <v>0</v>
      </c>
      <c r="D76" s="112"/>
      <c r="E76" s="112">
        <f>ROUND($C76/1,2)</f>
        <v>0</v>
      </c>
      <c r="F76" s="112"/>
      <c r="G76" s="112"/>
      <c r="H76" s="112">
        <v>0</v>
      </c>
      <c r="I76" s="112">
        <v>0</v>
      </c>
      <c r="J76" s="112">
        <v>0</v>
      </c>
      <c r="K76" s="112">
        <v>0</v>
      </c>
      <c r="L76" s="112">
        <v>0</v>
      </c>
      <c r="M76" s="112">
        <v>0</v>
      </c>
      <c r="N76" s="116">
        <f>SUM(D76:M76)</f>
        <v>0</v>
      </c>
      <c r="O76" s="114">
        <f>N76-C76</f>
        <v>0</v>
      </c>
    </row>
    <row r="77" spans="1:15" ht="8.1" customHeight="1" x14ac:dyDescent="0.25">
      <c r="A77" s="214"/>
      <c r="B77" s="217"/>
      <c r="C77" s="220"/>
      <c r="D77" s="115"/>
      <c r="E77" s="115"/>
      <c r="F77" s="115"/>
      <c r="G77" s="115"/>
      <c r="H77" s="115"/>
      <c r="I77" s="115"/>
      <c r="J77" s="115"/>
      <c r="K77" s="115"/>
      <c r="L77" s="115"/>
      <c r="M77" s="115"/>
      <c r="N77" s="116"/>
    </row>
    <row r="78" spans="1:15" ht="51" customHeight="1" x14ac:dyDescent="0.25">
      <c r="A78" s="215"/>
      <c r="B78" s="218"/>
      <c r="C78" s="221"/>
      <c r="D78" s="117" t="e">
        <f>SUBTOTAL(9,D76)/$C76</f>
        <v>#DIV/0!</v>
      </c>
      <c r="E78" s="117" t="e">
        <f t="shared" ref="E78:N78" si="26">SUBTOTAL(9,E76)/$C76</f>
        <v>#DIV/0!</v>
      </c>
      <c r="F78" s="117" t="e">
        <f t="shared" si="26"/>
        <v>#DIV/0!</v>
      </c>
      <c r="G78" s="117" t="e">
        <f t="shared" si="26"/>
        <v>#DIV/0!</v>
      </c>
      <c r="H78" s="117" t="e">
        <f t="shared" si="26"/>
        <v>#DIV/0!</v>
      </c>
      <c r="I78" s="117" t="e">
        <f t="shared" si="26"/>
        <v>#DIV/0!</v>
      </c>
      <c r="J78" s="117" t="e">
        <f t="shared" si="26"/>
        <v>#DIV/0!</v>
      </c>
      <c r="K78" s="117" t="e">
        <f t="shared" si="26"/>
        <v>#DIV/0!</v>
      </c>
      <c r="L78" s="117" t="e">
        <f t="shared" si="26"/>
        <v>#DIV/0!</v>
      </c>
      <c r="M78" s="117" t="e">
        <f t="shared" si="26"/>
        <v>#DIV/0!</v>
      </c>
      <c r="N78" s="118" t="e">
        <f t="shared" si="26"/>
        <v>#DIV/0!</v>
      </c>
    </row>
    <row r="79" spans="1:15" ht="15" customHeight="1" x14ac:dyDescent="0.25">
      <c r="A79" s="213" t="s">
        <v>53</v>
      </c>
      <c r="B79" s="216" t="str">
        <f>VLOOKUP($A79,'PLANILHA ORCAMENTÁRIA'!$A$9:$S$94,4,FALSE)</f>
        <v>PERFURAÇÃO E EXECUÇÃO DE ENSAIO PENETROMÉTRICO OU DE LAVAGEM POR TEMPO</v>
      </c>
      <c r="C79" s="219">
        <f>VLOOKUP($A79,'PLANILHA ORCAMENTÁRIA'!$A$9:$S$94,13,FALSE)</f>
        <v>0</v>
      </c>
      <c r="D79" s="112"/>
      <c r="E79" s="112">
        <f>ROUND($C79/1,2)</f>
        <v>0</v>
      </c>
      <c r="F79" s="112"/>
      <c r="G79" s="112"/>
      <c r="H79" s="112">
        <v>0</v>
      </c>
      <c r="I79" s="112">
        <v>0</v>
      </c>
      <c r="J79" s="112">
        <v>0</v>
      </c>
      <c r="K79" s="112">
        <v>0</v>
      </c>
      <c r="L79" s="112">
        <v>0</v>
      </c>
      <c r="M79" s="112">
        <v>0</v>
      </c>
      <c r="N79" s="116">
        <f>SUM(D79:M79)</f>
        <v>0</v>
      </c>
      <c r="O79" s="114">
        <f>N79-C79</f>
        <v>0</v>
      </c>
    </row>
    <row r="80" spans="1:15" ht="8.1" customHeight="1" x14ac:dyDescent="0.25">
      <c r="A80" s="214"/>
      <c r="B80" s="217"/>
      <c r="C80" s="220"/>
      <c r="D80" s="115"/>
      <c r="E80" s="115"/>
      <c r="F80" s="115"/>
      <c r="G80" s="115"/>
      <c r="H80" s="115"/>
      <c r="I80" s="115"/>
      <c r="J80" s="115"/>
      <c r="K80" s="115"/>
      <c r="L80" s="115"/>
      <c r="M80" s="115"/>
      <c r="N80" s="116"/>
    </row>
    <row r="81" spans="1:15" ht="15" customHeight="1" x14ac:dyDescent="0.25">
      <c r="A81" s="215"/>
      <c r="B81" s="218"/>
      <c r="C81" s="221"/>
      <c r="D81" s="117" t="e">
        <f>SUBTOTAL(9,D79)/$C79</f>
        <v>#DIV/0!</v>
      </c>
      <c r="E81" s="117" t="e">
        <f t="shared" ref="E81:N81" si="27">SUBTOTAL(9,E79)/$C79</f>
        <v>#DIV/0!</v>
      </c>
      <c r="F81" s="117" t="e">
        <f t="shared" si="27"/>
        <v>#DIV/0!</v>
      </c>
      <c r="G81" s="117" t="e">
        <f t="shared" si="27"/>
        <v>#DIV/0!</v>
      </c>
      <c r="H81" s="117" t="e">
        <f t="shared" si="27"/>
        <v>#DIV/0!</v>
      </c>
      <c r="I81" s="117" t="e">
        <f t="shared" si="27"/>
        <v>#DIV/0!</v>
      </c>
      <c r="J81" s="117" t="e">
        <f t="shared" si="27"/>
        <v>#DIV/0!</v>
      </c>
      <c r="K81" s="117" t="e">
        <f t="shared" si="27"/>
        <v>#DIV/0!</v>
      </c>
      <c r="L81" s="117" t="e">
        <f t="shared" si="27"/>
        <v>#DIV/0!</v>
      </c>
      <c r="M81" s="117" t="e">
        <f t="shared" si="27"/>
        <v>#DIV/0!</v>
      </c>
      <c r="N81" s="118" t="e">
        <f t="shared" si="27"/>
        <v>#DIV/0!</v>
      </c>
    </row>
    <row r="82" spans="1:15" ht="15" customHeight="1" x14ac:dyDescent="0.25">
      <c r="A82" s="228">
        <v>3</v>
      </c>
      <c r="B82" s="231" t="str">
        <f>VLOOKUP($A82,'PLANILHA ORCAMENTÁRIA'!$A$9:$S$94,4,FALSE)</f>
        <v>SERVIÇOS COMPLEMENTARES</v>
      </c>
      <c r="C82" s="234">
        <f>VLOOKUP($A82,'PLANILHA ORCAMENTÁRIA'!$A$9:$S$94,13,FALSE)</f>
        <v>0</v>
      </c>
      <c r="D82" s="112">
        <f>(SUBTOTAL(9,D85:D99))</f>
        <v>0</v>
      </c>
      <c r="E82" s="112">
        <f t="shared" ref="E82:L82" si="28">(SUBTOTAL(9,E85:E99))</f>
        <v>0</v>
      </c>
      <c r="F82" s="112">
        <f t="shared" si="28"/>
        <v>0</v>
      </c>
      <c r="G82" s="112">
        <f t="shared" si="28"/>
        <v>0</v>
      </c>
      <c r="H82" s="112">
        <f t="shared" si="28"/>
        <v>0</v>
      </c>
      <c r="I82" s="112">
        <f t="shared" si="28"/>
        <v>0</v>
      </c>
      <c r="J82" s="112">
        <f t="shared" si="28"/>
        <v>0</v>
      </c>
      <c r="K82" s="112">
        <f t="shared" si="28"/>
        <v>0</v>
      </c>
      <c r="L82" s="112">
        <f t="shared" si="28"/>
        <v>0</v>
      </c>
      <c r="M82" s="112">
        <f>(SUBTOTAL(9,M85:M99))</f>
        <v>0</v>
      </c>
      <c r="N82" s="116">
        <f>SUM(D82:M82)</f>
        <v>0</v>
      </c>
      <c r="O82" s="114">
        <f>N82-C82</f>
        <v>0</v>
      </c>
    </row>
    <row r="83" spans="1:15" ht="8.1" customHeight="1" x14ac:dyDescent="0.25">
      <c r="A83" s="229"/>
      <c r="B83" s="232"/>
      <c r="C83" s="235"/>
      <c r="D83" s="115"/>
      <c r="E83" s="115"/>
      <c r="F83" s="115"/>
      <c r="G83" s="115"/>
      <c r="H83" s="115"/>
      <c r="I83" s="115"/>
      <c r="J83" s="115"/>
      <c r="K83" s="115"/>
      <c r="L83" s="115"/>
      <c r="M83" s="115"/>
      <c r="N83" s="116"/>
    </row>
    <row r="84" spans="1:15" ht="15" customHeight="1" x14ac:dyDescent="0.25">
      <c r="A84" s="230"/>
      <c r="B84" s="233"/>
      <c r="C84" s="236"/>
      <c r="D84" s="117" t="e">
        <f>ROUND(D82/$C82,4)</f>
        <v>#DIV/0!</v>
      </c>
      <c r="E84" s="117" t="e">
        <f>ROUND(E82/$C82,4)</f>
        <v>#DIV/0!</v>
      </c>
      <c r="F84" s="117" t="e">
        <f t="shared" ref="F84:N84" si="29">SUBTOTAL(9,F82)/$C82</f>
        <v>#DIV/0!</v>
      </c>
      <c r="G84" s="117" t="e">
        <f t="shared" si="29"/>
        <v>#DIV/0!</v>
      </c>
      <c r="H84" s="117" t="e">
        <f t="shared" si="29"/>
        <v>#DIV/0!</v>
      </c>
      <c r="I84" s="117" t="e">
        <f t="shared" si="29"/>
        <v>#DIV/0!</v>
      </c>
      <c r="J84" s="117" t="e">
        <f t="shared" si="29"/>
        <v>#DIV/0!</v>
      </c>
      <c r="K84" s="117" t="e">
        <f t="shared" si="29"/>
        <v>#DIV/0!</v>
      </c>
      <c r="L84" s="117" t="e">
        <f t="shared" si="29"/>
        <v>#DIV/0!</v>
      </c>
      <c r="M84" s="117" t="e">
        <f>ROUND(M82/$C82,4)</f>
        <v>#DIV/0!</v>
      </c>
      <c r="N84" s="118" t="e">
        <f t="shared" si="29"/>
        <v>#DIV/0!</v>
      </c>
    </row>
    <row r="85" spans="1:15" ht="15" customHeight="1" x14ac:dyDescent="0.25">
      <c r="A85" s="213" t="s">
        <v>55</v>
      </c>
      <c r="B85" s="216" t="str">
        <f>VLOOKUP($A85,'PLANILHA ORCAMENTÁRIA'!$A$9:$S$94,4,FALSE)</f>
        <v>PLANO DE TRABALHO</v>
      </c>
      <c r="C85" s="219">
        <f>VLOOKUP($A85,'PLANILHA ORCAMENTÁRIA'!$A$9:$S$94,13,FALSE)</f>
        <v>0</v>
      </c>
      <c r="D85" s="112">
        <f>ROUND($C85/1,2)</f>
        <v>0</v>
      </c>
      <c r="E85" s="112"/>
      <c r="F85" s="112"/>
      <c r="G85" s="112"/>
      <c r="H85" s="112">
        <v>0</v>
      </c>
      <c r="I85" s="112">
        <v>0</v>
      </c>
      <c r="J85" s="112">
        <v>0</v>
      </c>
      <c r="K85" s="112">
        <v>0</v>
      </c>
      <c r="L85" s="112">
        <v>0</v>
      </c>
      <c r="M85" s="112">
        <v>0</v>
      </c>
      <c r="N85" s="116">
        <f>SUM(D85:M85)</f>
        <v>0</v>
      </c>
      <c r="O85" s="114">
        <f>N85-C85</f>
        <v>0</v>
      </c>
    </row>
    <row r="86" spans="1:15" ht="8.1" customHeight="1" x14ac:dyDescent="0.25">
      <c r="A86" s="214"/>
      <c r="B86" s="217"/>
      <c r="C86" s="220"/>
      <c r="D86" s="115"/>
      <c r="E86" s="115"/>
      <c r="F86" s="115"/>
      <c r="G86" s="115"/>
      <c r="H86" s="115"/>
      <c r="I86" s="115"/>
      <c r="J86" s="115"/>
      <c r="K86" s="115"/>
      <c r="L86" s="115"/>
      <c r="M86" s="115"/>
      <c r="N86" s="116"/>
    </row>
    <row r="87" spans="1:15" ht="15" customHeight="1" x14ac:dyDescent="0.25">
      <c r="A87" s="215"/>
      <c r="B87" s="218"/>
      <c r="C87" s="221"/>
      <c r="D87" s="117" t="e">
        <f t="shared" ref="D87" si="30">SUBTOTAL(9,D85)/$C85</f>
        <v>#DIV/0!</v>
      </c>
      <c r="E87" s="117"/>
      <c r="F87" s="117"/>
      <c r="G87" s="117"/>
      <c r="H87" s="117"/>
      <c r="I87" s="117"/>
      <c r="J87" s="117"/>
      <c r="K87" s="117"/>
      <c r="L87" s="117"/>
      <c r="M87" s="117"/>
      <c r="N87" s="118" t="e">
        <f t="shared" ref="N87" si="31">SUBTOTAL(9,N85)/$C85</f>
        <v>#DIV/0!</v>
      </c>
    </row>
    <row r="88" spans="1:15" ht="15" customHeight="1" x14ac:dyDescent="0.25">
      <c r="A88" s="213" t="s">
        <v>57</v>
      </c>
      <c r="B88" s="216" t="str">
        <f>VLOOKUP($A88,'PLANILHA ORCAMENTÁRIA'!$A$9:$S$94,4,FALSE)</f>
        <v>ESTUDOS DE TRÁFEGO</v>
      </c>
      <c r="C88" s="219">
        <f>VLOOKUP($A88,'PLANILHA ORCAMENTÁRIA'!$A$9:$S$94,13,FALSE)</f>
        <v>0</v>
      </c>
      <c r="D88" s="112"/>
      <c r="E88" s="112">
        <f>ROUND($C88/1,2)</f>
        <v>0</v>
      </c>
      <c r="F88" s="112"/>
      <c r="G88" s="112"/>
      <c r="H88" s="112">
        <v>0</v>
      </c>
      <c r="I88" s="112">
        <v>0</v>
      </c>
      <c r="J88" s="112">
        <v>0</v>
      </c>
      <c r="K88" s="112">
        <v>0</v>
      </c>
      <c r="L88" s="112">
        <v>0</v>
      </c>
      <c r="M88" s="112">
        <v>0</v>
      </c>
      <c r="N88" s="116">
        <f>SUM(D88:M88)</f>
        <v>0</v>
      </c>
      <c r="O88" s="114">
        <f>N88-C88</f>
        <v>0</v>
      </c>
    </row>
    <row r="89" spans="1:15" ht="8.1" customHeight="1" x14ac:dyDescent="0.25">
      <c r="A89" s="214"/>
      <c r="B89" s="217"/>
      <c r="C89" s="220"/>
      <c r="D89" s="115"/>
      <c r="E89" s="115"/>
      <c r="F89" s="115"/>
      <c r="G89" s="115"/>
      <c r="H89" s="115"/>
      <c r="I89" s="115"/>
      <c r="J89" s="115"/>
      <c r="K89" s="115"/>
      <c r="L89" s="115"/>
      <c r="M89" s="115"/>
      <c r="N89" s="116"/>
    </row>
    <row r="90" spans="1:15" ht="15" customHeight="1" x14ac:dyDescent="0.25">
      <c r="A90" s="215"/>
      <c r="B90" s="218"/>
      <c r="C90" s="221"/>
      <c r="D90" s="117" t="e">
        <f>SUBTOTAL(9,D88)/$C88</f>
        <v>#DIV/0!</v>
      </c>
      <c r="E90" s="117" t="e">
        <f t="shared" ref="E90:N90" si="32">SUBTOTAL(9,E88)/$C88</f>
        <v>#DIV/0!</v>
      </c>
      <c r="F90" s="117" t="e">
        <f t="shared" si="32"/>
        <v>#DIV/0!</v>
      </c>
      <c r="G90" s="117" t="e">
        <f t="shared" si="32"/>
        <v>#DIV/0!</v>
      </c>
      <c r="H90" s="117" t="e">
        <f t="shared" si="32"/>
        <v>#DIV/0!</v>
      </c>
      <c r="I90" s="117" t="e">
        <f t="shared" si="32"/>
        <v>#DIV/0!</v>
      </c>
      <c r="J90" s="117" t="e">
        <f t="shared" si="32"/>
        <v>#DIV/0!</v>
      </c>
      <c r="K90" s="117" t="e">
        <f t="shared" si="32"/>
        <v>#DIV/0!</v>
      </c>
      <c r="L90" s="117" t="e">
        <f t="shared" si="32"/>
        <v>#DIV/0!</v>
      </c>
      <c r="M90" s="117" t="e">
        <f t="shared" si="32"/>
        <v>#DIV/0!</v>
      </c>
      <c r="N90" s="118" t="e">
        <f t="shared" si="32"/>
        <v>#DIV/0!</v>
      </c>
    </row>
    <row r="91" spans="1:15" ht="15" customHeight="1" x14ac:dyDescent="0.25">
      <c r="A91" s="213" t="s">
        <v>59</v>
      </c>
      <c r="B91" s="216" t="str">
        <f>VLOOKUP($A91,'PLANILHA ORCAMENTÁRIA'!$A$9:$S$94,4,FALSE)</f>
        <v>ELABORAÇÃO DE PLANILHA DE ORÇAMENTO</v>
      </c>
      <c r="C91" s="219">
        <f>VLOOKUP($A91,'PLANILHA ORCAMENTÁRIA'!$A$9:$S$94,13,FALSE)</f>
        <v>0</v>
      </c>
      <c r="D91" s="112"/>
      <c r="E91" s="112"/>
      <c r="F91" s="112"/>
      <c r="G91" s="112"/>
      <c r="H91" s="112">
        <v>0</v>
      </c>
      <c r="I91" s="112">
        <v>0</v>
      </c>
      <c r="J91" s="112">
        <v>0</v>
      </c>
      <c r="K91" s="112">
        <v>0</v>
      </c>
      <c r="L91" s="112">
        <v>0</v>
      </c>
      <c r="M91" s="112">
        <f>ROUND($C91/1,2)</f>
        <v>0</v>
      </c>
      <c r="N91" s="116">
        <f>SUM(D91:M91)</f>
        <v>0</v>
      </c>
      <c r="O91" s="114">
        <f>N91-C91</f>
        <v>0</v>
      </c>
    </row>
    <row r="92" spans="1:15" ht="8.1" customHeight="1" x14ac:dyDescent="0.25">
      <c r="A92" s="214"/>
      <c r="B92" s="217"/>
      <c r="C92" s="220"/>
      <c r="D92" s="115"/>
      <c r="E92" s="115"/>
      <c r="F92" s="115"/>
      <c r="G92" s="115"/>
      <c r="H92" s="115"/>
      <c r="I92" s="115"/>
      <c r="J92" s="115"/>
      <c r="K92" s="115"/>
      <c r="L92" s="115"/>
      <c r="M92" s="115"/>
      <c r="N92" s="116"/>
    </row>
    <row r="93" spans="1:15" ht="15" customHeight="1" x14ac:dyDescent="0.25">
      <c r="A93" s="215"/>
      <c r="B93" s="218"/>
      <c r="C93" s="221"/>
      <c r="D93" s="117" t="e">
        <f>SUBTOTAL(9,D91)/$C91</f>
        <v>#DIV/0!</v>
      </c>
      <c r="E93" s="117" t="e">
        <f t="shared" ref="E93:N93" si="33">SUBTOTAL(9,E91)/$C91</f>
        <v>#DIV/0!</v>
      </c>
      <c r="F93" s="117" t="e">
        <f t="shared" si="33"/>
        <v>#DIV/0!</v>
      </c>
      <c r="G93" s="117" t="e">
        <f t="shared" si="33"/>
        <v>#DIV/0!</v>
      </c>
      <c r="H93" s="117" t="e">
        <f t="shared" si="33"/>
        <v>#DIV/0!</v>
      </c>
      <c r="I93" s="117" t="e">
        <f t="shared" si="33"/>
        <v>#DIV/0!</v>
      </c>
      <c r="J93" s="117" t="e">
        <f t="shared" si="33"/>
        <v>#DIV/0!</v>
      </c>
      <c r="K93" s="117" t="e">
        <f t="shared" si="33"/>
        <v>#DIV/0!</v>
      </c>
      <c r="L93" s="117" t="e">
        <f t="shared" si="33"/>
        <v>#DIV/0!</v>
      </c>
      <c r="M93" s="117" t="e">
        <f t="shared" si="33"/>
        <v>#DIV/0!</v>
      </c>
      <c r="N93" s="118" t="e">
        <f t="shared" si="33"/>
        <v>#DIV/0!</v>
      </c>
    </row>
    <row r="94" spans="1:15" ht="15" customHeight="1" x14ac:dyDescent="0.25">
      <c r="A94" s="213" t="s">
        <v>61</v>
      </c>
      <c r="B94" s="216" t="str">
        <f>VLOOKUP($A94,'PLANILHA ORCAMENTÁRIA'!$A$9:$S$94,4,FALSE)</f>
        <v>COORDENAÇÃO SERVIÇOS PRELIMINARES</v>
      </c>
      <c r="C94" s="219">
        <f>VLOOKUP($A94,'PLANILHA ORCAMENTÁRIA'!$A$9:$S$94,13,FALSE)</f>
        <v>0</v>
      </c>
      <c r="D94" s="112">
        <f>ROUND($C94/2,2)</f>
        <v>0</v>
      </c>
      <c r="E94" s="112"/>
      <c r="F94" s="112"/>
      <c r="G94" s="112"/>
      <c r="H94" s="112">
        <v>0</v>
      </c>
      <c r="I94" s="112">
        <v>0</v>
      </c>
      <c r="J94" s="112">
        <v>0</v>
      </c>
      <c r="K94" s="112">
        <v>0</v>
      </c>
      <c r="L94" s="112">
        <v>0</v>
      </c>
      <c r="M94" s="112"/>
      <c r="N94" s="116">
        <f t="shared" ref="N94" si="34">SUM(D94:M94)</f>
        <v>0</v>
      </c>
      <c r="O94" s="114">
        <f t="shared" ref="O94" si="35">N94-C94</f>
        <v>0</v>
      </c>
    </row>
    <row r="95" spans="1:15" ht="8.1" customHeight="1" x14ac:dyDescent="0.25">
      <c r="A95" s="214"/>
      <c r="B95" s="217"/>
      <c r="C95" s="220"/>
      <c r="D95" s="115"/>
      <c r="E95" s="115"/>
      <c r="F95" s="115"/>
      <c r="G95" s="115"/>
      <c r="H95" s="115"/>
      <c r="I95" s="115"/>
      <c r="J95" s="115"/>
      <c r="K95" s="115"/>
      <c r="L95" s="115"/>
      <c r="M95" s="115"/>
      <c r="N95" s="116"/>
    </row>
    <row r="96" spans="1:15" ht="15" customHeight="1" x14ac:dyDescent="0.25">
      <c r="A96" s="215"/>
      <c r="B96" s="218"/>
      <c r="C96" s="221"/>
      <c r="D96" s="117" t="e">
        <f t="shared" ref="D96:N96" si="36">SUBTOTAL(9,D94)/$C94</f>
        <v>#DIV/0!</v>
      </c>
      <c r="E96" s="117" t="e">
        <f t="shared" si="36"/>
        <v>#DIV/0!</v>
      </c>
      <c r="F96" s="117" t="e">
        <f t="shared" si="36"/>
        <v>#DIV/0!</v>
      </c>
      <c r="G96" s="117" t="e">
        <f t="shared" si="36"/>
        <v>#DIV/0!</v>
      </c>
      <c r="H96" s="117" t="e">
        <f t="shared" si="36"/>
        <v>#DIV/0!</v>
      </c>
      <c r="I96" s="117" t="e">
        <f t="shared" si="36"/>
        <v>#DIV/0!</v>
      </c>
      <c r="J96" s="117" t="e">
        <f t="shared" si="36"/>
        <v>#DIV/0!</v>
      </c>
      <c r="K96" s="117" t="e">
        <f t="shared" si="36"/>
        <v>#DIV/0!</v>
      </c>
      <c r="L96" s="117" t="e">
        <f t="shared" si="36"/>
        <v>#DIV/0!</v>
      </c>
      <c r="M96" s="117" t="e">
        <f t="shared" si="36"/>
        <v>#DIV/0!</v>
      </c>
      <c r="N96" s="118" t="e">
        <f t="shared" si="36"/>
        <v>#DIV/0!</v>
      </c>
    </row>
    <row r="97" spans="1:15" ht="15" customHeight="1" x14ac:dyDescent="0.25">
      <c r="A97" s="213" t="s">
        <v>63</v>
      </c>
      <c r="B97" s="216" t="str">
        <f>VLOOKUP($A97,'PLANILHA ORCAMENTÁRIA'!$A$9:$S$94,4,FALSE)</f>
        <v>CARRO POPULAR 50% EM OPERAÇÃO</v>
      </c>
      <c r="C97" s="219">
        <f>VLOOKUP($A97,'PLANILHA ORCAMENTÁRIA'!$A$9:$S$94,13,FALSE)</f>
        <v>0</v>
      </c>
      <c r="D97" s="112">
        <f>ROUND($C97/2,2)</f>
        <v>0</v>
      </c>
      <c r="E97" s="112">
        <f>ROUND($C97/2,2)</f>
        <v>0</v>
      </c>
      <c r="F97" s="112"/>
      <c r="G97" s="112"/>
      <c r="H97" s="112">
        <v>0</v>
      </c>
      <c r="I97" s="112">
        <v>0</v>
      </c>
      <c r="J97" s="112">
        <v>0</v>
      </c>
      <c r="K97" s="112">
        <v>0</v>
      </c>
      <c r="L97" s="112">
        <v>0</v>
      </c>
      <c r="M97" s="112"/>
      <c r="N97" s="116">
        <f t="shared" ref="N97" si="37">SUM(D97:M97)</f>
        <v>0</v>
      </c>
      <c r="O97" s="114">
        <f t="shared" ref="O97" si="38">N97-C97</f>
        <v>0</v>
      </c>
    </row>
    <row r="98" spans="1:15" ht="8.1" customHeight="1" x14ac:dyDescent="0.25">
      <c r="A98" s="214"/>
      <c r="B98" s="217"/>
      <c r="C98" s="220"/>
      <c r="D98" s="115"/>
      <c r="E98" s="115"/>
      <c r="F98" s="115"/>
      <c r="G98" s="115"/>
      <c r="H98" s="115"/>
      <c r="I98" s="115"/>
      <c r="J98" s="115"/>
      <c r="K98" s="115"/>
      <c r="L98" s="115"/>
      <c r="M98" s="115"/>
      <c r="N98" s="116"/>
    </row>
    <row r="99" spans="1:15" ht="15" customHeight="1" x14ac:dyDescent="0.25">
      <c r="A99" s="215"/>
      <c r="B99" s="218"/>
      <c r="C99" s="221"/>
      <c r="D99" s="117" t="e">
        <f t="shared" ref="D99:N99" si="39">SUBTOTAL(9,D97)/$C97</f>
        <v>#DIV/0!</v>
      </c>
      <c r="E99" s="117" t="e">
        <f t="shared" si="39"/>
        <v>#DIV/0!</v>
      </c>
      <c r="F99" s="117" t="e">
        <f t="shared" si="39"/>
        <v>#DIV/0!</v>
      </c>
      <c r="G99" s="117" t="e">
        <f t="shared" si="39"/>
        <v>#DIV/0!</v>
      </c>
      <c r="H99" s="117" t="e">
        <f t="shared" si="39"/>
        <v>#DIV/0!</v>
      </c>
      <c r="I99" s="117" t="e">
        <f t="shared" si="39"/>
        <v>#DIV/0!</v>
      </c>
      <c r="J99" s="117" t="e">
        <f t="shared" si="39"/>
        <v>#DIV/0!</v>
      </c>
      <c r="K99" s="117" t="e">
        <f t="shared" si="39"/>
        <v>#DIV/0!</v>
      </c>
      <c r="L99" s="117" t="e">
        <f t="shared" si="39"/>
        <v>#DIV/0!</v>
      </c>
      <c r="M99" s="117" t="e">
        <f t="shared" si="39"/>
        <v>#DIV/0!</v>
      </c>
      <c r="N99" s="118" t="e">
        <f t="shared" si="39"/>
        <v>#DIV/0!</v>
      </c>
    </row>
    <row r="100" spans="1:15" ht="15" customHeight="1" x14ac:dyDescent="0.25">
      <c r="A100" s="228">
        <v>4</v>
      </c>
      <c r="B100" s="231" t="str">
        <f>VLOOKUP($A100,'PLANILHA ORCAMENTÁRIA'!$A$9:$S$94,4,FALSE)</f>
        <v>PROJETOS</v>
      </c>
      <c r="C100" s="234">
        <f>VLOOKUP($A100,'PLANILHA ORCAMENTÁRIA'!$A$9:$S$94,13,FALSE)</f>
        <v>0</v>
      </c>
      <c r="D100" s="112">
        <f>(SUBTOTAL(9,D103:D108))</f>
        <v>0</v>
      </c>
      <c r="E100" s="112">
        <f t="shared" ref="E100:M100" si="40">(SUBTOTAL(9,E103:E108))</f>
        <v>0</v>
      </c>
      <c r="F100" s="112">
        <f t="shared" si="40"/>
        <v>0</v>
      </c>
      <c r="G100" s="112">
        <f t="shared" si="40"/>
        <v>0</v>
      </c>
      <c r="H100" s="112">
        <f t="shared" si="40"/>
        <v>0</v>
      </c>
      <c r="I100" s="112">
        <f t="shared" si="40"/>
        <v>0</v>
      </c>
      <c r="J100" s="112">
        <f t="shared" si="40"/>
        <v>0</v>
      </c>
      <c r="K100" s="112">
        <f t="shared" si="40"/>
        <v>0</v>
      </c>
      <c r="L100" s="112">
        <f t="shared" si="40"/>
        <v>0</v>
      </c>
      <c r="M100" s="112">
        <f t="shared" si="40"/>
        <v>0</v>
      </c>
      <c r="N100" s="116">
        <f>SUM(D100:M100)</f>
        <v>0</v>
      </c>
      <c r="O100" s="114">
        <f>N100-C100</f>
        <v>0</v>
      </c>
    </row>
    <row r="101" spans="1:15" ht="8.1" customHeight="1" x14ac:dyDescent="0.25">
      <c r="A101" s="229"/>
      <c r="B101" s="232"/>
      <c r="C101" s="235"/>
      <c r="D101" s="115"/>
      <c r="E101" s="115"/>
      <c r="F101" s="115"/>
      <c r="G101" s="115"/>
      <c r="H101" s="115"/>
      <c r="I101" s="115"/>
      <c r="J101" s="115"/>
      <c r="K101" s="115"/>
      <c r="L101" s="115"/>
      <c r="M101" s="115"/>
      <c r="N101" s="116"/>
    </row>
    <row r="102" spans="1:15" ht="15" customHeight="1" x14ac:dyDescent="0.25">
      <c r="A102" s="230"/>
      <c r="B102" s="233"/>
      <c r="C102" s="236"/>
      <c r="D102" s="117" t="e">
        <f>SUBTOTAL(9,D100)/$C100</f>
        <v>#DIV/0!</v>
      </c>
      <c r="E102" s="117" t="e">
        <f t="shared" ref="E102:N102" si="41">SUBTOTAL(9,E100)/$C100</f>
        <v>#DIV/0!</v>
      </c>
      <c r="F102" s="117" t="e">
        <f t="shared" ref="F102:L102" si="42">ROUND(F100/$C100,4)</f>
        <v>#DIV/0!</v>
      </c>
      <c r="G102" s="117" t="e">
        <f t="shared" si="42"/>
        <v>#DIV/0!</v>
      </c>
      <c r="H102" s="117" t="e">
        <f t="shared" si="42"/>
        <v>#DIV/0!</v>
      </c>
      <c r="I102" s="117" t="e">
        <f t="shared" si="42"/>
        <v>#DIV/0!</v>
      </c>
      <c r="J102" s="117" t="e">
        <f t="shared" si="42"/>
        <v>#DIV/0!</v>
      </c>
      <c r="K102" s="117" t="e">
        <f t="shared" si="42"/>
        <v>#DIV/0!</v>
      </c>
      <c r="L102" s="117" t="e">
        <f t="shared" si="42"/>
        <v>#DIV/0!</v>
      </c>
      <c r="M102" s="117" t="e">
        <f>ROUND(M100/$C100,4)-0.0001</f>
        <v>#DIV/0!</v>
      </c>
      <c r="N102" s="118" t="e">
        <f t="shared" si="41"/>
        <v>#DIV/0!</v>
      </c>
    </row>
    <row r="103" spans="1:15" ht="15" customHeight="1" x14ac:dyDescent="0.25">
      <c r="A103" s="213" t="s">
        <v>65</v>
      </c>
      <c r="B103" s="216" t="str">
        <f>VLOOKUP($A103,'PLANILHA ORCAMENTÁRIA'!$A$9:$S$94,4,FALSE)</f>
        <v>PROJETO BÁSICO (PRANCHA A1)</v>
      </c>
      <c r="C103" s="219">
        <f>VLOOKUP($A103,'PLANILHA ORCAMENTÁRIA'!$A$9:$S$94,13,FALSE)</f>
        <v>0</v>
      </c>
      <c r="D103" s="112"/>
      <c r="E103" s="112"/>
      <c r="F103" s="112">
        <f>ROUND('PLANILHA ORCAMENTÁRIA'!$J$42*SUM('[95]MEMÓRIA DE CALCULO'!H95:H100)*0.6,2)</f>
        <v>0</v>
      </c>
      <c r="G103" s="112">
        <f>ROUND('PLANILHA ORCAMENTÁRIA'!$J$42*SUM('[95]MEMÓRIA DE CALCULO'!H101:H106)*0.6,2)</f>
        <v>0</v>
      </c>
      <c r="H103" s="112">
        <f>ROUND('PLANILHA ORCAMENTÁRIA'!$J$42*SUM('[95]MEMÓRIA DE CALCULO'!H107:H111)*0.6,2)</f>
        <v>0</v>
      </c>
      <c r="I103" s="112">
        <f>ROUND('PLANILHA ORCAMENTÁRIA'!$J$42*SUM('[95]MEMÓRIA DE CALCULO'!H95:H106)*0.4,2)</f>
        <v>0</v>
      </c>
      <c r="J103" s="112">
        <f>ROUND('PLANILHA ORCAMENTÁRIA'!$J$42*SUM('[95]MEMÓRIA DE CALCULO'!H107:H111)*0.4,2)</f>
        <v>0</v>
      </c>
      <c r="K103" s="112">
        <v>0</v>
      </c>
      <c r="L103" s="112">
        <v>0</v>
      </c>
      <c r="M103" s="112">
        <v>0</v>
      </c>
      <c r="N103" s="116">
        <f>SUM(D103:M103)</f>
        <v>0</v>
      </c>
      <c r="O103" s="114">
        <f>N103-C103</f>
        <v>0</v>
      </c>
    </row>
    <row r="104" spans="1:15" ht="8.1" customHeight="1" x14ac:dyDescent="0.25">
      <c r="A104" s="214"/>
      <c r="B104" s="217"/>
      <c r="C104" s="220"/>
      <c r="D104" s="115"/>
      <c r="E104" s="115"/>
      <c r="F104" s="115"/>
      <c r="G104" s="115"/>
      <c r="H104" s="115"/>
      <c r="I104" s="115"/>
      <c r="J104" s="115"/>
      <c r="K104" s="115"/>
      <c r="L104" s="115"/>
      <c r="M104" s="115"/>
      <c r="N104" s="116"/>
    </row>
    <row r="105" spans="1:15" ht="15" customHeight="1" x14ac:dyDescent="0.25">
      <c r="A105" s="215"/>
      <c r="B105" s="218"/>
      <c r="C105" s="221"/>
      <c r="D105" s="117" t="e">
        <f>SUBTOTAL(9,D103)/$C103</f>
        <v>#DIV/0!</v>
      </c>
      <c r="E105" s="117" t="e">
        <f t="shared" ref="E105:N105" si="43">SUBTOTAL(9,E103)/$C103</f>
        <v>#DIV/0!</v>
      </c>
      <c r="F105" s="117" t="e">
        <f t="shared" si="43"/>
        <v>#DIV/0!</v>
      </c>
      <c r="G105" s="117" t="e">
        <f t="shared" si="43"/>
        <v>#DIV/0!</v>
      </c>
      <c r="H105" s="117" t="e">
        <f t="shared" si="43"/>
        <v>#DIV/0!</v>
      </c>
      <c r="I105" s="117" t="e">
        <f t="shared" si="43"/>
        <v>#DIV/0!</v>
      </c>
      <c r="J105" s="117" t="e">
        <f t="shared" si="43"/>
        <v>#DIV/0!</v>
      </c>
      <c r="K105" s="117" t="e">
        <f t="shared" si="43"/>
        <v>#DIV/0!</v>
      </c>
      <c r="L105" s="117" t="e">
        <f t="shared" si="43"/>
        <v>#DIV/0!</v>
      </c>
      <c r="M105" s="117" t="e">
        <f t="shared" si="43"/>
        <v>#DIV/0!</v>
      </c>
      <c r="N105" s="118" t="e">
        <f t="shared" si="43"/>
        <v>#DIV/0!</v>
      </c>
    </row>
    <row r="106" spans="1:15" ht="15" customHeight="1" x14ac:dyDescent="0.25">
      <c r="A106" s="213" t="s">
        <v>66</v>
      </c>
      <c r="B106" s="216" t="str">
        <f>VLOOKUP($A106,'PLANILHA ORCAMENTÁRIA'!$A$9:$S$94,4,FALSE)</f>
        <v>PROJETO EXECUTIVO (PRANCHA A1)</v>
      </c>
      <c r="C106" s="219">
        <f>VLOOKUP($A106,'PLANILHA ORCAMENTÁRIA'!$A$9:$S$94,13,FALSE)</f>
        <v>0</v>
      </c>
      <c r="D106" s="119"/>
      <c r="E106" s="119"/>
      <c r="F106" s="119"/>
      <c r="G106" s="119"/>
      <c r="H106" s="119">
        <v>0</v>
      </c>
      <c r="I106" s="119">
        <v>0</v>
      </c>
      <c r="J106" s="112">
        <f>ROUND('PLANILHA ORCAMENTÁRIA'!$J$43*SUM('[95]MEMÓRIA DE CALCULO'!H117:H123)*0.6,2)</f>
        <v>0</v>
      </c>
      <c r="K106" s="112">
        <f>ROUND('PLANILHA ORCAMENTÁRIA'!$J$43*SUM('[95]MEMÓRIA DE CALCULO'!H124:H134)*0.6,2)</f>
        <v>0</v>
      </c>
      <c r="L106" s="112">
        <f>ROUND('PLANILHA ORCAMENTÁRIA'!$J$43*SUM('[95]MEMÓRIA DE CALCULO'!H117:H127)*0.4,2)</f>
        <v>0</v>
      </c>
      <c r="M106" s="112">
        <f>ROUND('PLANILHA ORCAMENTÁRIA'!$J$43*SUM('[95]MEMÓRIA DE CALCULO'!H128:H134)*0.4,2)</f>
        <v>0</v>
      </c>
      <c r="N106" s="116">
        <f>SUM(D106:M106)</f>
        <v>0</v>
      </c>
      <c r="O106" s="114">
        <f>N106-C106</f>
        <v>0</v>
      </c>
    </row>
    <row r="107" spans="1:15" ht="8.1" customHeight="1" x14ac:dyDescent="0.25">
      <c r="A107" s="214"/>
      <c r="B107" s="217"/>
      <c r="C107" s="220"/>
      <c r="D107" s="115"/>
      <c r="E107" s="115"/>
      <c r="F107" s="115"/>
      <c r="G107" s="115"/>
      <c r="H107" s="115"/>
      <c r="I107" s="115"/>
      <c r="J107" s="115"/>
      <c r="K107" s="115"/>
      <c r="L107" s="115"/>
      <c r="M107" s="115"/>
      <c r="N107" s="116"/>
    </row>
    <row r="108" spans="1:15" ht="15" customHeight="1" x14ac:dyDescent="0.25">
      <c r="A108" s="215"/>
      <c r="B108" s="218"/>
      <c r="C108" s="221"/>
      <c r="D108" s="117" t="e">
        <f>SUBTOTAL(9,D106)/$C106</f>
        <v>#DIV/0!</v>
      </c>
      <c r="E108" s="117" t="e">
        <f t="shared" ref="E108:N108" si="44">SUBTOTAL(9,E106)/$C106</f>
        <v>#DIV/0!</v>
      </c>
      <c r="F108" s="117" t="e">
        <f t="shared" si="44"/>
        <v>#DIV/0!</v>
      </c>
      <c r="G108" s="117" t="e">
        <f t="shared" si="44"/>
        <v>#DIV/0!</v>
      </c>
      <c r="H108" s="117" t="e">
        <f t="shared" si="44"/>
        <v>#DIV/0!</v>
      </c>
      <c r="I108" s="117" t="e">
        <f t="shared" si="44"/>
        <v>#DIV/0!</v>
      </c>
      <c r="J108" s="117" t="e">
        <f t="shared" si="44"/>
        <v>#DIV/0!</v>
      </c>
      <c r="K108" s="117" t="e">
        <f t="shared" si="44"/>
        <v>#DIV/0!</v>
      </c>
      <c r="L108" s="117" t="e">
        <f t="shared" si="44"/>
        <v>#DIV/0!</v>
      </c>
      <c r="M108" s="117" t="e">
        <f t="shared" si="44"/>
        <v>#DIV/0!</v>
      </c>
      <c r="N108" s="118" t="e">
        <f t="shared" si="44"/>
        <v>#DIV/0!</v>
      </c>
    </row>
    <row r="109" spans="1:15" ht="35.1" customHeight="1" x14ac:dyDescent="0.25">
      <c r="A109" s="239" t="s">
        <v>7</v>
      </c>
      <c r="B109" s="240"/>
      <c r="C109" s="240"/>
      <c r="D109" s="110"/>
      <c r="E109" s="110"/>
      <c r="F109" s="110"/>
      <c r="G109" s="110"/>
      <c r="H109" s="110"/>
      <c r="I109" s="110"/>
      <c r="J109" s="110"/>
      <c r="K109" s="110"/>
      <c r="L109" s="110"/>
      <c r="M109" s="110"/>
      <c r="N109" s="111"/>
    </row>
    <row r="110" spans="1:15" ht="15" customHeight="1" x14ac:dyDescent="0.25">
      <c r="A110" s="228">
        <v>5</v>
      </c>
      <c r="B110" s="231" t="str">
        <f>VLOOKUP($A110,'PLANILHA ORCAMENTÁRIA'!$A$9:$S$94,4,FALSE)</f>
        <v>SERVIÇOS TOPOGRÁFICOS E CADASTRO DE INTERFERÊNCIAS</v>
      </c>
      <c r="C110" s="234">
        <f>VLOOKUP($A110,'PLANILHA ORCAMENTÁRIA'!$A$9:$S$94,13,FALSE)</f>
        <v>0</v>
      </c>
      <c r="D110" s="112">
        <f>(SUBTOTAL(9,D113:D124))</f>
        <v>0</v>
      </c>
      <c r="E110" s="112">
        <f t="shared" ref="E110:M110" si="45">(SUBTOTAL(9,E113:E124))</f>
        <v>0</v>
      </c>
      <c r="F110" s="112">
        <f t="shared" si="45"/>
        <v>0</v>
      </c>
      <c r="G110" s="112">
        <f t="shared" si="45"/>
        <v>0</v>
      </c>
      <c r="H110" s="112">
        <f t="shared" si="45"/>
        <v>0</v>
      </c>
      <c r="I110" s="112">
        <f t="shared" si="45"/>
        <v>0</v>
      </c>
      <c r="J110" s="112">
        <f t="shared" si="45"/>
        <v>0</v>
      </c>
      <c r="K110" s="112">
        <f t="shared" si="45"/>
        <v>0</v>
      </c>
      <c r="L110" s="112">
        <f t="shared" si="45"/>
        <v>0</v>
      </c>
      <c r="M110" s="112">
        <f t="shared" si="45"/>
        <v>0</v>
      </c>
      <c r="N110" s="116">
        <f>SUM(D110:M110)</f>
        <v>0</v>
      </c>
      <c r="O110" s="114">
        <f>N110-C110</f>
        <v>0</v>
      </c>
    </row>
    <row r="111" spans="1:15" ht="8.1" customHeight="1" x14ac:dyDescent="0.25">
      <c r="A111" s="229"/>
      <c r="B111" s="232"/>
      <c r="C111" s="235"/>
      <c r="D111" s="115"/>
      <c r="E111" s="115"/>
      <c r="F111" s="115"/>
      <c r="G111" s="115"/>
      <c r="H111" s="115"/>
      <c r="I111" s="115"/>
      <c r="J111" s="115"/>
      <c r="K111" s="115"/>
      <c r="L111" s="115"/>
      <c r="M111" s="115"/>
      <c r="N111" s="116"/>
    </row>
    <row r="112" spans="1:15" ht="15" customHeight="1" x14ac:dyDescent="0.25">
      <c r="A112" s="230"/>
      <c r="B112" s="233"/>
      <c r="C112" s="236"/>
      <c r="D112" s="117" t="e">
        <f t="shared" ref="D112:E112" si="46">ROUND(D110/$C110,4)</f>
        <v>#DIV/0!</v>
      </c>
      <c r="E112" s="117" t="e">
        <f t="shared" si="46"/>
        <v>#DIV/0!</v>
      </c>
      <c r="F112" s="117" t="e">
        <f t="shared" ref="F112:N112" si="47">SUBTOTAL(9,F110)/$C110</f>
        <v>#DIV/0!</v>
      </c>
      <c r="G112" s="117" t="e">
        <f t="shared" si="47"/>
        <v>#DIV/0!</v>
      </c>
      <c r="H112" s="117" t="e">
        <f t="shared" si="47"/>
        <v>#DIV/0!</v>
      </c>
      <c r="I112" s="117" t="e">
        <f t="shared" si="47"/>
        <v>#DIV/0!</v>
      </c>
      <c r="J112" s="117" t="e">
        <f t="shared" si="47"/>
        <v>#DIV/0!</v>
      </c>
      <c r="K112" s="117" t="e">
        <f t="shared" si="47"/>
        <v>#DIV/0!</v>
      </c>
      <c r="L112" s="117" t="e">
        <f t="shared" si="47"/>
        <v>#DIV/0!</v>
      </c>
      <c r="M112" s="117" t="e">
        <f t="shared" si="47"/>
        <v>#DIV/0!</v>
      </c>
      <c r="N112" s="118" t="e">
        <f t="shared" si="47"/>
        <v>#DIV/0!</v>
      </c>
    </row>
    <row r="113" spans="1:15" ht="15" customHeight="1" x14ac:dyDescent="0.25">
      <c r="A113" s="213" t="s">
        <v>67</v>
      </c>
      <c r="B113" s="216" t="str">
        <f>VLOOKUP($A113,'PLANILHA ORCAMENTÁRIA'!$A$9:$S$94,4,FALSE)</f>
        <v>LEVANTAMENTO PLANIALTIMÉTRICO CADASTRAL</v>
      </c>
      <c r="C113" s="219">
        <f>VLOOKUP($A113,'PLANILHA ORCAMENTÁRIA'!$A$9:$S$94,13,FALSE)</f>
        <v>0</v>
      </c>
      <c r="D113" s="112">
        <f>ROUND($C113/1,2)</f>
        <v>0</v>
      </c>
      <c r="E113" s="112"/>
      <c r="F113" s="112"/>
      <c r="G113" s="112"/>
      <c r="H113" s="112">
        <v>0</v>
      </c>
      <c r="I113" s="112">
        <v>0</v>
      </c>
      <c r="J113" s="112">
        <v>0</v>
      </c>
      <c r="K113" s="112">
        <v>0</v>
      </c>
      <c r="L113" s="112">
        <v>0</v>
      </c>
      <c r="M113" s="112">
        <v>0</v>
      </c>
      <c r="N113" s="116">
        <f>SUM(D113:M113)</f>
        <v>0</v>
      </c>
      <c r="O113" s="114">
        <f>N113-C113</f>
        <v>0</v>
      </c>
    </row>
    <row r="114" spans="1:15" ht="8.1" customHeight="1" x14ac:dyDescent="0.25">
      <c r="A114" s="214"/>
      <c r="B114" s="217"/>
      <c r="C114" s="220"/>
      <c r="D114" s="115"/>
      <c r="E114" s="115"/>
      <c r="F114" s="115"/>
      <c r="G114" s="115"/>
      <c r="H114" s="115"/>
      <c r="I114" s="115"/>
      <c r="J114" s="115"/>
      <c r="K114" s="115"/>
      <c r="L114" s="115"/>
      <c r="M114" s="115"/>
      <c r="N114" s="116"/>
    </row>
    <row r="115" spans="1:15" ht="15" customHeight="1" x14ac:dyDescent="0.25">
      <c r="A115" s="215"/>
      <c r="B115" s="218"/>
      <c r="C115" s="221"/>
      <c r="D115" s="117" t="e">
        <f>SUBTOTAL(9,D113)/$C113</f>
        <v>#DIV/0!</v>
      </c>
      <c r="E115" s="117" t="e">
        <f t="shared" ref="E115:N115" si="48">SUBTOTAL(9,E113)/$C113</f>
        <v>#DIV/0!</v>
      </c>
      <c r="F115" s="117" t="e">
        <f t="shared" si="48"/>
        <v>#DIV/0!</v>
      </c>
      <c r="G115" s="117" t="e">
        <f t="shared" si="48"/>
        <v>#DIV/0!</v>
      </c>
      <c r="H115" s="117" t="e">
        <f t="shared" si="48"/>
        <v>#DIV/0!</v>
      </c>
      <c r="I115" s="117" t="e">
        <f t="shared" si="48"/>
        <v>#DIV/0!</v>
      </c>
      <c r="J115" s="117" t="e">
        <f t="shared" si="48"/>
        <v>#DIV/0!</v>
      </c>
      <c r="K115" s="117" t="e">
        <f t="shared" si="48"/>
        <v>#DIV/0!</v>
      </c>
      <c r="L115" s="117" t="e">
        <f t="shared" si="48"/>
        <v>#DIV/0!</v>
      </c>
      <c r="M115" s="117" t="e">
        <f t="shared" si="48"/>
        <v>#DIV/0!</v>
      </c>
      <c r="N115" s="118" t="e">
        <f t="shared" si="48"/>
        <v>#DIV/0!</v>
      </c>
    </row>
    <row r="116" spans="1:15" ht="15" customHeight="1" x14ac:dyDescent="0.25">
      <c r="A116" s="213" t="s">
        <v>68</v>
      </c>
      <c r="B116" s="216" t="str">
        <f>VLOOKUP($A116,'PLANILHA ORCAMENTÁRIA'!$A$9:$S$94,4,FALSE)</f>
        <v>TRANSPORTE DE COTA DE REFERÊNCIA DE NÍVEL</v>
      </c>
      <c r="C116" s="219">
        <f>VLOOKUP($A116,'PLANILHA ORCAMENTÁRIA'!$A$9:$S$94,13,FALSE)</f>
        <v>0</v>
      </c>
      <c r="D116" s="112">
        <f>ROUND($C116/1,2)</f>
        <v>0</v>
      </c>
      <c r="E116" s="112"/>
      <c r="F116" s="112"/>
      <c r="G116" s="112"/>
      <c r="H116" s="112">
        <v>0</v>
      </c>
      <c r="I116" s="112">
        <v>0</v>
      </c>
      <c r="J116" s="112">
        <v>0</v>
      </c>
      <c r="K116" s="112">
        <v>0</v>
      </c>
      <c r="L116" s="112">
        <v>0</v>
      </c>
      <c r="M116" s="112">
        <v>0</v>
      </c>
      <c r="N116" s="116">
        <f t="shared" ref="N116" si="49">SUM(D116:M116)</f>
        <v>0</v>
      </c>
      <c r="O116" s="114">
        <f t="shared" ref="O116" si="50">N116-C116</f>
        <v>0</v>
      </c>
    </row>
    <row r="117" spans="1:15" ht="8.1" customHeight="1" x14ac:dyDescent="0.25">
      <c r="A117" s="214"/>
      <c r="B117" s="217"/>
      <c r="C117" s="220"/>
      <c r="D117" s="115"/>
      <c r="E117" s="115"/>
      <c r="F117" s="115"/>
      <c r="G117" s="115"/>
      <c r="H117" s="115"/>
      <c r="I117" s="115"/>
      <c r="J117" s="115"/>
      <c r="K117" s="115"/>
      <c r="L117" s="115"/>
      <c r="M117" s="115"/>
      <c r="N117" s="116"/>
    </row>
    <row r="118" spans="1:15" ht="15" customHeight="1" x14ac:dyDescent="0.25">
      <c r="A118" s="215"/>
      <c r="B118" s="218"/>
      <c r="C118" s="221"/>
      <c r="D118" s="117" t="e">
        <f t="shared" ref="D118:N118" si="51">SUBTOTAL(9,D116)/$C116</f>
        <v>#DIV/0!</v>
      </c>
      <c r="E118" s="117" t="e">
        <f t="shared" si="51"/>
        <v>#DIV/0!</v>
      </c>
      <c r="F118" s="117" t="e">
        <f t="shared" si="51"/>
        <v>#DIV/0!</v>
      </c>
      <c r="G118" s="117" t="e">
        <f t="shared" si="51"/>
        <v>#DIV/0!</v>
      </c>
      <c r="H118" s="117" t="e">
        <f t="shared" si="51"/>
        <v>#DIV/0!</v>
      </c>
      <c r="I118" s="117" t="e">
        <f t="shared" si="51"/>
        <v>#DIV/0!</v>
      </c>
      <c r="J118" s="117" t="e">
        <f t="shared" si="51"/>
        <v>#DIV/0!</v>
      </c>
      <c r="K118" s="117" t="e">
        <f t="shared" si="51"/>
        <v>#DIV/0!</v>
      </c>
      <c r="L118" s="117" t="e">
        <f t="shared" si="51"/>
        <v>#DIV/0!</v>
      </c>
      <c r="M118" s="117" t="e">
        <f t="shared" si="51"/>
        <v>#DIV/0!</v>
      </c>
      <c r="N118" s="118" t="e">
        <f t="shared" si="51"/>
        <v>#DIV/0!</v>
      </c>
    </row>
    <row r="119" spans="1:15" ht="15" customHeight="1" x14ac:dyDescent="0.25">
      <c r="A119" s="213" t="s">
        <v>69</v>
      </c>
      <c r="B119" s="216" t="str">
        <f>VLOOKUP($A119,'PLANILHA ORCAMENTÁRIA'!$A$9:$S$94,4,FALSE)</f>
        <v>RELATÓRIO TÉCNICO</v>
      </c>
      <c r="C119" s="219">
        <f>VLOOKUP($A119,'PLANILHA ORCAMENTÁRIA'!$A$9:$S$94,13,FALSE)</f>
        <v>0</v>
      </c>
      <c r="D119" s="112"/>
      <c r="E119" s="112">
        <f>ROUND($C119/1,2)</f>
        <v>0</v>
      </c>
      <c r="F119" s="112"/>
      <c r="G119" s="112"/>
      <c r="H119" s="112">
        <v>0</v>
      </c>
      <c r="I119" s="112">
        <v>0</v>
      </c>
      <c r="J119" s="112">
        <v>0</v>
      </c>
      <c r="K119" s="112">
        <v>0</v>
      </c>
      <c r="L119" s="112">
        <v>0</v>
      </c>
      <c r="M119" s="112">
        <v>0</v>
      </c>
      <c r="N119" s="116">
        <f t="shared" ref="N119" si="52">SUM(D119:M119)</f>
        <v>0</v>
      </c>
      <c r="O119" s="114">
        <f t="shared" ref="O119" si="53">N119-C119</f>
        <v>0</v>
      </c>
    </row>
    <row r="120" spans="1:15" ht="8.1" customHeight="1" x14ac:dyDescent="0.25">
      <c r="A120" s="214"/>
      <c r="B120" s="217"/>
      <c r="C120" s="220"/>
      <c r="D120" s="115"/>
      <c r="E120" s="115"/>
      <c r="F120" s="115"/>
      <c r="G120" s="115"/>
      <c r="H120" s="115"/>
      <c r="I120" s="115"/>
      <c r="J120" s="115"/>
      <c r="K120" s="115"/>
      <c r="L120" s="115"/>
      <c r="M120" s="115"/>
      <c r="N120" s="116"/>
    </row>
    <row r="121" spans="1:15" ht="15" customHeight="1" x14ac:dyDescent="0.25">
      <c r="A121" s="215"/>
      <c r="B121" s="218"/>
      <c r="C121" s="221"/>
      <c r="D121" s="117" t="e">
        <f t="shared" ref="D121:N121" si="54">SUBTOTAL(9,D119)/$C119</f>
        <v>#DIV/0!</v>
      </c>
      <c r="E121" s="117" t="e">
        <f t="shared" si="54"/>
        <v>#DIV/0!</v>
      </c>
      <c r="F121" s="117" t="e">
        <f t="shared" si="54"/>
        <v>#DIV/0!</v>
      </c>
      <c r="G121" s="117" t="e">
        <f t="shared" si="54"/>
        <v>#DIV/0!</v>
      </c>
      <c r="H121" s="117" t="e">
        <f t="shared" si="54"/>
        <v>#DIV/0!</v>
      </c>
      <c r="I121" s="117" t="e">
        <f t="shared" si="54"/>
        <v>#DIV/0!</v>
      </c>
      <c r="J121" s="117" t="e">
        <f t="shared" si="54"/>
        <v>#DIV/0!</v>
      </c>
      <c r="K121" s="117" t="e">
        <f t="shared" si="54"/>
        <v>#DIV/0!</v>
      </c>
      <c r="L121" s="117" t="e">
        <f t="shared" si="54"/>
        <v>#DIV/0!</v>
      </c>
      <c r="M121" s="117" t="e">
        <f t="shared" si="54"/>
        <v>#DIV/0!</v>
      </c>
      <c r="N121" s="118" t="e">
        <f t="shared" si="54"/>
        <v>#DIV/0!</v>
      </c>
    </row>
    <row r="122" spans="1:15" ht="15" customHeight="1" x14ac:dyDescent="0.25">
      <c r="A122" s="213" t="s">
        <v>70</v>
      </c>
      <c r="B122" s="216" t="str">
        <f>VLOOKUP($A122,'PLANILHA ORCAMENTÁRIA'!$A$9:$S$94,4,FALSE)</f>
        <v>TRANSPORTE DE COORDENADAS</v>
      </c>
      <c r="C122" s="219">
        <f>VLOOKUP($A122,'PLANILHA ORCAMENTÁRIA'!$A$9:$S$94,13,FALSE)</f>
        <v>0</v>
      </c>
      <c r="D122" s="112"/>
      <c r="E122" s="112">
        <f>ROUND($C122/1,2)</f>
        <v>0</v>
      </c>
      <c r="F122" s="112"/>
      <c r="G122" s="112"/>
      <c r="H122" s="112">
        <v>0</v>
      </c>
      <c r="I122" s="112">
        <v>0</v>
      </c>
      <c r="J122" s="112">
        <v>0</v>
      </c>
      <c r="K122" s="112">
        <v>0</v>
      </c>
      <c r="L122" s="112">
        <v>0</v>
      </c>
      <c r="M122" s="112">
        <v>0</v>
      </c>
      <c r="N122" s="116">
        <f t="shared" ref="N122" si="55">SUM(D122:M122)</f>
        <v>0</v>
      </c>
      <c r="O122" s="114">
        <f t="shared" ref="O122" si="56">N122-C122</f>
        <v>0</v>
      </c>
    </row>
    <row r="123" spans="1:15" ht="8.1" customHeight="1" x14ac:dyDescent="0.25">
      <c r="A123" s="214"/>
      <c r="B123" s="217"/>
      <c r="C123" s="220"/>
      <c r="D123" s="115"/>
      <c r="E123" s="115"/>
      <c r="F123" s="115"/>
      <c r="G123" s="115"/>
      <c r="H123" s="115"/>
      <c r="I123" s="115"/>
      <c r="J123" s="115"/>
      <c r="K123" s="115"/>
      <c r="L123" s="115"/>
      <c r="M123" s="115"/>
      <c r="N123" s="116"/>
    </row>
    <row r="124" spans="1:15" ht="15" customHeight="1" x14ac:dyDescent="0.25">
      <c r="A124" s="215"/>
      <c r="B124" s="218"/>
      <c r="C124" s="221"/>
      <c r="D124" s="117" t="e">
        <f t="shared" ref="D124:N124" si="57">SUBTOTAL(9,D122)/$C122</f>
        <v>#DIV/0!</v>
      </c>
      <c r="E124" s="117" t="e">
        <f t="shared" si="57"/>
        <v>#DIV/0!</v>
      </c>
      <c r="F124" s="117" t="e">
        <f t="shared" si="57"/>
        <v>#DIV/0!</v>
      </c>
      <c r="G124" s="117" t="e">
        <f t="shared" si="57"/>
        <v>#DIV/0!</v>
      </c>
      <c r="H124" s="117" t="e">
        <f t="shared" si="57"/>
        <v>#DIV/0!</v>
      </c>
      <c r="I124" s="117" t="e">
        <f t="shared" si="57"/>
        <v>#DIV/0!</v>
      </c>
      <c r="J124" s="117" t="e">
        <f t="shared" si="57"/>
        <v>#DIV/0!</v>
      </c>
      <c r="K124" s="117" t="e">
        <f t="shared" si="57"/>
        <v>#DIV/0!</v>
      </c>
      <c r="L124" s="117" t="e">
        <f t="shared" si="57"/>
        <v>#DIV/0!</v>
      </c>
      <c r="M124" s="117" t="e">
        <f t="shared" si="57"/>
        <v>#DIV/0!</v>
      </c>
      <c r="N124" s="118" t="e">
        <f t="shared" si="57"/>
        <v>#DIV/0!</v>
      </c>
    </row>
    <row r="125" spans="1:15" ht="15" customHeight="1" x14ac:dyDescent="0.25">
      <c r="A125" s="228">
        <v>6</v>
      </c>
      <c r="B125" s="231" t="str">
        <f>VLOOKUP($A125,'PLANILHA ORCAMENTÁRIA'!$A$9:$S$94,4,FALSE)</f>
        <v>INVESTIGAÇÕES GEOLÓGICO-GEOTÉCNICAS</v>
      </c>
      <c r="C125" s="234">
        <f>VLOOKUP($A125,'PLANILHA ORCAMENTÁRIA'!$A$9:$S$94,13,FALSE)</f>
        <v>0</v>
      </c>
      <c r="D125" s="112">
        <f>(SUBTOTAL(9,D128:D151))</f>
        <v>0</v>
      </c>
      <c r="E125" s="112">
        <f t="shared" ref="E125:M125" si="58">(SUBTOTAL(9,E128:E151))</f>
        <v>0</v>
      </c>
      <c r="F125" s="112">
        <f t="shared" si="58"/>
        <v>0</v>
      </c>
      <c r="G125" s="112">
        <f t="shared" si="58"/>
        <v>0</v>
      </c>
      <c r="H125" s="112">
        <f t="shared" si="58"/>
        <v>0</v>
      </c>
      <c r="I125" s="112">
        <f t="shared" si="58"/>
        <v>0</v>
      </c>
      <c r="J125" s="112">
        <f t="shared" si="58"/>
        <v>0</v>
      </c>
      <c r="K125" s="112">
        <f t="shared" si="58"/>
        <v>0</v>
      </c>
      <c r="L125" s="112">
        <f t="shared" si="58"/>
        <v>0</v>
      </c>
      <c r="M125" s="112">
        <f t="shared" si="58"/>
        <v>0</v>
      </c>
      <c r="N125" s="116">
        <f t="shared" ref="N125" si="59">SUM(D125:M125)</f>
        <v>0</v>
      </c>
      <c r="O125" s="114">
        <f t="shared" ref="O125" si="60">N125-C125</f>
        <v>0</v>
      </c>
    </row>
    <row r="126" spans="1:15" ht="8.1" customHeight="1" x14ac:dyDescent="0.25">
      <c r="A126" s="229"/>
      <c r="B126" s="232"/>
      <c r="C126" s="235"/>
      <c r="D126" s="115"/>
      <c r="E126" s="115"/>
      <c r="F126" s="115"/>
      <c r="G126" s="115"/>
      <c r="H126" s="115"/>
      <c r="I126" s="115"/>
      <c r="J126" s="115"/>
      <c r="K126" s="115"/>
      <c r="L126" s="115"/>
      <c r="M126" s="115"/>
      <c r="N126" s="116"/>
    </row>
    <row r="127" spans="1:15" ht="15" customHeight="1" x14ac:dyDescent="0.25">
      <c r="A127" s="230"/>
      <c r="B127" s="233"/>
      <c r="C127" s="236"/>
      <c r="D127" s="117" t="e">
        <f t="shared" ref="D127:E127" si="61">ROUND(D125/$C125,4)</f>
        <v>#DIV/0!</v>
      </c>
      <c r="E127" s="117" t="e">
        <f t="shared" si="61"/>
        <v>#DIV/0!</v>
      </c>
      <c r="F127" s="117" t="e">
        <f t="shared" ref="F127:N127" si="62">SUBTOTAL(9,F125)/$C125</f>
        <v>#DIV/0!</v>
      </c>
      <c r="G127" s="117" t="e">
        <f t="shared" si="62"/>
        <v>#DIV/0!</v>
      </c>
      <c r="H127" s="117" t="e">
        <f t="shared" si="62"/>
        <v>#DIV/0!</v>
      </c>
      <c r="I127" s="117" t="e">
        <f t="shared" si="62"/>
        <v>#DIV/0!</v>
      </c>
      <c r="J127" s="117" t="e">
        <f t="shared" si="62"/>
        <v>#DIV/0!</v>
      </c>
      <c r="K127" s="117" t="e">
        <f t="shared" si="62"/>
        <v>#DIV/0!</v>
      </c>
      <c r="L127" s="117" t="e">
        <f t="shared" si="62"/>
        <v>#DIV/0!</v>
      </c>
      <c r="M127" s="117" t="e">
        <f t="shared" si="62"/>
        <v>#DIV/0!</v>
      </c>
      <c r="N127" s="118" t="e">
        <f t="shared" si="62"/>
        <v>#DIV/0!</v>
      </c>
    </row>
    <row r="128" spans="1:15" ht="15" customHeight="1" x14ac:dyDescent="0.25">
      <c r="A128" s="213" t="s">
        <v>71</v>
      </c>
      <c r="B128" s="216" t="str">
        <f>VLOOKUP($A128,'PLANILHA ORCAMENTÁRIA'!$A$9:$S$94,4,FALSE)</f>
        <v>MOBILIZAÇÃO E INSTALAÇÃO DE 1  EQUIPAMENTO PARA EXECUÇÃO DE SONDAGEM A PERCUSSÃO</v>
      </c>
      <c r="C128" s="219">
        <f>VLOOKUP($A128,'PLANILHA ORCAMENTÁRIA'!$A$9:$S$94,13,FALSE)</f>
        <v>0</v>
      </c>
      <c r="D128" s="112">
        <f>ROUND($C128/1,2)</f>
        <v>0</v>
      </c>
      <c r="E128" s="112"/>
      <c r="F128" s="112"/>
      <c r="G128" s="112"/>
      <c r="H128" s="112">
        <v>0</v>
      </c>
      <c r="I128" s="112">
        <v>0</v>
      </c>
      <c r="J128" s="112">
        <v>0</v>
      </c>
      <c r="K128" s="112">
        <v>0</v>
      </c>
      <c r="L128" s="112">
        <v>0</v>
      </c>
      <c r="M128" s="112">
        <v>0</v>
      </c>
      <c r="N128" s="116">
        <f t="shared" ref="N128" si="63">SUM(D128:M128)</f>
        <v>0</v>
      </c>
      <c r="O128" s="114">
        <f t="shared" ref="O128" si="64">N128-C128</f>
        <v>0</v>
      </c>
    </row>
    <row r="129" spans="1:15" ht="8.1" customHeight="1" x14ac:dyDescent="0.25">
      <c r="A129" s="214"/>
      <c r="B129" s="217"/>
      <c r="C129" s="220"/>
      <c r="D129" s="115"/>
      <c r="E129" s="115"/>
      <c r="F129" s="115"/>
      <c r="G129" s="115"/>
      <c r="H129" s="115"/>
      <c r="I129" s="115"/>
      <c r="J129" s="115"/>
      <c r="K129" s="115"/>
      <c r="L129" s="115"/>
      <c r="M129" s="115"/>
      <c r="N129" s="116"/>
    </row>
    <row r="130" spans="1:15" ht="15" customHeight="1" x14ac:dyDescent="0.25">
      <c r="A130" s="215"/>
      <c r="B130" s="218"/>
      <c r="C130" s="221"/>
      <c r="D130" s="117" t="e">
        <f t="shared" ref="D130:N130" si="65">SUBTOTAL(9,D128)/$C128</f>
        <v>#DIV/0!</v>
      </c>
      <c r="E130" s="117" t="e">
        <f t="shared" si="65"/>
        <v>#DIV/0!</v>
      </c>
      <c r="F130" s="117" t="e">
        <f t="shared" si="65"/>
        <v>#DIV/0!</v>
      </c>
      <c r="G130" s="117" t="e">
        <f t="shared" si="65"/>
        <v>#DIV/0!</v>
      </c>
      <c r="H130" s="117" t="e">
        <f t="shared" si="65"/>
        <v>#DIV/0!</v>
      </c>
      <c r="I130" s="117" t="e">
        <f t="shared" si="65"/>
        <v>#DIV/0!</v>
      </c>
      <c r="J130" s="117" t="e">
        <f t="shared" si="65"/>
        <v>#DIV/0!</v>
      </c>
      <c r="K130" s="117" t="e">
        <f t="shared" si="65"/>
        <v>#DIV/0!</v>
      </c>
      <c r="L130" s="117" t="e">
        <f t="shared" si="65"/>
        <v>#DIV/0!</v>
      </c>
      <c r="M130" s="117" t="e">
        <f t="shared" si="65"/>
        <v>#DIV/0!</v>
      </c>
      <c r="N130" s="118" t="e">
        <f t="shared" si="65"/>
        <v>#DIV/0!</v>
      </c>
    </row>
    <row r="131" spans="1:15" ht="15" customHeight="1" x14ac:dyDescent="0.25">
      <c r="A131" s="213" t="s">
        <v>72</v>
      </c>
      <c r="B131" s="216" t="str">
        <f>VLOOKUP($A131,'PLANILHA ORCAMENTÁRIA'!$A$9:$S$94,4,FALSE)</f>
        <v>DESLOCAMENTO DE EQUIPAMENTO ENTRE FUROS EM TERRENO PLANO, CONSIDERANDO A DISTÂNCIA ATÉ 100M, PARA SONDAGEM A PERCUSSÃO</v>
      </c>
      <c r="C131" s="219">
        <f>VLOOKUP($A131,'PLANILHA ORCAMENTÁRIA'!$A$9:$S$94,13,FALSE)</f>
        <v>0</v>
      </c>
      <c r="D131" s="112">
        <f>ROUND($C131/1,2)</f>
        <v>0</v>
      </c>
      <c r="E131" s="112"/>
      <c r="F131" s="112"/>
      <c r="G131" s="112"/>
      <c r="H131" s="112">
        <v>0</v>
      </c>
      <c r="I131" s="112">
        <v>0</v>
      </c>
      <c r="J131" s="112">
        <v>0</v>
      </c>
      <c r="K131" s="112">
        <v>0</v>
      </c>
      <c r="L131" s="112">
        <v>0</v>
      </c>
      <c r="M131" s="112">
        <v>0</v>
      </c>
      <c r="N131" s="116">
        <f t="shared" ref="N131" si="66">SUM(D131:M131)</f>
        <v>0</v>
      </c>
      <c r="O131" s="114">
        <f t="shared" ref="O131" si="67">N131-C131</f>
        <v>0</v>
      </c>
    </row>
    <row r="132" spans="1:15" ht="8.1" customHeight="1" x14ac:dyDescent="0.25">
      <c r="A132" s="214"/>
      <c r="B132" s="217"/>
      <c r="C132" s="220"/>
      <c r="D132" s="115"/>
      <c r="E132" s="115"/>
      <c r="F132" s="115"/>
      <c r="G132" s="115"/>
      <c r="H132" s="115"/>
      <c r="I132" s="115"/>
      <c r="J132" s="115"/>
      <c r="K132" s="115"/>
      <c r="L132" s="115"/>
      <c r="M132" s="115"/>
      <c r="N132" s="116"/>
    </row>
    <row r="133" spans="1:15" ht="15" customHeight="1" x14ac:dyDescent="0.25">
      <c r="A133" s="215"/>
      <c r="B133" s="218"/>
      <c r="C133" s="221"/>
      <c r="D133" s="117" t="e">
        <f t="shared" ref="D133:N133" si="68">SUBTOTAL(9,D131)/$C131</f>
        <v>#DIV/0!</v>
      </c>
      <c r="E133" s="117" t="e">
        <f t="shared" si="68"/>
        <v>#DIV/0!</v>
      </c>
      <c r="F133" s="117" t="e">
        <f t="shared" si="68"/>
        <v>#DIV/0!</v>
      </c>
      <c r="G133" s="117" t="e">
        <f t="shared" si="68"/>
        <v>#DIV/0!</v>
      </c>
      <c r="H133" s="117" t="e">
        <f t="shared" si="68"/>
        <v>#DIV/0!</v>
      </c>
      <c r="I133" s="117" t="e">
        <f t="shared" si="68"/>
        <v>#DIV/0!</v>
      </c>
      <c r="J133" s="117" t="e">
        <f t="shared" si="68"/>
        <v>#DIV/0!</v>
      </c>
      <c r="K133" s="117" t="e">
        <f t="shared" si="68"/>
        <v>#DIV/0!</v>
      </c>
      <c r="L133" s="117" t="e">
        <f t="shared" si="68"/>
        <v>#DIV/0!</v>
      </c>
      <c r="M133" s="117" t="e">
        <f t="shared" si="68"/>
        <v>#DIV/0!</v>
      </c>
      <c r="N133" s="118" t="e">
        <f t="shared" si="68"/>
        <v>#DIV/0!</v>
      </c>
    </row>
    <row r="134" spans="1:15" ht="15" customHeight="1" x14ac:dyDescent="0.25">
      <c r="A134" s="213" t="s">
        <v>73</v>
      </c>
      <c r="B134" s="216" t="str">
        <f>VLOOKUP($A134,'PLANILHA ORCAMENTÁRIA'!$A$9:$S$94,4,FALSE)</f>
        <v>PERFURAÇÃO E EXECUÇÃO DE ENSAIO PENETROMÉTRICO OU DE LAVAGEM POR TEMPO</v>
      </c>
      <c r="C134" s="219">
        <f>VLOOKUP($A134,'PLANILHA ORCAMENTÁRIA'!$A$9:$S$94,13,FALSE)</f>
        <v>0</v>
      </c>
      <c r="D134" s="112">
        <f>ROUND($C134/1,2)</f>
        <v>0</v>
      </c>
      <c r="E134" s="112"/>
      <c r="F134" s="112"/>
      <c r="G134" s="112"/>
      <c r="H134" s="112">
        <v>0</v>
      </c>
      <c r="I134" s="112">
        <v>0</v>
      </c>
      <c r="J134" s="112">
        <v>0</v>
      </c>
      <c r="K134" s="112">
        <v>0</v>
      </c>
      <c r="L134" s="112">
        <v>0</v>
      </c>
      <c r="M134" s="112">
        <v>0</v>
      </c>
      <c r="N134" s="116">
        <f t="shared" ref="N134" si="69">SUM(D134:M134)</f>
        <v>0</v>
      </c>
      <c r="O134" s="114">
        <f t="shared" ref="O134" si="70">N134-C134</f>
        <v>0</v>
      </c>
    </row>
    <row r="135" spans="1:15" ht="8.1" customHeight="1" x14ac:dyDescent="0.25">
      <c r="A135" s="214"/>
      <c r="B135" s="217"/>
      <c r="C135" s="220"/>
      <c r="D135" s="115"/>
      <c r="E135" s="115"/>
      <c r="F135" s="115"/>
      <c r="G135" s="115"/>
      <c r="H135" s="115"/>
      <c r="I135" s="115"/>
      <c r="J135" s="115"/>
      <c r="K135" s="115"/>
      <c r="L135" s="115"/>
      <c r="M135" s="115"/>
      <c r="N135" s="116"/>
    </row>
    <row r="136" spans="1:15" ht="15" customHeight="1" x14ac:dyDescent="0.25">
      <c r="A136" s="215"/>
      <c r="B136" s="218"/>
      <c r="C136" s="221"/>
      <c r="D136" s="117" t="e">
        <f t="shared" ref="D136:N136" si="71">SUBTOTAL(9,D134)/$C134</f>
        <v>#DIV/0!</v>
      </c>
      <c r="E136" s="117" t="e">
        <f t="shared" si="71"/>
        <v>#DIV/0!</v>
      </c>
      <c r="F136" s="117" t="e">
        <f t="shared" si="71"/>
        <v>#DIV/0!</v>
      </c>
      <c r="G136" s="117" t="e">
        <f t="shared" si="71"/>
        <v>#DIV/0!</v>
      </c>
      <c r="H136" s="117" t="e">
        <f t="shared" si="71"/>
        <v>#DIV/0!</v>
      </c>
      <c r="I136" s="117" t="e">
        <f t="shared" si="71"/>
        <v>#DIV/0!</v>
      </c>
      <c r="J136" s="117" t="e">
        <f t="shared" si="71"/>
        <v>#DIV/0!</v>
      </c>
      <c r="K136" s="117" t="e">
        <f t="shared" si="71"/>
        <v>#DIV/0!</v>
      </c>
      <c r="L136" s="117" t="e">
        <f t="shared" si="71"/>
        <v>#DIV/0!</v>
      </c>
      <c r="M136" s="117" t="e">
        <f t="shared" si="71"/>
        <v>#DIV/0!</v>
      </c>
      <c r="N136" s="118" t="e">
        <f t="shared" si="71"/>
        <v>#DIV/0!</v>
      </c>
    </row>
    <row r="137" spans="1:15" ht="15" customHeight="1" x14ac:dyDescent="0.25">
      <c r="A137" s="213" t="s">
        <v>74</v>
      </c>
      <c r="B137" s="216" t="str">
        <f>VLOOKUP($A137,'PLANILHA ORCAMENTÁRIA'!$A$9:$S$94,4,FALSE)</f>
        <v>ENSAIOS DE LABORATÓRIO - UMIDADE NATURAL</v>
      </c>
      <c r="C137" s="219">
        <f>VLOOKUP($A137,'PLANILHA ORCAMENTÁRIA'!$A$9:$S$94,13,FALSE)</f>
        <v>0</v>
      </c>
      <c r="D137" s="112"/>
      <c r="E137" s="112">
        <f>ROUND($C137/1,2)</f>
        <v>0</v>
      </c>
      <c r="F137" s="112"/>
      <c r="G137" s="112"/>
      <c r="H137" s="112">
        <v>0</v>
      </c>
      <c r="I137" s="112">
        <v>0</v>
      </c>
      <c r="J137" s="112">
        <v>0</v>
      </c>
      <c r="K137" s="112">
        <v>0</v>
      </c>
      <c r="L137" s="112">
        <v>0</v>
      </c>
      <c r="M137" s="112">
        <v>0</v>
      </c>
      <c r="N137" s="116">
        <f t="shared" ref="N137" si="72">SUM(D137:M137)</f>
        <v>0</v>
      </c>
      <c r="O137" s="114">
        <f t="shared" ref="O137" si="73">N137-C137</f>
        <v>0</v>
      </c>
    </row>
    <row r="138" spans="1:15" ht="8.1" customHeight="1" x14ac:dyDescent="0.25">
      <c r="A138" s="214"/>
      <c r="B138" s="217"/>
      <c r="C138" s="220"/>
      <c r="D138" s="115"/>
      <c r="E138" s="115"/>
      <c r="F138" s="115"/>
      <c r="G138" s="115"/>
      <c r="H138" s="115"/>
      <c r="I138" s="115"/>
      <c r="J138" s="115"/>
      <c r="K138" s="115"/>
      <c r="L138" s="115"/>
      <c r="M138" s="115"/>
      <c r="N138" s="116"/>
    </row>
    <row r="139" spans="1:15" ht="15" customHeight="1" x14ac:dyDescent="0.25">
      <c r="A139" s="215"/>
      <c r="B139" s="218"/>
      <c r="C139" s="221"/>
      <c r="D139" s="117" t="e">
        <f t="shared" ref="D139:N139" si="74">SUBTOTAL(9,D137)/$C137</f>
        <v>#DIV/0!</v>
      </c>
      <c r="E139" s="117" t="e">
        <f t="shared" si="74"/>
        <v>#DIV/0!</v>
      </c>
      <c r="F139" s="117" t="e">
        <f t="shared" si="74"/>
        <v>#DIV/0!</v>
      </c>
      <c r="G139" s="117" t="e">
        <f t="shared" si="74"/>
        <v>#DIV/0!</v>
      </c>
      <c r="H139" s="117" t="e">
        <f t="shared" si="74"/>
        <v>#DIV/0!</v>
      </c>
      <c r="I139" s="117" t="e">
        <f t="shared" si="74"/>
        <v>#DIV/0!</v>
      </c>
      <c r="J139" s="117" t="e">
        <f t="shared" si="74"/>
        <v>#DIV/0!</v>
      </c>
      <c r="K139" s="117" t="e">
        <f t="shared" si="74"/>
        <v>#DIV/0!</v>
      </c>
      <c r="L139" s="117" t="e">
        <f t="shared" si="74"/>
        <v>#DIV/0!</v>
      </c>
      <c r="M139" s="117" t="e">
        <f t="shared" si="74"/>
        <v>#DIV/0!</v>
      </c>
      <c r="N139" s="118" t="e">
        <f t="shared" si="74"/>
        <v>#DIV/0!</v>
      </c>
    </row>
    <row r="140" spans="1:15" ht="15" customHeight="1" x14ac:dyDescent="0.25">
      <c r="A140" s="213" t="s">
        <v>75</v>
      </c>
      <c r="B140" s="216" t="str">
        <f>VLOOKUP($A140,'PLANILHA ORCAMENTÁRIA'!$A$9:$S$94,4,FALSE)</f>
        <v>ENSAIOS DE LABORATÓRIO - LIMITE DE LIQUIDEZ</v>
      </c>
      <c r="C140" s="219">
        <f>VLOOKUP($A140,'PLANILHA ORCAMENTÁRIA'!$A$9:$S$94,13,FALSE)</f>
        <v>0</v>
      </c>
      <c r="D140" s="112"/>
      <c r="E140" s="112">
        <f>ROUND($C140/1,2)</f>
        <v>0</v>
      </c>
      <c r="F140" s="112"/>
      <c r="G140" s="112"/>
      <c r="H140" s="112">
        <v>0</v>
      </c>
      <c r="I140" s="112">
        <v>0</v>
      </c>
      <c r="J140" s="112">
        <v>0</v>
      </c>
      <c r="K140" s="112">
        <v>0</v>
      </c>
      <c r="L140" s="112">
        <v>0</v>
      </c>
      <c r="M140" s="112">
        <v>0</v>
      </c>
      <c r="N140" s="116">
        <f t="shared" ref="N140" si="75">SUM(D140:M140)</f>
        <v>0</v>
      </c>
      <c r="O140" s="114">
        <f t="shared" ref="O140" si="76">N140-C140</f>
        <v>0</v>
      </c>
    </row>
    <row r="141" spans="1:15" ht="8.1" customHeight="1" x14ac:dyDescent="0.25">
      <c r="A141" s="214"/>
      <c r="B141" s="217"/>
      <c r="C141" s="220"/>
      <c r="D141" s="115"/>
      <c r="E141" s="115"/>
      <c r="F141" s="115"/>
      <c r="G141" s="115"/>
      <c r="H141" s="115"/>
      <c r="I141" s="115"/>
      <c r="J141" s="115"/>
      <c r="K141" s="115"/>
      <c r="L141" s="115"/>
      <c r="M141" s="115"/>
      <c r="N141" s="116"/>
    </row>
    <row r="142" spans="1:15" ht="15" customHeight="1" x14ac:dyDescent="0.25">
      <c r="A142" s="215"/>
      <c r="B142" s="218"/>
      <c r="C142" s="221"/>
      <c r="D142" s="117" t="e">
        <f t="shared" ref="D142:N142" si="77">SUBTOTAL(9,D140)/$C140</f>
        <v>#DIV/0!</v>
      </c>
      <c r="E142" s="117" t="e">
        <f t="shared" si="77"/>
        <v>#DIV/0!</v>
      </c>
      <c r="F142" s="117" t="e">
        <f t="shared" si="77"/>
        <v>#DIV/0!</v>
      </c>
      <c r="G142" s="117" t="e">
        <f t="shared" si="77"/>
        <v>#DIV/0!</v>
      </c>
      <c r="H142" s="117" t="e">
        <f t="shared" si="77"/>
        <v>#DIV/0!</v>
      </c>
      <c r="I142" s="117" t="e">
        <f t="shared" si="77"/>
        <v>#DIV/0!</v>
      </c>
      <c r="J142" s="117" t="e">
        <f t="shared" si="77"/>
        <v>#DIV/0!</v>
      </c>
      <c r="K142" s="117" t="e">
        <f t="shared" si="77"/>
        <v>#DIV/0!</v>
      </c>
      <c r="L142" s="117" t="e">
        <f t="shared" si="77"/>
        <v>#DIV/0!</v>
      </c>
      <c r="M142" s="117" t="e">
        <f t="shared" si="77"/>
        <v>#DIV/0!</v>
      </c>
      <c r="N142" s="118" t="e">
        <f t="shared" si="77"/>
        <v>#DIV/0!</v>
      </c>
    </row>
    <row r="143" spans="1:15" ht="15" customHeight="1" x14ac:dyDescent="0.25">
      <c r="A143" s="213" t="s">
        <v>76</v>
      </c>
      <c r="B143" s="216" t="str">
        <f>VLOOKUP($A143,'PLANILHA ORCAMENTÁRIA'!$A$9:$S$94,4,FALSE)</f>
        <v>ENSAIOS DE LABORATÓRIO - PLASTICIDADE</v>
      </c>
      <c r="C143" s="219">
        <f>VLOOKUP($A143,'PLANILHA ORCAMENTÁRIA'!$A$9:$S$94,13,FALSE)</f>
        <v>0</v>
      </c>
      <c r="D143" s="112"/>
      <c r="E143" s="112">
        <f>ROUND($C143/1,2)</f>
        <v>0</v>
      </c>
      <c r="F143" s="112"/>
      <c r="G143" s="112"/>
      <c r="H143" s="112">
        <v>0</v>
      </c>
      <c r="I143" s="112">
        <v>0</v>
      </c>
      <c r="J143" s="112">
        <v>0</v>
      </c>
      <c r="K143" s="112">
        <v>0</v>
      </c>
      <c r="L143" s="112">
        <v>0</v>
      </c>
      <c r="M143" s="112">
        <v>0</v>
      </c>
      <c r="N143" s="116">
        <f t="shared" ref="N143" si="78">SUM(D143:M143)</f>
        <v>0</v>
      </c>
      <c r="O143" s="114">
        <f t="shared" ref="O143" si="79">N143-C143</f>
        <v>0</v>
      </c>
    </row>
    <row r="144" spans="1:15" ht="8.1" customHeight="1" x14ac:dyDescent="0.25">
      <c r="A144" s="214"/>
      <c r="B144" s="217"/>
      <c r="C144" s="220"/>
      <c r="D144" s="115"/>
      <c r="E144" s="115"/>
      <c r="F144" s="115"/>
      <c r="G144" s="115"/>
      <c r="H144" s="115"/>
      <c r="I144" s="115"/>
      <c r="J144" s="115"/>
      <c r="K144" s="115"/>
      <c r="L144" s="115"/>
      <c r="M144" s="115"/>
      <c r="N144" s="116"/>
    </row>
    <row r="145" spans="1:15" ht="15" customHeight="1" x14ac:dyDescent="0.25">
      <c r="A145" s="215"/>
      <c r="B145" s="218"/>
      <c r="C145" s="221"/>
      <c r="D145" s="117" t="e">
        <f t="shared" ref="D145:N145" si="80">SUBTOTAL(9,D143)/$C143</f>
        <v>#DIV/0!</v>
      </c>
      <c r="E145" s="117" t="e">
        <f t="shared" si="80"/>
        <v>#DIV/0!</v>
      </c>
      <c r="F145" s="117" t="e">
        <f t="shared" si="80"/>
        <v>#DIV/0!</v>
      </c>
      <c r="G145" s="117" t="e">
        <f t="shared" si="80"/>
        <v>#DIV/0!</v>
      </c>
      <c r="H145" s="117" t="e">
        <f t="shared" si="80"/>
        <v>#DIV/0!</v>
      </c>
      <c r="I145" s="117" t="e">
        <f t="shared" si="80"/>
        <v>#DIV/0!</v>
      </c>
      <c r="J145" s="117" t="e">
        <f t="shared" si="80"/>
        <v>#DIV/0!</v>
      </c>
      <c r="K145" s="117" t="e">
        <f t="shared" si="80"/>
        <v>#DIV/0!</v>
      </c>
      <c r="L145" s="117" t="e">
        <f t="shared" si="80"/>
        <v>#DIV/0!</v>
      </c>
      <c r="M145" s="117" t="e">
        <f t="shared" si="80"/>
        <v>#DIV/0!</v>
      </c>
      <c r="N145" s="118" t="e">
        <f t="shared" si="80"/>
        <v>#DIV/0!</v>
      </c>
    </row>
    <row r="146" spans="1:15" ht="15" customHeight="1" x14ac:dyDescent="0.25">
      <c r="A146" s="213" t="s">
        <v>77</v>
      </c>
      <c r="B146" s="216" t="str">
        <f>VLOOKUP($A146,'PLANILHA ORCAMENTÁRIA'!$A$9:$S$94,4,FALSE)</f>
        <v>ENSAIOS DE LABORATÓRIO - GRANULOMETRIA</v>
      </c>
      <c r="C146" s="219">
        <f>VLOOKUP($A146,'PLANILHA ORCAMENTÁRIA'!$A$9:$S$94,13,FALSE)</f>
        <v>0</v>
      </c>
      <c r="D146" s="112"/>
      <c r="E146" s="112">
        <f>ROUND($C146/1,2)</f>
        <v>0</v>
      </c>
      <c r="F146" s="112"/>
      <c r="G146" s="112"/>
      <c r="H146" s="112">
        <v>0</v>
      </c>
      <c r="I146" s="112">
        <v>0</v>
      </c>
      <c r="J146" s="112">
        <v>0</v>
      </c>
      <c r="K146" s="112">
        <v>0</v>
      </c>
      <c r="L146" s="112">
        <v>0</v>
      </c>
      <c r="M146" s="112">
        <v>0</v>
      </c>
      <c r="N146" s="116">
        <f t="shared" ref="N146" si="81">SUM(D146:M146)</f>
        <v>0</v>
      </c>
      <c r="O146" s="114">
        <f t="shared" ref="O146" si="82">N146-C146</f>
        <v>0</v>
      </c>
    </row>
    <row r="147" spans="1:15" ht="8.1" customHeight="1" x14ac:dyDescent="0.25">
      <c r="A147" s="214"/>
      <c r="B147" s="217"/>
      <c r="C147" s="220"/>
      <c r="D147" s="115"/>
      <c r="E147" s="115"/>
      <c r="F147" s="115"/>
      <c r="G147" s="115"/>
      <c r="H147" s="115"/>
      <c r="I147" s="115"/>
      <c r="J147" s="115"/>
      <c r="K147" s="115"/>
      <c r="L147" s="115"/>
      <c r="M147" s="115"/>
      <c r="N147" s="116"/>
    </row>
    <row r="148" spans="1:15" ht="15" customHeight="1" x14ac:dyDescent="0.25">
      <c r="A148" s="215"/>
      <c r="B148" s="218"/>
      <c r="C148" s="221"/>
      <c r="D148" s="117" t="e">
        <f t="shared" ref="D148:N148" si="83">SUBTOTAL(9,D146)/$C146</f>
        <v>#DIV/0!</v>
      </c>
      <c r="E148" s="117" t="e">
        <f t="shared" si="83"/>
        <v>#DIV/0!</v>
      </c>
      <c r="F148" s="117" t="e">
        <f t="shared" si="83"/>
        <v>#DIV/0!</v>
      </c>
      <c r="G148" s="117" t="e">
        <f t="shared" si="83"/>
        <v>#DIV/0!</v>
      </c>
      <c r="H148" s="117" t="e">
        <f t="shared" si="83"/>
        <v>#DIV/0!</v>
      </c>
      <c r="I148" s="117" t="e">
        <f t="shared" si="83"/>
        <v>#DIV/0!</v>
      </c>
      <c r="J148" s="117" t="e">
        <f t="shared" si="83"/>
        <v>#DIV/0!</v>
      </c>
      <c r="K148" s="117" t="e">
        <f t="shared" si="83"/>
        <v>#DIV/0!</v>
      </c>
      <c r="L148" s="117" t="e">
        <f t="shared" si="83"/>
        <v>#DIV/0!</v>
      </c>
      <c r="M148" s="117" t="e">
        <f t="shared" si="83"/>
        <v>#DIV/0!</v>
      </c>
      <c r="N148" s="118" t="e">
        <f t="shared" si="83"/>
        <v>#DIV/0!</v>
      </c>
    </row>
    <row r="149" spans="1:15" ht="15" customHeight="1" x14ac:dyDescent="0.25">
      <c r="A149" s="213" t="s">
        <v>78</v>
      </c>
      <c r="B149" s="216" t="str">
        <f>VLOOKUP($A149,'PLANILHA ORCAMENTÁRIA'!$A$9:$S$94,4,FALSE)</f>
        <v>ENSAIOS DE LABORATÓRIO - CBR-5 PONTOS (MOLDADO)</v>
      </c>
      <c r="C149" s="219">
        <f>VLOOKUP($A149,'PLANILHA ORCAMENTÁRIA'!$A$9:$S$94,13,FALSE)</f>
        <v>0</v>
      </c>
      <c r="D149" s="112"/>
      <c r="E149" s="112">
        <f>ROUND($C149/1,2)</f>
        <v>0</v>
      </c>
      <c r="F149" s="112"/>
      <c r="G149" s="112"/>
      <c r="H149" s="112">
        <v>0</v>
      </c>
      <c r="I149" s="112">
        <v>0</v>
      </c>
      <c r="J149" s="112">
        <v>0</v>
      </c>
      <c r="K149" s="112">
        <v>0</v>
      </c>
      <c r="L149" s="112">
        <v>0</v>
      </c>
      <c r="M149" s="112">
        <v>0</v>
      </c>
      <c r="N149" s="116">
        <f t="shared" ref="N149" si="84">SUM(D149:M149)</f>
        <v>0</v>
      </c>
      <c r="O149" s="114">
        <f t="shared" ref="O149" si="85">N149-C149</f>
        <v>0</v>
      </c>
    </row>
    <row r="150" spans="1:15" ht="8.1" customHeight="1" x14ac:dyDescent="0.25">
      <c r="A150" s="214"/>
      <c r="B150" s="217"/>
      <c r="C150" s="220"/>
      <c r="D150" s="115"/>
      <c r="E150" s="115"/>
      <c r="F150" s="115"/>
      <c r="G150" s="115"/>
      <c r="H150" s="115"/>
      <c r="I150" s="115"/>
      <c r="J150" s="115"/>
      <c r="K150" s="115"/>
      <c r="L150" s="115"/>
      <c r="M150" s="115"/>
      <c r="N150" s="116"/>
    </row>
    <row r="151" spans="1:15" ht="15" customHeight="1" x14ac:dyDescent="0.25">
      <c r="A151" s="215"/>
      <c r="B151" s="218"/>
      <c r="C151" s="221"/>
      <c r="D151" s="117" t="e">
        <f t="shared" ref="D151:N151" si="86">SUBTOTAL(9,D149)/$C149</f>
        <v>#DIV/0!</v>
      </c>
      <c r="E151" s="117" t="e">
        <f t="shared" si="86"/>
        <v>#DIV/0!</v>
      </c>
      <c r="F151" s="117" t="e">
        <f t="shared" si="86"/>
        <v>#DIV/0!</v>
      </c>
      <c r="G151" s="117" t="e">
        <f t="shared" si="86"/>
        <v>#DIV/0!</v>
      </c>
      <c r="H151" s="117" t="e">
        <f t="shared" si="86"/>
        <v>#DIV/0!</v>
      </c>
      <c r="I151" s="117" t="e">
        <f t="shared" si="86"/>
        <v>#DIV/0!</v>
      </c>
      <c r="J151" s="117" t="e">
        <f t="shared" si="86"/>
        <v>#DIV/0!</v>
      </c>
      <c r="K151" s="117" t="e">
        <f t="shared" si="86"/>
        <v>#DIV/0!</v>
      </c>
      <c r="L151" s="117" t="e">
        <f t="shared" si="86"/>
        <v>#DIV/0!</v>
      </c>
      <c r="M151" s="117" t="e">
        <f t="shared" si="86"/>
        <v>#DIV/0!</v>
      </c>
      <c r="N151" s="118" t="e">
        <f t="shared" si="86"/>
        <v>#DIV/0!</v>
      </c>
    </row>
    <row r="152" spans="1:15" ht="15" customHeight="1" x14ac:dyDescent="0.25">
      <c r="A152" s="228">
        <v>7</v>
      </c>
      <c r="B152" s="231" t="str">
        <f>VLOOKUP($A152,'PLANILHA ORCAMENTÁRIA'!$A$9:$S$94,4,FALSE)</f>
        <v>SERVIÇOS COMPLEMENTARES</v>
      </c>
      <c r="C152" s="234">
        <f>VLOOKUP($A152,'PLANILHA ORCAMENTÁRIA'!$A$9:$S$94,13,FALSE)</f>
        <v>0</v>
      </c>
      <c r="D152" s="112">
        <f>(SUBTOTAL(9,D155:D166))</f>
        <v>0</v>
      </c>
      <c r="E152" s="112">
        <f t="shared" ref="E152:M152" si="87">(SUBTOTAL(9,E155:E166))</f>
        <v>0</v>
      </c>
      <c r="F152" s="112">
        <f t="shared" si="87"/>
        <v>0</v>
      </c>
      <c r="G152" s="112">
        <f t="shared" si="87"/>
        <v>0</v>
      </c>
      <c r="H152" s="112">
        <f t="shared" si="87"/>
        <v>0</v>
      </c>
      <c r="I152" s="112">
        <f t="shared" si="87"/>
        <v>0</v>
      </c>
      <c r="J152" s="112">
        <f t="shared" si="87"/>
        <v>0</v>
      </c>
      <c r="K152" s="112">
        <f t="shared" si="87"/>
        <v>0</v>
      </c>
      <c r="L152" s="112">
        <f t="shared" si="87"/>
        <v>0</v>
      </c>
      <c r="M152" s="112">
        <f t="shared" si="87"/>
        <v>0</v>
      </c>
      <c r="N152" s="116">
        <f t="shared" ref="N152" si="88">SUM(D152:M152)</f>
        <v>0</v>
      </c>
      <c r="O152" s="114">
        <f t="shared" ref="O152" si="89">N152-C152</f>
        <v>0</v>
      </c>
    </row>
    <row r="153" spans="1:15" ht="8.1" customHeight="1" x14ac:dyDescent="0.25">
      <c r="A153" s="229"/>
      <c r="B153" s="232"/>
      <c r="C153" s="235"/>
      <c r="D153" s="115"/>
      <c r="E153" s="115"/>
      <c r="F153" s="115"/>
      <c r="G153" s="115"/>
      <c r="H153" s="115"/>
      <c r="I153" s="115"/>
      <c r="J153" s="115"/>
      <c r="K153" s="115"/>
      <c r="L153" s="115"/>
      <c r="M153" s="115"/>
      <c r="N153" s="116"/>
    </row>
    <row r="154" spans="1:15" ht="15" customHeight="1" x14ac:dyDescent="0.25">
      <c r="A154" s="230"/>
      <c r="B154" s="233"/>
      <c r="C154" s="236"/>
      <c r="D154" s="117" t="e">
        <f t="shared" ref="D154" si="90">ROUND(D152/$C152,4)</f>
        <v>#DIV/0!</v>
      </c>
      <c r="E154" s="117" t="e">
        <f t="shared" ref="E154:N154" si="91">SUBTOTAL(9,E152)/$C152</f>
        <v>#DIV/0!</v>
      </c>
      <c r="F154" s="117" t="e">
        <f t="shared" si="91"/>
        <v>#DIV/0!</v>
      </c>
      <c r="G154" s="117" t="e">
        <f t="shared" si="91"/>
        <v>#DIV/0!</v>
      </c>
      <c r="H154" s="117" t="e">
        <f t="shared" si="91"/>
        <v>#DIV/0!</v>
      </c>
      <c r="I154" s="117" t="e">
        <f t="shared" si="91"/>
        <v>#DIV/0!</v>
      </c>
      <c r="J154" s="117" t="e">
        <f t="shared" si="91"/>
        <v>#DIV/0!</v>
      </c>
      <c r="K154" s="117" t="e">
        <f t="shared" si="91"/>
        <v>#DIV/0!</v>
      </c>
      <c r="L154" s="117" t="e">
        <f t="shared" si="91"/>
        <v>#DIV/0!</v>
      </c>
      <c r="M154" s="117" t="e">
        <f t="shared" ref="M154" si="92">ROUND(M152/$C152,4)</f>
        <v>#DIV/0!</v>
      </c>
      <c r="N154" s="118" t="e">
        <f t="shared" si="91"/>
        <v>#DIV/0!</v>
      </c>
    </row>
    <row r="155" spans="1:15" ht="15" customHeight="1" x14ac:dyDescent="0.25">
      <c r="A155" s="213" t="s">
        <v>79</v>
      </c>
      <c r="B155" s="216" t="str">
        <f>VLOOKUP($A155,'PLANILHA ORCAMENTÁRIA'!$A$9:$S$94,4,FALSE)</f>
        <v>PLANO DE TRABALHO</v>
      </c>
      <c r="C155" s="219">
        <f>VLOOKUP($A155,'PLANILHA ORCAMENTÁRIA'!$A$9:$S$94,13,FALSE)</f>
        <v>0</v>
      </c>
      <c r="D155" s="112">
        <f>ROUND($C155/1,2)</f>
        <v>0</v>
      </c>
      <c r="E155" s="112"/>
      <c r="F155" s="112"/>
      <c r="G155" s="112"/>
      <c r="H155" s="112">
        <v>0</v>
      </c>
      <c r="I155" s="112">
        <v>0</v>
      </c>
      <c r="J155" s="112">
        <v>0</v>
      </c>
      <c r="K155" s="112">
        <v>0</v>
      </c>
      <c r="L155" s="112">
        <v>0</v>
      </c>
      <c r="M155" s="112">
        <v>0</v>
      </c>
      <c r="N155" s="116">
        <f t="shared" ref="N155" si="93">SUM(D155:M155)</f>
        <v>0</v>
      </c>
      <c r="O155" s="114">
        <f t="shared" ref="O155" si="94">N155-C155</f>
        <v>0</v>
      </c>
    </row>
    <row r="156" spans="1:15" ht="8.1" customHeight="1" x14ac:dyDescent="0.25">
      <c r="A156" s="214"/>
      <c r="B156" s="217"/>
      <c r="C156" s="220"/>
      <c r="D156" s="115"/>
      <c r="E156" s="115"/>
      <c r="F156" s="115"/>
      <c r="G156" s="115"/>
      <c r="H156" s="115"/>
      <c r="I156" s="115"/>
      <c r="J156" s="115"/>
      <c r="K156" s="115"/>
      <c r="L156" s="115"/>
      <c r="M156" s="115"/>
      <c r="N156" s="116"/>
    </row>
    <row r="157" spans="1:15" ht="15" customHeight="1" x14ac:dyDescent="0.25">
      <c r="A157" s="215"/>
      <c r="B157" s="218"/>
      <c r="C157" s="221"/>
      <c r="D157" s="117" t="e">
        <f t="shared" ref="D157" si="95">SUBTOTAL(9,D155)/$C155</f>
        <v>#DIV/0!</v>
      </c>
      <c r="E157" s="117"/>
      <c r="F157" s="117"/>
      <c r="G157" s="117"/>
      <c r="H157" s="117"/>
      <c r="I157" s="117"/>
      <c r="J157" s="117"/>
      <c r="K157" s="117"/>
      <c r="L157" s="117"/>
      <c r="M157" s="117"/>
      <c r="N157" s="118" t="e">
        <f t="shared" ref="N157" si="96">SUBTOTAL(9,N155)/$C155</f>
        <v>#DIV/0!</v>
      </c>
    </row>
    <row r="158" spans="1:15" ht="15" customHeight="1" x14ac:dyDescent="0.25">
      <c r="A158" s="213" t="s">
        <v>80</v>
      </c>
      <c r="B158" s="216" t="str">
        <f>VLOOKUP($A158,'PLANILHA ORCAMENTÁRIA'!$A$9:$S$94,4,FALSE)</f>
        <v>ELABORAÇÃO DE PLANILHA DE ORÇAMENTO</v>
      </c>
      <c r="C158" s="219">
        <f>VLOOKUP($A158,'PLANILHA ORCAMENTÁRIA'!$A$9:$S$94,13,FALSE)</f>
        <v>0</v>
      </c>
      <c r="D158" s="112"/>
      <c r="E158" s="112"/>
      <c r="F158" s="112"/>
      <c r="G158" s="112"/>
      <c r="H158" s="112">
        <v>0</v>
      </c>
      <c r="I158" s="112">
        <v>0</v>
      </c>
      <c r="J158" s="112">
        <v>0</v>
      </c>
      <c r="K158" s="112">
        <v>0</v>
      </c>
      <c r="L158" s="112">
        <v>0</v>
      </c>
      <c r="M158" s="112">
        <f>ROUND($C158/1,2)</f>
        <v>0</v>
      </c>
      <c r="N158" s="116">
        <f t="shared" ref="N158" si="97">SUM(D158:M158)</f>
        <v>0</v>
      </c>
      <c r="O158" s="114">
        <f t="shared" ref="O158" si="98">N158-C158</f>
        <v>0</v>
      </c>
    </row>
    <row r="159" spans="1:15" ht="8.1" customHeight="1" x14ac:dyDescent="0.25">
      <c r="A159" s="214"/>
      <c r="B159" s="217"/>
      <c r="C159" s="220"/>
      <c r="D159" s="115"/>
      <c r="E159" s="115"/>
      <c r="F159" s="115"/>
      <c r="G159" s="115"/>
      <c r="H159" s="115"/>
      <c r="I159" s="115"/>
      <c r="J159" s="115"/>
      <c r="K159" s="115"/>
      <c r="L159" s="115"/>
      <c r="M159" s="115"/>
      <c r="N159" s="116"/>
    </row>
    <row r="160" spans="1:15" ht="15" customHeight="1" x14ac:dyDescent="0.25">
      <c r="A160" s="215"/>
      <c r="B160" s="218"/>
      <c r="C160" s="221"/>
      <c r="D160" s="117" t="e">
        <f t="shared" ref="D160:N160" si="99">SUBTOTAL(9,D158)/$C158</f>
        <v>#DIV/0!</v>
      </c>
      <c r="E160" s="117" t="e">
        <f t="shared" si="99"/>
        <v>#DIV/0!</v>
      </c>
      <c r="F160" s="117" t="e">
        <f t="shared" si="99"/>
        <v>#DIV/0!</v>
      </c>
      <c r="G160" s="117" t="e">
        <f t="shared" si="99"/>
        <v>#DIV/0!</v>
      </c>
      <c r="H160" s="117" t="e">
        <f t="shared" si="99"/>
        <v>#DIV/0!</v>
      </c>
      <c r="I160" s="117" t="e">
        <f t="shared" si="99"/>
        <v>#DIV/0!</v>
      </c>
      <c r="J160" s="117" t="e">
        <f t="shared" si="99"/>
        <v>#DIV/0!</v>
      </c>
      <c r="K160" s="117" t="e">
        <f t="shared" si="99"/>
        <v>#DIV/0!</v>
      </c>
      <c r="L160" s="117" t="e">
        <f t="shared" si="99"/>
        <v>#DIV/0!</v>
      </c>
      <c r="M160" s="117" t="e">
        <f t="shared" si="99"/>
        <v>#DIV/0!</v>
      </c>
      <c r="N160" s="118" t="e">
        <f t="shared" si="99"/>
        <v>#DIV/0!</v>
      </c>
    </row>
    <row r="161" spans="1:15" ht="15" customHeight="1" x14ac:dyDescent="0.25">
      <c r="A161" s="213" t="s">
        <v>81</v>
      </c>
      <c r="B161" s="216" t="str">
        <f>VLOOKUP($A161,'PLANILHA ORCAMENTÁRIA'!$A$9:$S$94,4,FALSE)</f>
        <v>COORDENAÇÃO SERVIÇOS PRELIMINARES</v>
      </c>
      <c r="C161" s="219">
        <f>VLOOKUP($A161,'PLANILHA ORCAMENTÁRIA'!$A$9:$S$94,13,FALSE)</f>
        <v>0</v>
      </c>
      <c r="D161" s="112">
        <f>ROUND($C161/2,2)</f>
        <v>0</v>
      </c>
      <c r="E161" s="112"/>
      <c r="F161" s="112"/>
      <c r="G161" s="112"/>
      <c r="H161" s="112">
        <v>0</v>
      </c>
      <c r="I161" s="112">
        <v>0</v>
      </c>
      <c r="J161" s="112">
        <v>0</v>
      </c>
      <c r="K161" s="112">
        <v>0</v>
      </c>
      <c r="L161" s="112">
        <v>0</v>
      </c>
      <c r="M161" s="112"/>
      <c r="N161" s="116">
        <f t="shared" ref="N161" si="100">SUM(D161:M161)</f>
        <v>0</v>
      </c>
      <c r="O161" s="114">
        <f t="shared" ref="O161" si="101">N161-C161</f>
        <v>0</v>
      </c>
    </row>
    <row r="162" spans="1:15" ht="8.1" customHeight="1" x14ac:dyDescent="0.25">
      <c r="A162" s="214"/>
      <c r="B162" s="217"/>
      <c r="C162" s="220"/>
      <c r="D162" s="115"/>
      <c r="E162" s="115"/>
      <c r="F162" s="115"/>
      <c r="G162" s="115"/>
      <c r="H162" s="115"/>
      <c r="I162" s="115"/>
      <c r="J162" s="115"/>
      <c r="K162" s="115"/>
      <c r="L162" s="115"/>
      <c r="M162" s="115"/>
      <c r="N162" s="116"/>
    </row>
    <row r="163" spans="1:15" ht="15" customHeight="1" x14ac:dyDescent="0.25">
      <c r="A163" s="215"/>
      <c r="B163" s="218"/>
      <c r="C163" s="221"/>
      <c r="D163" s="117" t="e">
        <f t="shared" ref="D163:N163" si="102">SUBTOTAL(9,D161)/$C161</f>
        <v>#DIV/0!</v>
      </c>
      <c r="E163" s="117" t="e">
        <f t="shared" si="102"/>
        <v>#DIV/0!</v>
      </c>
      <c r="F163" s="117" t="e">
        <f t="shared" si="102"/>
        <v>#DIV/0!</v>
      </c>
      <c r="G163" s="117" t="e">
        <f t="shared" si="102"/>
        <v>#DIV/0!</v>
      </c>
      <c r="H163" s="117" t="e">
        <f t="shared" si="102"/>
        <v>#DIV/0!</v>
      </c>
      <c r="I163" s="117" t="e">
        <f t="shared" si="102"/>
        <v>#DIV/0!</v>
      </c>
      <c r="J163" s="117" t="e">
        <f t="shared" si="102"/>
        <v>#DIV/0!</v>
      </c>
      <c r="K163" s="117" t="e">
        <f t="shared" si="102"/>
        <v>#DIV/0!</v>
      </c>
      <c r="L163" s="117" t="e">
        <f t="shared" si="102"/>
        <v>#DIV/0!</v>
      </c>
      <c r="M163" s="117" t="e">
        <f t="shared" si="102"/>
        <v>#DIV/0!</v>
      </c>
      <c r="N163" s="118" t="e">
        <f t="shared" si="102"/>
        <v>#DIV/0!</v>
      </c>
    </row>
    <row r="164" spans="1:15" ht="15" customHeight="1" x14ac:dyDescent="0.25">
      <c r="A164" s="213" t="s">
        <v>82</v>
      </c>
      <c r="B164" s="216" t="str">
        <f>VLOOKUP($A164,'PLANILHA ORCAMENTÁRIA'!$A$9:$S$94,4,FALSE)</f>
        <v>CARRO POPULAR 50% EM OPERAÇÃO</v>
      </c>
      <c r="C164" s="219">
        <f>VLOOKUP($A164,'PLANILHA ORCAMENTÁRIA'!$A$9:$S$94,13,FALSE)</f>
        <v>0</v>
      </c>
      <c r="D164" s="112">
        <f>ROUND($C164/2,2)</f>
        <v>0</v>
      </c>
      <c r="E164" s="112">
        <f>ROUND($C164/2,2)</f>
        <v>0</v>
      </c>
      <c r="F164" s="112"/>
      <c r="G164" s="112"/>
      <c r="H164" s="112">
        <v>0</v>
      </c>
      <c r="I164" s="112">
        <v>0</v>
      </c>
      <c r="J164" s="112">
        <v>0</v>
      </c>
      <c r="K164" s="112">
        <v>0</v>
      </c>
      <c r="L164" s="112">
        <v>0</v>
      </c>
      <c r="M164" s="112"/>
      <c r="N164" s="116">
        <f t="shared" ref="N164" si="103">SUM(D164:M164)</f>
        <v>0</v>
      </c>
      <c r="O164" s="114">
        <f t="shared" ref="O164" si="104">N164-C164</f>
        <v>0</v>
      </c>
    </row>
    <row r="165" spans="1:15" ht="8.1" customHeight="1" x14ac:dyDescent="0.25">
      <c r="A165" s="214"/>
      <c r="B165" s="217"/>
      <c r="C165" s="220"/>
      <c r="D165" s="115"/>
      <c r="E165" s="115"/>
      <c r="F165" s="115"/>
      <c r="G165" s="115"/>
      <c r="H165" s="115"/>
      <c r="I165" s="115"/>
      <c r="J165" s="115"/>
      <c r="K165" s="115"/>
      <c r="L165" s="115"/>
      <c r="M165" s="115"/>
      <c r="N165" s="116"/>
    </row>
    <row r="166" spans="1:15" ht="15" customHeight="1" x14ac:dyDescent="0.25">
      <c r="A166" s="215"/>
      <c r="B166" s="218"/>
      <c r="C166" s="221"/>
      <c r="D166" s="117" t="e">
        <f t="shared" ref="D166:N166" si="105">SUBTOTAL(9,D164)/$C164</f>
        <v>#DIV/0!</v>
      </c>
      <c r="E166" s="117" t="e">
        <f t="shared" si="105"/>
        <v>#DIV/0!</v>
      </c>
      <c r="F166" s="117" t="e">
        <f t="shared" si="105"/>
        <v>#DIV/0!</v>
      </c>
      <c r="G166" s="117" t="e">
        <f t="shared" si="105"/>
        <v>#DIV/0!</v>
      </c>
      <c r="H166" s="117" t="e">
        <f t="shared" si="105"/>
        <v>#DIV/0!</v>
      </c>
      <c r="I166" s="117" t="e">
        <f t="shared" si="105"/>
        <v>#DIV/0!</v>
      </c>
      <c r="J166" s="117" t="e">
        <f t="shared" si="105"/>
        <v>#DIV/0!</v>
      </c>
      <c r="K166" s="117" t="e">
        <f t="shared" si="105"/>
        <v>#DIV/0!</v>
      </c>
      <c r="L166" s="117" t="e">
        <f t="shared" si="105"/>
        <v>#DIV/0!</v>
      </c>
      <c r="M166" s="117" t="e">
        <f t="shared" si="105"/>
        <v>#DIV/0!</v>
      </c>
      <c r="N166" s="118" t="e">
        <f t="shared" si="105"/>
        <v>#DIV/0!</v>
      </c>
    </row>
    <row r="167" spans="1:15" ht="15" customHeight="1" x14ac:dyDescent="0.25">
      <c r="A167" s="228">
        <v>8</v>
      </c>
      <c r="B167" s="231" t="str">
        <f>VLOOKUP($A167,'PLANILHA ORCAMENTÁRIA'!$A$9:$S$94,4,FALSE)</f>
        <v>PROJETOS</v>
      </c>
      <c r="C167" s="234">
        <f>VLOOKUP($A167,'PLANILHA ORCAMENTÁRIA'!$A$9:$S$94,13,FALSE)</f>
        <v>0</v>
      </c>
      <c r="D167" s="112">
        <f>(SUBTOTAL(9,D170:D175))</f>
        <v>0</v>
      </c>
      <c r="E167" s="112">
        <f t="shared" ref="E167:M167" si="106">(SUBTOTAL(9,E170:E175))</f>
        <v>0</v>
      </c>
      <c r="F167" s="112">
        <f t="shared" si="106"/>
        <v>0</v>
      </c>
      <c r="G167" s="112">
        <f t="shared" si="106"/>
        <v>0</v>
      </c>
      <c r="H167" s="112">
        <f t="shared" si="106"/>
        <v>0</v>
      </c>
      <c r="I167" s="112">
        <f t="shared" si="106"/>
        <v>0</v>
      </c>
      <c r="J167" s="112">
        <f t="shared" si="106"/>
        <v>0</v>
      </c>
      <c r="K167" s="112">
        <f t="shared" si="106"/>
        <v>0</v>
      </c>
      <c r="L167" s="112">
        <f t="shared" si="106"/>
        <v>0</v>
      </c>
      <c r="M167" s="112">
        <f t="shared" si="106"/>
        <v>0</v>
      </c>
      <c r="N167" s="116">
        <f t="shared" ref="N167" si="107">SUM(D167:M167)</f>
        <v>0</v>
      </c>
      <c r="O167" s="114">
        <f t="shared" ref="O167" si="108">N167-C167</f>
        <v>0</v>
      </c>
    </row>
    <row r="168" spans="1:15" ht="8.1" customHeight="1" x14ac:dyDescent="0.25">
      <c r="A168" s="229"/>
      <c r="B168" s="232"/>
      <c r="C168" s="235"/>
      <c r="D168" s="115"/>
      <c r="E168" s="115"/>
      <c r="F168" s="115"/>
      <c r="G168" s="115"/>
      <c r="H168" s="115"/>
      <c r="I168" s="115"/>
      <c r="J168" s="115"/>
      <c r="K168" s="115"/>
      <c r="L168" s="115"/>
      <c r="M168" s="115"/>
      <c r="N168" s="116"/>
    </row>
    <row r="169" spans="1:15" ht="15" customHeight="1" x14ac:dyDescent="0.25">
      <c r="A169" s="230"/>
      <c r="B169" s="233"/>
      <c r="C169" s="236"/>
      <c r="D169" s="117" t="e">
        <f t="shared" ref="D169:N169" si="109">SUBTOTAL(9,D167)/$C167</f>
        <v>#DIV/0!</v>
      </c>
      <c r="E169" s="117" t="e">
        <f t="shared" si="109"/>
        <v>#DIV/0!</v>
      </c>
      <c r="F169" s="117" t="e">
        <f t="shared" ref="F169:M169" si="110">ROUND(F167/$C167,4)</f>
        <v>#DIV/0!</v>
      </c>
      <c r="G169" s="117" t="e">
        <f t="shared" si="110"/>
        <v>#DIV/0!</v>
      </c>
      <c r="H169" s="117" t="e">
        <f t="shared" si="110"/>
        <v>#DIV/0!</v>
      </c>
      <c r="I169" s="117" t="e">
        <f t="shared" si="110"/>
        <v>#DIV/0!</v>
      </c>
      <c r="J169" s="117" t="e">
        <f t="shared" si="110"/>
        <v>#DIV/0!</v>
      </c>
      <c r="K169" s="117" t="e">
        <f t="shared" si="110"/>
        <v>#DIV/0!</v>
      </c>
      <c r="L169" s="117" t="e">
        <f t="shared" si="110"/>
        <v>#DIV/0!</v>
      </c>
      <c r="M169" s="117" t="e">
        <f t="shared" si="110"/>
        <v>#DIV/0!</v>
      </c>
      <c r="N169" s="118" t="e">
        <f t="shared" si="109"/>
        <v>#DIV/0!</v>
      </c>
    </row>
    <row r="170" spans="1:15" ht="15" customHeight="1" x14ac:dyDescent="0.25">
      <c r="A170" s="213" t="s">
        <v>83</v>
      </c>
      <c r="B170" s="216" t="str">
        <f>VLOOKUP($A170,'PLANILHA ORCAMENTÁRIA'!$A$9:$S$94,4,FALSE)</f>
        <v>PROJETO BÁSICO (PRANCHA A1)</v>
      </c>
      <c r="C170" s="219">
        <f>VLOOKUP($A170,'PLANILHA ORCAMENTÁRIA'!$A$9:$S$94,13,FALSE)</f>
        <v>0</v>
      </c>
      <c r="D170" s="112"/>
      <c r="E170" s="112"/>
      <c r="F170" s="112">
        <f>ROUND('PLANILHA ORCAMENTÁRIA'!$J$65*SUM('[95]MEMÓRIA DE CALCULO'!H193:H197)*0.6,2)</f>
        <v>0</v>
      </c>
      <c r="G170" s="112">
        <f>ROUND('PLANILHA ORCAMENTÁRIA'!$J$65*SUM('[95]MEMÓRIA DE CALCULO'!H198:H204)*0.6,2)</f>
        <v>0</v>
      </c>
      <c r="H170" s="112">
        <f>ROUND('PLANILHA ORCAMENTÁRIA'!$J$65*SUM('[95]MEMÓRIA DE CALCULO'!H193:H197)*0.4,2)</f>
        <v>0</v>
      </c>
      <c r="I170" s="112">
        <f>ROUND('PLANILHA ORCAMENTÁRIA'!$J$65*SUM('[95]MEMÓRIA DE CALCULO'!H198:H204)*0.4,2)</f>
        <v>0</v>
      </c>
      <c r="J170" s="112"/>
      <c r="K170" s="112">
        <v>0</v>
      </c>
      <c r="L170" s="112">
        <v>0</v>
      </c>
      <c r="M170" s="112">
        <v>0</v>
      </c>
      <c r="N170" s="116">
        <f t="shared" ref="N170" si="111">SUM(D170:M170)</f>
        <v>0</v>
      </c>
      <c r="O170" s="114">
        <f t="shared" ref="O170" si="112">N170-C170</f>
        <v>0</v>
      </c>
    </row>
    <row r="171" spans="1:15" ht="8.1" customHeight="1" x14ac:dyDescent="0.25">
      <c r="A171" s="214"/>
      <c r="B171" s="217"/>
      <c r="C171" s="220"/>
      <c r="D171" s="115"/>
      <c r="E171" s="115"/>
      <c r="F171" s="115"/>
      <c r="G171" s="115"/>
      <c r="H171" s="115"/>
      <c r="I171" s="115"/>
      <c r="J171" s="115"/>
      <c r="K171" s="115"/>
      <c r="L171" s="115"/>
      <c r="M171" s="115"/>
      <c r="N171" s="116"/>
    </row>
    <row r="172" spans="1:15" ht="15" customHeight="1" x14ac:dyDescent="0.25">
      <c r="A172" s="215"/>
      <c r="B172" s="218"/>
      <c r="C172" s="221"/>
      <c r="D172" s="117" t="e">
        <f t="shared" ref="D172:N172" si="113">SUBTOTAL(9,D170)/$C170</f>
        <v>#DIV/0!</v>
      </c>
      <c r="E172" s="117" t="e">
        <f t="shared" si="113"/>
        <v>#DIV/0!</v>
      </c>
      <c r="F172" s="117" t="e">
        <f t="shared" si="113"/>
        <v>#DIV/0!</v>
      </c>
      <c r="G172" s="117" t="e">
        <f t="shared" si="113"/>
        <v>#DIV/0!</v>
      </c>
      <c r="H172" s="117" t="e">
        <f t="shared" si="113"/>
        <v>#DIV/0!</v>
      </c>
      <c r="I172" s="117" t="e">
        <f t="shared" si="113"/>
        <v>#DIV/0!</v>
      </c>
      <c r="J172" s="117" t="e">
        <f t="shared" si="113"/>
        <v>#DIV/0!</v>
      </c>
      <c r="K172" s="117" t="e">
        <f t="shared" si="113"/>
        <v>#DIV/0!</v>
      </c>
      <c r="L172" s="117" t="e">
        <f t="shared" si="113"/>
        <v>#DIV/0!</v>
      </c>
      <c r="M172" s="117" t="e">
        <f t="shared" si="113"/>
        <v>#DIV/0!</v>
      </c>
      <c r="N172" s="118" t="e">
        <f t="shared" si="113"/>
        <v>#DIV/0!</v>
      </c>
    </row>
    <row r="173" spans="1:15" ht="15" customHeight="1" x14ac:dyDescent="0.25">
      <c r="A173" s="213" t="s">
        <v>84</v>
      </c>
      <c r="B173" s="216" t="str">
        <f>VLOOKUP($A173,'PLANILHA ORCAMENTÁRIA'!$A$9:$S$94,4,FALSE)</f>
        <v>PROJETO EXECUTIVO (PRANCHA A1)</v>
      </c>
      <c r="C173" s="219">
        <f>VLOOKUP($A173,'PLANILHA ORCAMENTÁRIA'!$A$9:$S$94,13,FALSE)</f>
        <v>0</v>
      </c>
      <c r="D173" s="112"/>
      <c r="E173" s="112"/>
      <c r="F173" s="112"/>
      <c r="G173" s="112"/>
      <c r="H173" s="112">
        <v>0</v>
      </c>
      <c r="I173" s="112">
        <v>0</v>
      </c>
      <c r="J173" s="112">
        <f>ROUND('PLANILHA ORCAMENTÁRIA'!$J$66*SUM('[95]MEMÓRIA DE CALCULO'!H209:H213)*0.6,2)</f>
        <v>0</v>
      </c>
      <c r="K173" s="112">
        <f>ROUND('PLANILHA ORCAMENTÁRIA'!$J$66*SUM('[95]MEMÓRIA DE CALCULO'!H214:H220)*0.6,2)</f>
        <v>0</v>
      </c>
      <c r="L173" s="112">
        <f>ROUND('PLANILHA ORCAMENTÁRIA'!$J$66*SUM('[95]MEMÓRIA DE CALCULO'!H209:H213)*0.4,2)</f>
        <v>0</v>
      </c>
      <c r="M173" s="112">
        <f>ROUND('PLANILHA ORCAMENTÁRIA'!$J$66*SUM('[95]MEMÓRIA DE CALCULO'!H214:H220)*0.4,2)</f>
        <v>0</v>
      </c>
      <c r="N173" s="116">
        <f t="shared" ref="N173" si="114">SUM(D173:M173)</f>
        <v>0</v>
      </c>
      <c r="O173" s="114">
        <f t="shared" ref="O173" si="115">N173-C173</f>
        <v>0</v>
      </c>
    </row>
    <row r="174" spans="1:15" ht="8.1" customHeight="1" x14ac:dyDescent="0.25">
      <c r="A174" s="214"/>
      <c r="B174" s="217"/>
      <c r="C174" s="220"/>
      <c r="D174" s="115"/>
      <c r="E174" s="115"/>
      <c r="F174" s="115"/>
      <c r="G174" s="115"/>
      <c r="H174" s="115"/>
      <c r="I174" s="115"/>
      <c r="J174" s="115"/>
      <c r="K174" s="115"/>
      <c r="L174" s="115"/>
      <c r="M174" s="115"/>
      <c r="N174" s="116"/>
    </row>
    <row r="175" spans="1:15" ht="15" customHeight="1" x14ac:dyDescent="0.25">
      <c r="A175" s="215"/>
      <c r="B175" s="218"/>
      <c r="C175" s="221"/>
      <c r="D175" s="117" t="e">
        <f t="shared" ref="D175:N175" si="116">SUBTOTAL(9,D173)/$C173</f>
        <v>#DIV/0!</v>
      </c>
      <c r="E175" s="117" t="e">
        <f t="shared" si="116"/>
        <v>#DIV/0!</v>
      </c>
      <c r="F175" s="117" t="e">
        <f t="shared" si="116"/>
        <v>#DIV/0!</v>
      </c>
      <c r="G175" s="117" t="e">
        <f t="shared" si="116"/>
        <v>#DIV/0!</v>
      </c>
      <c r="H175" s="117" t="e">
        <f t="shared" si="116"/>
        <v>#DIV/0!</v>
      </c>
      <c r="I175" s="117" t="e">
        <f t="shared" si="116"/>
        <v>#DIV/0!</v>
      </c>
      <c r="J175" s="117" t="e">
        <f t="shared" si="116"/>
        <v>#DIV/0!</v>
      </c>
      <c r="K175" s="117" t="e">
        <f t="shared" si="116"/>
        <v>#DIV/0!</v>
      </c>
      <c r="L175" s="117" t="e">
        <f t="shared" si="116"/>
        <v>#DIV/0!</v>
      </c>
      <c r="M175" s="117" t="e">
        <f t="shared" si="116"/>
        <v>#DIV/0!</v>
      </c>
      <c r="N175" s="118" t="e">
        <f t="shared" si="116"/>
        <v>#DIV/0!</v>
      </c>
    </row>
    <row r="176" spans="1:15" ht="35.1" customHeight="1" x14ac:dyDescent="0.25">
      <c r="A176" s="237" t="s">
        <v>110</v>
      </c>
      <c r="B176" s="238"/>
      <c r="C176" s="238"/>
      <c r="D176" s="110"/>
      <c r="E176" s="110"/>
      <c r="F176" s="110"/>
      <c r="G176" s="110"/>
      <c r="H176" s="110"/>
      <c r="I176" s="110"/>
      <c r="J176" s="110"/>
      <c r="K176" s="110"/>
      <c r="L176" s="110"/>
      <c r="M176" s="110"/>
      <c r="N176" s="111"/>
    </row>
    <row r="177" spans="1:15" ht="15" customHeight="1" x14ac:dyDescent="0.25">
      <c r="A177" s="228">
        <v>9</v>
      </c>
      <c r="B177" s="231" t="str">
        <f>VLOOKUP($A177,'PLANILHA ORCAMENTÁRIA'!$A$9:$S$94,4,FALSE)</f>
        <v>MAPEAMENTO - SITUAÇÃO EXISTENTE</v>
      </c>
      <c r="C177" s="234">
        <f>VLOOKUP($A177,'PLANILHA ORCAMENTÁRIA'!$A$9:$S$94,13,FALSE)</f>
        <v>0</v>
      </c>
      <c r="D177" s="112">
        <f>(SUBTOTAL(9,D180:D185))</f>
        <v>0</v>
      </c>
      <c r="E177" s="112">
        <f t="shared" ref="E177:M177" si="117">(SUBTOTAL(9,E180:E185))</f>
        <v>0</v>
      </c>
      <c r="F177" s="112">
        <f t="shared" si="117"/>
        <v>0</v>
      </c>
      <c r="G177" s="112">
        <f t="shared" si="117"/>
        <v>0</v>
      </c>
      <c r="H177" s="112">
        <f t="shared" si="117"/>
        <v>0</v>
      </c>
      <c r="I177" s="112">
        <f t="shared" si="117"/>
        <v>0</v>
      </c>
      <c r="J177" s="112">
        <f t="shared" si="117"/>
        <v>0</v>
      </c>
      <c r="K177" s="112">
        <f t="shared" si="117"/>
        <v>0</v>
      </c>
      <c r="L177" s="112">
        <f t="shared" si="117"/>
        <v>0</v>
      </c>
      <c r="M177" s="112">
        <f t="shared" si="117"/>
        <v>0</v>
      </c>
      <c r="N177" s="116">
        <f t="shared" ref="N177" si="118">SUM(D177:M177)</f>
        <v>0</v>
      </c>
      <c r="O177" s="114">
        <f t="shared" ref="O177" si="119">N177-C177</f>
        <v>0</v>
      </c>
    </row>
    <row r="178" spans="1:15" ht="8.1" customHeight="1" x14ac:dyDescent="0.25">
      <c r="A178" s="229"/>
      <c r="B178" s="232"/>
      <c r="C178" s="235"/>
      <c r="D178" s="115"/>
      <c r="E178" s="115"/>
      <c r="F178" s="115"/>
      <c r="G178" s="115"/>
      <c r="H178" s="115"/>
      <c r="I178" s="115"/>
      <c r="J178" s="115"/>
      <c r="K178" s="115"/>
      <c r="L178" s="115"/>
      <c r="M178" s="115"/>
      <c r="N178" s="116"/>
    </row>
    <row r="179" spans="1:15" ht="15" customHeight="1" x14ac:dyDescent="0.25">
      <c r="A179" s="230"/>
      <c r="B179" s="233"/>
      <c r="C179" s="236"/>
      <c r="D179" s="117" t="e">
        <f t="shared" ref="D179:E179" si="120">SUBTOTAL(9,D177)/$C177</f>
        <v>#DIV/0!</v>
      </c>
      <c r="E179" s="117" t="e">
        <f t="shared" si="120"/>
        <v>#DIV/0!</v>
      </c>
      <c r="F179" s="117" t="e">
        <f t="shared" ref="F179:M179" si="121">ROUND(F177/$C177,4)</f>
        <v>#DIV/0!</v>
      </c>
      <c r="G179" s="117" t="e">
        <f t="shared" si="121"/>
        <v>#DIV/0!</v>
      </c>
      <c r="H179" s="117" t="e">
        <f t="shared" si="121"/>
        <v>#DIV/0!</v>
      </c>
      <c r="I179" s="117" t="e">
        <f t="shared" si="121"/>
        <v>#DIV/0!</v>
      </c>
      <c r="J179" s="117" t="e">
        <f t="shared" si="121"/>
        <v>#DIV/0!</v>
      </c>
      <c r="K179" s="117" t="e">
        <f t="shared" si="121"/>
        <v>#DIV/0!</v>
      </c>
      <c r="L179" s="117" t="e">
        <f t="shared" si="121"/>
        <v>#DIV/0!</v>
      </c>
      <c r="M179" s="117" t="e">
        <f t="shared" si="121"/>
        <v>#DIV/0!</v>
      </c>
      <c r="N179" s="118" t="e">
        <f t="shared" ref="N179" si="122">SUBTOTAL(9,N177)/$C177</f>
        <v>#DIV/0!</v>
      </c>
    </row>
    <row r="180" spans="1:15" ht="15" customHeight="1" x14ac:dyDescent="0.25">
      <c r="A180" s="213" t="s">
        <v>87</v>
      </c>
      <c r="B180" s="216" t="str">
        <f>VLOOKUP($A180,'PLANILHA ORCAMENTÁRIA'!$A$9:$S$94,4,FALSE)</f>
        <v>LEVANTAMENTO DE SITUAÇÃO - SEMAFORIZAÇÃO EXISTENTE</v>
      </c>
      <c r="C180" s="219">
        <f>VLOOKUP($A180,'PLANILHA ORCAMENTÁRIA'!$A$9:$S$94,13,FALSE)</f>
        <v>0</v>
      </c>
      <c r="D180" s="112">
        <f>ROUND($C180,2)</f>
        <v>0</v>
      </c>
      <c r="E180" s="112"/>
      <c r="F180" s="112"/>
      <c r="G180" s="112"/>
      <c r="H180" s="112"/>
      <c r="I180" s="112"/>
      <c r="J180" s="112"/>
      <c r="K180" s="112"/>
      <c r="L180" s="112">
        <v>0</v>
      </c>
      <c r="M180" s="112">
        <v>0</v>
      </c>
      <c r="N180" s="116">
        <f t="shared" ref="N180" si="123">SUM(D180:M180)</f>
        <v>0</v>
      </c>
      <c r="O180" s="114">
        <f t="shared" ref="O180" si="124">N180-C180</f>
        <v>0</v>
      </c>
    </row>
    <row r="181" spans="1:15" ht="8.1" customHeight="1" x14ac:dyDescent="0.25">
      <c r="A181" s="214"/>
      <c r="B181" s="217"/>
      <c r="C181" s="220"/>
      <c r="D181" s="115"/>
      <c r="E181" s="115"/>
      <c r="F181" s="115"/>
      <c r="G181" s="115"/>
      <c r="H181" s="115"/>
      <c r="I181" s="115"/>
      <c r="J181" s="115"/>
      <c r="K181" s="115"/>
      <c r="L181" s="115"/>
      <c r="M181" s="115"/>
      <c r="N181" s="116"/>
    </row>
    <row r="182" spans="1:15" ht="15" customHeight="1" x14ac:dyDescent="0.25">
      <c r="A182" s="215"/>
      <c r="B182" s="218"/>
      <c r="C182" s="221"/>
      <c r="D182" s="117" t="e">
        <f t="shared" ref="D182:N182" si="125">SUBTOTAL(9,D180)/$C180</f>
        <v>#DIV/0!</v>
      </c>
      <c r="E182" s="117" t="e">
        <f t="shared" si="125"/>
        <v>#DIV/0!</v>
      </c>
      <c r="F182" s="117" t="e">
        <f t="shared" si="125"/>
        <v>#DIV/0!</v>
      </c>
      <c r="G182" s="117" t="e">
        <f t="shared" si="125"/>
        <v>#DIV/0!</v>
      </c>
      <c r="H182" s="117" t="e">
        <f t="shared" si="125"/>
        <v>#DIV/0!</v>
      </c>
      <c r="I182" s="117" t="e">
        <f t="shared" si="125"/>
        <v>#DIV/0!</v>
      </c>
      <c r="J182" s="117" t="e">
        <f t="shared" si="125"/>
        <v>#DIV/0!</v>
      </c>
      <c r="K182" s="117" t="e">
        <f t="shared" si="125"/>
        <v>#DIV/0!</v>
      </c>
      <c r="L182" s="117" t="e">
        <f t="shared" si="125"/>
        <v>#DIV/0!</v>
      </c>
      <c r="M182" s="117" t="e">
        <f t="shared" si="125"/>
        <v>#DIV/0!</v>
      </c>
      <c r="N182" s="118" t="e">
        <f t="shared" si="125"/>
        <v>#DIV/0!</v>
      </c>
    </row>
    <row r="183" spans="1:15" ht="15" customHeight="1" x14ac:dyDescent="0.25">
      <c r="A183" s="213" t="s">
        <v>89</v>
      </c>
      <c r="B183" s="216" t="str">
        <f>VLOOKUP($A183,'PLANILHA ORCAMENTÁRIA'!$A$9:$S$94,4,FALSE)</f>
        <v>CARRO POPULAR 50% EM OPERAÇÃO</v>
      </c>
      <c r="C183" s="219">
        <f>VLOOKUP($A183,'PLANILHA ORCAMENTÁRIA'!$A$9:$S$94,13,FALSE)</f>
        <v>0</v>
      </c>
      <c r="D183" s="112">
        <f>ROUND($C183,2)</f>
        <v>0</v>
      </c>
      <c r="E183" s="112"/>
      <c r="F183" s="112"/>
      <c r="G183" s="112"/>
      <c r="H183" s="112"/>
      <c r="I183" s="112"/>
      <c r="J183" s="112"/>
      <c r="K183" s="112">
        <v>0</v>
      </c>
      <c r="L183" s="112">
        <v>0</v>
      </c>
      <c r="M183" s="112">
        <v>0</v>
      </c>
      <c r="N183" s="116">
        <f t="shared" ref="N183" si="126">SUM(D183:M183)</f>
        <v>0</v>
      </c>
      <c r="O183" s="114">
        <f t="shared" ref="O183" si="127">N183-C183</f>
        <v>0</v>
      </c>
    </row>
    <row r="184" spans="1:15" ht="8.1" customHeight="1" x14ac:dyDescent="0.25">
      <c r="A184" s="214"/>
      <c r="B184" s="217"/>
      <c r="C184" s="220"/>
      <c r="D184" s="115"/>
      <c r="E184" s="115"/>
      <c r="F184" s="115"/>
      <c r="G184" s="115"/>
      <c r="H184" s="115"/>
      <c r="I184" s="115"/>
      <c r="J184" s="115"/>
      <c r="K184" s="115"/>
      <c r="L184" s="115"/>
      <c r="M184" s="115"/>
      <c r="N184" s="116"/>
    </row>
    <row r="185" spans="1:15" ht="15" customHeight="1" x14ac:dyDescent="0.25">
      <c r="A185" s="215"/>
      <c r="B185" s="218"/>
      <c r="C185" s="221"/>
      <c r="D185" s="117" t="e">
        <f t="shared" ref="D185:N185" si="128">SUBTOTAL(9,D183)/$C183</f>
        <v>#DIV/0!</v>
      </c>
      <c r="E185" s="117" t="e">
        <f t="shared" si="128"/>
        <v>#DIV/0!</v>
      </c>
      <c r="F185" s="117" t="e">
        <f t="shared" si="128"/>
        <v>#DIV/0!</v>
      </c>
      <c r="G185" s="117" t="e">
        <f t="shared" si="128"/>
        <v>#DIV/0!</v>
      </c>
      <c r="H185" s="117" t="e">
        <f t="shared" si="128"/>
        <v>#DIV/0!</v>
      </c>
      <c r="I185" s="117" t="e">
        <f t="shared" si="128"/>
        <v>#DIV/0!</v>
      </c>
      <c r="J185" s="117" t="e">
        <f t="shared" si="128"/>
        <v>#DIV/0!</v>
      </c>
      <c r="K185" s="117" t="e">
        <f t="shared" si="128"/>
        <v>#DIV/0!</v>
      </c>
      <c r="L185" s="117" t="e">
        <f t="shared" si="128"/>
        <v>#DIV/0!</v>
      </c>
      <c r="M185" s="117" t="e">
        <f t="shared" si="128"/>
        <v>#DIV/0!</v>
      </c>
      <c r="N185" s="118" t="e">
        <f t="shared" si="128"/>
        <v>#DIV/0!</v>
      </c>
    </row>
    <row r="186" spans="1:15" ht="15" customHeight="1" x14ac:dyDescent="0.25">
      <c r="A186" s="228">
        <v>10</v>
      </c>
      <c r="B186" s="231" t="str">
        <f>VLOOKUP($A186,'PLANILHA ORCAMENTÁRIA'!$A$9:$S$94,4,FALSE)</f>
        <v>DEFINIÇÃO DE PLANO DE ATUALIZAÇÃO</v>
      </c>
      <c r="C186" s="234">
        <f>VLOOKUP($A186,'PLANILHA ORCAMENTÁRIA'!$A$9:$S$94,13,FALSE)</f>
        <v>0</v>
      </c>
      <c r="D186" s="112">
        <f>(SUBTOTAL(9,D189:D200))</f>
        <v>0</v>
      </c>
      <c r="E186" s="112">
        <f t="shared" ref="E186:M186" si="129">(SUBTOTAL(9,E189:E200))</f>
        <v>0</v>
      </c>
      <c r="F186" s="112">
        <f t="shared" si="129"/>
        <v>0</v>
      </c>
      <c r="G186" s="112">
        <f t="shared" si="129"/>
        <v>0</v>
      </c>
      <c r="H186" s="112">
        <f t="shared" si="129"/>
        <v>0</v>
      </c>
      <c r="I186" s="112">
        <f t="shared" si="129"/>
        <v>0</v>
      </c>
      <c r="J186" s="112">
        <f t="shared" si="129"/>
        <v>0</v>
      </c>
      <c r="K186" s="112">
        <f t="shared" si="129"/>
        <v>0</v>
      </c>
      <c r="L186" s="112">
        <f t="shared" si="129"/>
        <v>0</v>
      </c>
      <c r="M186" s="112">
        <f t="shared" si="129"/>
        <v>0</v>
      </c>
      <c r="N186" s="116">
        <f t="shared" ref="N186" si="130">SUM(D186:M186)</f>
        <v>0</v>
      </c>
      <c r="O186" s="114">
        <f t="shared" ref="O186" si="131">N186-C186</f>
        <v>0</v>
      </c>
    </row>
    <row r="187" spans="1:15" ht="8.1" customHeight="1" x14ac:dyDescent="0.25">
      <c r="A187" s="229"/>
      <c r="B187" s="232"/>
      <c r="C187" s="235"/>
      <c r="D187" s="115"/>
      <c r="E187" s="115"/>
      <c r="F187" s="115"/>
      <c r="G187" s="115"/>
      <c r="H187" s="115"/>
      <c r="I187" s="115"/>
      <c r="J187" s="115"/>
      <c r="K187" s="115"/>
      <c r="L187" s="115"/>
      <c r="M187" s="115"/>
      <c r="N187" s="116"/>
    </row>
    <row r="188" spans="1:15" ht="15" customHeight="1" x14ac:dyDescent="0.25">
      <c r="A188" s="230"/>
      <c r="B188" s="233"/>
      <c r="C188" s="236"/>
      <c r="D188" s="117" t="e">
        <f t="shared" ref="D188:N188" si="132">SUBTOTAL(9,D186)/$C186</f>
        <v>#DIV/0!</v>
      </c>
      <c r="E188" s="117" t="e">
        <f t="shared" si="132"/>
        <v>#DIV/0!</v>
      </c>
      <c r="F188" s="117" t="e">
        <f t="shared" si="132"/>
        <v>#DIV/0!</v>
      </c>
      <c r="G188" s="117" t="e">
        <f t="shared" si="132"/>
        <v>#DIV/0!</v>
      </c>
      <c r="H188" s="117" t="e">
        <f t="shared" si="132"/>
        <v>#DIV/0!</v>
      </c>
      <c r="I188" s="117" t="e">
        <f t="shared" si="132"/>
        <v>#DIV/0!</v>
      </c>
      <c r="J188" s="117" t="e">
        <f t="shared" si="132"/>
        <v>#DIV/0!</v>
      </c>
      <c r="K188" s="117" t="e">
        <f t="shared" si="132"/>
        <v>#DIV/0!</v>
      </c>
      <c r="L188" s="117" t="e">
        <f t="shared" si="132"/>
        <v>#DIV/0!</v>
      </c>
      <c r="M188" s="117" t="e">
        <f t="shared" si="132"/>
        <v>#DIV/0!</v>
      </c>
      <c r="N188" s="118" t="e">
        <f t="shared" si="132"/>
        <v>#DIV/0!</v>
      </c>
    </row>
    <row r="189" spans="1:15" ht="15" customHeight="1" x14ac:dyDescent="0.25">
      <c r="A189" s="213" t="s">
        <v>91</v>
      </c>
      <c r="B189" s="216" t="str">
        <f>VLOOKUP($A189,'PLANILHA ORCAMENTÁRIA'!$A$9:$S$94,4,FALSE)</f>
        <v>PLANO DE TRABALHO</v>
      </c>
      <c r="C189" s="219">
        <f>VLOOKUP($A189,'PLANILHA ORCAMENTÁRIA'!$A$9:$S$94,13,FALSE)</f>
        <v>0</v>
      </c>
      <c r="D189" s="112">
        <f>ROUND($C189*1/2,2)</f>
        <v>0</v>
      </c>
      <c r="E189" s="112">
        <f>ROUND($C189*1/2,2)</f>
        <v>0</v>
      </c>
      <c r="F189" s="112"/>
      <c r="G189" s="112"/>
      <c r="H189" s="112"/>
      <c r="I189" s="112"/>
      <c r="J189" s="112"/>
      <c r="K189" s="112">
        <v>0</v>
      </c>
      <c r="L189" s="112">
        <v>0</v>
      </c>
      <c r="M189" s="112">
        <v>0</v>
      </c>
      <c r="N189" s="116">
        <f t="shared" ref="N189" si="133">SUM(D189:M189)</f>
        <v>0</v>
      </c>
      <c r="O189" s="114">
        <f t="shared" ref="O189" si="134">N189-C189</f>
        <v>0</v>
      </c>
    </row>
    <row r="190" spans="1:15" ht="8.1" customHeight="1" x14ac:dyDescent="0.25">
      <c r="A190" s="214"/>
      <c r="B190" s="217"/>
      <c r="C190" s="220"/>
      <c r="D190" s="115"/>
      <c r="E190" s="115"/>
      <c r="F190" s="115"/>
      <c r="G190" s="115"/>
      <c r="H190" s="115"/>
      <c r="I190" s="115"/>
      <c r="J190" s="115"/>
      <c r="K190" s="115"/>
      <c r="L190" s="115"/>
      <c r="M190" s="115"/>
      <c r="N190" s="116"/>
    </row>
    <row r="191" spans="1:15" ht="15" customHeight="1" x14ac:dyDescent="0.25">
      <c r="A191" s="215"/>
      <c r="B191" s="218"/>
      <c r="C191" s="221"/>
      <c r="D191" s="117" t="e">
        <f t="shared" ref="D191:N191" si="135">SUBTOTAL(9,D189)/$C189</f>
        <v>#DIV/0!</v>
      </c>
      <c r="E191" s="117" t="e">
        <f t="shared" si="135"/>
        <v>#DIV/0!</v>
      </c>
      <c r="F191" s="117" t="e">
        <f t="shared" si="135"/>
        <v>#DIV/0!</v>
      </c>
      <c r="G191" s="117" t="e">
        <f t="shared" si="135"/>
        <v>#DIV/0!</v>
      </c>
      <c r="H191" s="117" t="e">
        <f t="shared" si="135"/>
        <v>#DIV/0!</v>
      </c>
      <c r="I191" s="117" t="e">
        <f t="shared" si="135"/>
        <v>#DIV/0!</v>
      </c>
      <c r="J191" s="117" t="e">
        <f t="shared" si="135"/>
        <v>#DIV/0!</v>
      </c>
      <c r="K191" s="117" t="e">
        <f t="shared" si="135"/>
        <v>#DIV/0!</v>
      </c>
      <c r="L191" s="117" t="e">
        <f t="shared" si="135"/>
        <v>#DIV/0!</v>
      </c>
      <c r="M191" s="117" t="e">
        <f t="shared" si="135"/>
        <v>#DIV/0!</v>
      </c>
      <c r="N191" s="118" t="e">
        <f t="shared" si="135"/>
        <v>#DIV/0!</v>
      </c>
    </row>
    <row r="192" spans="1:15" ht="15" customHeight="1" x14ac:dyDescent="0.25">
      <c r="A192" s="213" t="s">
        <v>92</v>
      </c>
      <c r="B192" s="216" t="str">
        <f>VLOOKUP($A192,'PLANILHA ORCAMENTÁRIA'!$A$9:$S$94,4,FALSE)</f>
        <v>ELABORAÇÃO DE PLANILHA DE ORÇAMENTO</v>
      </c>
      <c r="C192" s="219">
        <f>VLOOKUP($A192,'PLANILHA ORCAMENTÁRIA'!$A$9:$S$94,13,FALSE)</f>
        <v>0</v>
      </c>
      <c r="D192" s="112"/>
      <c r="E192" s="112"/>
      <c r="F192" s="112"/>
      <c r="G192" s="112">
        <f>ROUND($C192,2)</f>
        <v>0</v>
      </c>
      <c r="H192" s="112"/>
      <c r="I192" s="112"/>
      <c r="J192" s="112"/>
      <c r="K192" s="112">
        <v>0</v>
      </c>
      <c r="L192" s="112">
        <v>0</v>
      </c>
      <c r="M192" s="112">
        <v>0</v>
      </c>
      <c r="N192" s="116">
        <f t="shared" ref="N192" si="136">SUM(D192:M192)</f>
        <v>0</v>
      </c>
      <c r="O192" s="114">
        <f t="shared" ref="O192" si="137">N192-C192</f>
        <v>0</v>
      </c>
    </row>
    <row r="193" spans="1:15" ht="8.1" customHeight="1" x14ac:dyDescent="0.25">
      <c r="A193" s="214"/>
      <c r="B193" s="217"/>
      <c r="C193" s="220"/>
      <c r="D193" s="115"/>
      <c r="E193" s="115"/>
      <c r="F193" s="115"/>
      <c r="G193" s="115"/>
      <c r="H193" s="115"/>
      <c r="I193" s="115"/>
      <c r="J193" s="115"/>
      <c r="K193" s="115"/>
      <c r="L193" s="115"/>
      <c r="M193" s="115"/>
      <c r="N193" s="116"/>
    </row>
    <row r="194" spans="1:15" ht="15" customHeight="1" x14ac:dyDescent="0.25">
      <c r="A194" s="215"/>
      <c r="B194" s="218"/>
      <c r="C194" s="221"/>
      <c r="D194" s="117" t="e">
        <f t="shared" ref="D194:N194" si="138">SUBTOTAL(9,D192)/$C192</f>
        <v>#DIV/0!</v>
      </c>
      <c r="E194" s="117" t="e">
        <f t="shared" si="138"/>
        <v>#DIV/0!</v>
      </c>
      <c r="F194" s="117" t="e">
        <f t="shared" si="138"/>
        <v>#DIV/0!</v>
      </c>
      <c r="G194" s="117" t="e">
        <f t="shared" si="138"/>
        <v>#DIV/0!</v>
      </c>
      <c r="H194" s="117" t="e">
        <f t="shared" si="138"/>
        <v>#DIV/0!</v>
      </c>
      <c r="I194" s="117" t="e">
        <f t="shared" si="138"/>
        <v>#DIV/0!</v>
      </c>
      <c r="J194" s="117" t="e">
        <f t="shared" si="138"/>
        <v>#DIV/0!</v>
      </c>
      <c r="K194" s="117" t="e">
        <f t="shared" si="138"/>
        <v>#DIV/0!</v>
      </c>
      <c r="L194" s="117" t="e">
        <f t="shared" si="138"/>
        <v>#DIV/0!</v>
      </c>
      <c r="M194" s="117" t="e">
        <f t="shared" si="138"/>
        <v>#DIV/0!</v>
      </c>
      <c r="N194" s="118" t="e">
        <f t="shared" si="138"/>
        <v>#DIV/0!</v>
      </c>
    </row>
    <row r="195" spans="1:15" ht="15" customHeight="1" x14ac:dyDescent="0.25">
      <c r="A195" s="213" t="s">
        <v>93</v>
      </c>
      <c r="B195" s="216" t="str">
        <f>VLOOKUP($A195,'PLANILHA ORCAMENTÁRIA'!$A$9:$S$94,4,FALSE)</f>
        <v xml:space="preserve">COORDENAÇÃO SERVIÇOS </v>
      </c>
      <c r="C195" s="219">
        <f>VLOOKUP($A195,'PLANILHA ORCAMENTÁRIA'!$A$9:$S$94,13,FALSE)</f>
        <v>0</v>
      </c>
      <c r="D195" s="112">
        <f>ROUND($C195*1/2,2)</f>
        <v>0</v>
      </c>
      <c r="E195" s="112">
        <f>ROUND($C195*1/2,2)-0</f>
        <v>0</v>
      </c>
      <c r="F195" s="112"/>
      <c r="G195" s="112"/>
      <c r="H195" s="112"/>
      <c r="I195" s="112"/>
      <c r="J195" s="112"/>
      <c r="K195" s="112">
        <v>0</v>
      </c>
      <c r="L195" s="112">
        <v>0</v>
      </c>
      <c r="M195" s="112">
        <v>0</v>
      </c>
      <c r="N195" s="116">
        <f t="shared" ref="N195" si="139">SUM(D195:M195)</f>
        <v>0</v>
      </c>
      <c r="O195" s="114">
        <f t="shared" ref="O195" si="140">N195-C195</f>
        <v>0</v>
      </c>
    </row>
    <row r="196" spans="1:15" ht="8.1" customHeight="1" x14ac:dyDescent="0.25">
      <c r="A196" s="214"/>
      <c r="B196" s="217"/>
      <c r="C196" s="220"/>
      <c r="D196" s="115"/>
      <c r="E196" s="115"/>
      <c r="F196" s="115"/>
      <c r="G196" s="115"/>
      <c r="H196" s="115"/>
      <c r="I196" s="115"/>
      <c r="J196" s="115"/>
      <c r="K196" s="115"/>
      <c r="L196" s="115"/>
      <c r="M196" s="115"/>
      <c r="N196" s="116"/>
    </row>
    <row r="197" spans="1:15" ht="15" customHeight="1" x14ac:dyDescent="0.25">
      <c r="A197" s="215"/>
      <c r="B197" s="218"/>
      <c r="C197" s="221"/>
      <c r="D197" s="117" t="e">
        <f t="shared" ref="D197:N197" si="141">SUBTOTAL(9,D195)/$C195</f>
        <v>#DIV/0!</v>
      </c>
      <c r="E197" s="117" t="e">
        <f t="shared" si="141"/>
        <v>#DIV/0!</v>
      </c>
      <c r="F197" s="117" t="e">
        <f t="shared" si="141"/>
        <v>#DIV/0!</v>
      </c>
      <c r="G197" s="117" t="e">
        <f t="shared" si="141"/>
        <v>#DIV/0!</v>
      </c>
      <c r="H197" s="117" t="e">
        <f t="shared" si="141"/>
        <v>#DIV/0!</v>
      </c>
      <c r="I197" s="117" t="e">
        <f t="shared" si="141"/>
        <v>#DIV/0!</v>
      </c>
      <c r="J197" s="117" t="e">
        <f t="shared" si="141"/>
        <v>#DIV/0!</v>
      </c>
      <c r="K197" s="117" t="e">
        <f t="shared" si="141"/>
        <v>#DIV/0!</v>
      </c>
      <c r="L197" s="117" t="e">
        <f t="shared" si="141"/>
        <v>#DIV/0!</v>
      </c>
      <c r="M197" s="117" t="e">
        <f t="shared" si="141"/>
        <v>#DIV/0!</v>
      </c>
      <c r="N197" s="118" t="e">
        <f t="shared" si="141"/>
        <v>#DIV/0!</v>
      </c>
    </row>
    <row r="198" spans="1:15" ht="15" customHeight="1" x14ac:dyDescent="0.25">
      <c r="A198" s="213" t="s">
        <v>95</v>
      </c>
      <c r="B198" s="216" t="str">
        <f>VLOOKUP($A198,'PLANILHA ORCAMENTÁRIA'!$A$9:$S$94,4,FALSE)</f>
        <v>CARRO POPULAR 50% EM OPERAÇÃO</v>
      </c>
      <c r="C198" s="219">
        <f>VLOOKUP($A198,'PLANILHA ORCAMENTÁRIA'!$A$9:$S$94,13,FALSE)</f>
        <v>0</v>
      </c>
      <c r="D198" s="112">
        <f>ROUND($C198*1/2,2)</f>
        <v>0</v>
      </c>
      <c r="E198" s="112">
        <f>ROUND($C198*1/2,2)</f>
        <v>0</v>
      </c>
      <c r="F198" s="112">
        <f>ROUND('PLANILHA ORCAMENTÁRIA'!$J$65*SUM('[95]MEMÓRIA DE CALCULO'!H223:H227)*0.6,2)</f>
        <v>0</v>
      </c>
      <c r="G198" s="112">
        <f>ROUND('PLANILHA ORCAMENTÁRIA'!$J$65*SUM('[95]MEMÓRIA DE CALCULO'!H228:H234)*0.6,2)</f>
        <v>0</v>
      </c>
      <c r="H198" s="112">
        <f>ROUND('PLANILHA ORCAMENTÁRIA'!$J$65*SUM('[95]MEMÓRIA DE CALCULO'!H223:H227)*0.4,2)</f>
        <v>0</v>
      </c>
      <c r="I198" s="112">
        <f>ROUND('PLANILHA ORCAMENTÁRIA'!$J$65*SUM('[95]MEMÓRIA DE CALCULO'!H228:H234)*0.4,2)</f>
        <v>0</v>
      </c>
      <c r="J198" s="112"/>
      <c r="K198" s="112">
        <v>0</v>
      </c>
      <c r="L198" s="112">
        <v>0</v>
      </c>
      <c r="M198" s="112">
        <v>0</v>
      </c>
      <c r="N198" s="116">
        <f t="shared" ref="N198" si="142">SUM(D198:M198)</f>
        <v>0</v>
      </c>
      <c r="O198" s="114">
        <f t="shared" ref="O198" si="143">N198-C198</f>
        <v>0</v>
      </c>
    </row>
    <row r="199" spans="1:15" ht="8.1" customHeight="1" x14ac:dyDescent="0.25">
      <c r="A199" s="214"/>
      <c r="B199" s="217"/>
      <c r="C199" s="220"/>
      <c r="D199" s="115"/>
      <c r="E199" s="115"/>
      <c r="F199" s="115"/>
      <c r="G199" s="115"/>
      <c r="H199" s="115"/>
      <c r="I199" s="115"/>
      <c r="J199" s="115"/>
      <c r="K199" s="115"/>
      <c r="L199" s="115"/>
      <c r="M199" s="115"/>
      <c r="N199" s="116"/>
    </row>
    <row r="200" spans="1:15" ht="15" customHeight="1" x14ac:dyDescent="0.25">
      <c r="A200" s="215"/>
      <c r="B200" s="218"/>
      <c r="C200" s="221"/>
      <c r="D200" s="117" t="e">
        <f t="shared" ref="D200:N200" si="144">SUBTOTAL(9,D198)/$C198</f>
        <v>#DIV/0!</v>
      </c>
      <c r="E200" s="117" t="e">
        <f t="shared" si="144"/>
        <v>#DIV/0!</v>
      </c>
      <c r="F200" s="117" t="e">
        <f t="shared" si="144"/>
        <v>#DIV/0!</v>
      </c>
      <c r="G200" s="117" t="e">
        <f t="shared" si="144"/>
        <v>#DIV/0!</v>
      </c>
      <c r="H200" s="117" t="e">
        <f t="shared" si="144"/>
        <v>#DIV/0!</v>
      </c>
      <c r="I200" s="117" t="e">
        <f t="shared" si="144"/>
        <v>#DIV/0!</v>
      </c>
      <c r="J200" s="117" t="e">
        <f t="shared" si="144"/>
        <v>#DIV/0!</v>
      </c>
      <c r="K200" s="117" t="e">
        <f t="shared" si="144"/>
        <v>#DIV/0!</v>
      </c>
      <c r="L200" s="117" t="e">
        <f t="shared" si="144"/>
        <v>#DIV/0!</v>
      </c>
      <c r="M200" s="117" t="e">
        <f t="shared" si="144"/>
        <v>#DIV/0!</v>
      </c>
      <c r="N200" s="118" t="e">
        <f t="shared" si="144"/>
        <v>#DIV/0!</v>
      </c>
    </row>
    <row r="201" spans="1:15" ht="15" customHeight="1" x14ac:dyDescent="0.25">
      <c r="A201" s="228">
        <v>11</v>
      </c>
      <c r="B201" s="231" t="str">
        <f>VLOOKUP($A201,'PLANILHA ORCAMENTÁRIA'!$A$9:$S$94,4,FALSE)</f>
        <v xml:space="preserve">ELABORAÇÃO DE PROJETOS </v>
      </c>
      <c r="C201" s="234">
        <f>VLOOKUP($A201,'PLANILHA ORCAMENTÁRIA'!$A$9:$S$94,13,FALSE)</f>
        <v>0</v>
      </c>
      <c r="D201" s="112">
        <f>(SUBTOTAL(9,D204:D209))</f>
        <v>0</v>
      </c>
      <c r="E201" s="112">
        <f t="shared" ref="E201:M201" si="145">(SUBTOTAL(9,E204:E209))</f>
        <v>0</v>
      </c>
      <c r="F201" s="112">
        <f t="shared" si="145"/>
        <v>0</v>
      </c>
      <c r="G201" s="112">
        <f t="shared" si="145"/>
        <v>0</v>
      </c>
      <c r="H201" s="112">
        <f t="shared" si="145"/>
        <v>0</v>
      </c>
      <c r="I201" s="112">
        <f t="shared" si="145"/>
        <v>0</v>
      </c>
      <c r="J201" s="112">
        <f t="shared" si="145"/>
        <v>0</v>
      </c>
      <c r="K201" s="112">
        <f t="shared" si="145"/>
        <v>0</v>
      </c>
      <c r="L201" s="112">
        <f t="shared" si="145"/>
        <v>0</v>
      </c>
      <c r="M201" s="112">
        <f t="shared" si="145"/>
        <v>0</v>
      </c>
      <c r="N201" s="116">
        <f t="shared" ref="N201" si="146">SUM(D201:M201)</f>
        <v>0</v>
      </c>
      <c r="O201" s="114">
        <f t="shared" ref="O201" si="147">N201-C201</f>
        <v>0</v>
      </c>
    </row>
    <row r="202" spans="1:15" ht="8.1" customHeight="1" x14ac:dyDescent="0.25">
      <c r="A202" s="229"/>
      <c r="B202" s="232"/>
      <c r="C202" s="235"/>
      <c r="D202" s="115"/>
      <c r="E202" s="115"/>
      <c r="F202" s="115"/>
      <c r="G202" s="115"/>
      <c r="H202" s="115"/>
      <c r="I202" s="115"/>
      <c r="J202" s="115"/>
      <c r="K202" s="115"/>
      <c r="L202" s="115"/>
      <c r="M202" s="115"/>
      <c r="N202" s="116"/>
    </row>
    <row r="203" spans="1:15" ht="15" customHeight="1" x14ac:dyDescent="0.25">
      <c r="A203" s="230"/>
      <c r="B203" s="233"/>
      <c r="C203" s="236"/>
      <c r="D203" s="117" t="e">
        <f t="shared" ref="D203:N203" si="148">SUBTOTAL(9,D201)/$C201</f>
        <v>#DIV/0!</v>
      </c>
      <c r="E203" s="117" t="e">
        <f t="shared" si="148"/>
        <v>#DIV/0!</v>
      </c>
      <c r="F203" s="117" t="e">
        <f t="shared" si="148"/>
        <v>#DIV/0!</v>
      </c>
      <c r="G203" s="117" t="e">
        <f t="shared" si="148"/>
        <v>#DIV/0!</v>
      </c>
      <c r="H203" s="117" t="e">
        <f t="shared" si="148"/>
        <v>#DIV/0!</v>
      </c>
      <c r="I203" s="117" t="e">
        <f t="shared" si="148"/>
        <v>#DIV/0!</v>
      </c>
      <c r="J203" s="117" t="e">
        <f t="shared" si="148"/>
        <v>#DIV/0!</v>
      </c>
      <c r="K203" s="117" t="e">
        <f t="shared" si="148"/>
        <v>#DIV/0!</v>
      </c>
      <c r="L203" s="117" t="e">
        <f t="shared" si="148"/>
        <v>#DIV/0!</v>
      </c>
      <c r="M203" s="117" t="e">
        <f t="shared" si="148"/>
        <v>#DIV/0!</v>
      </c>
      <c r="N203" s="118" t="e">
        <f t="shared" si="148"/>
        <v>#DIV/0!</v>
      </c>
    </row>
    <row r="204" spans="1:15" ht="15" customHeight="1" x14ac:dyDescent="0.25">
      <c r="A204" s="213" t="s">
        <v>97</v>
      </c>
      <c r="B204" s="216" t="str">
        <f>VLOOKUP($A204,'PLANILHA ORCAMENTÁRIA'!$A$9:$S$94,4,FALSE)</f>
        <v>PROJETO BÁSICO (PRANCHA A1)</v>
      </c>
      <c r="C204" s="219">
        <f>VLOOKUP($A204,'PLANILHA ORCAMENTÁRIA'!$A$9:$S$94,13,FALSE)</f>
        <v>0</v>
      </c>
      <c r="D204" s="112">
        <f>ROUND($C204*0.6,2)</f>
        <v>0</v>
      </c>
      <c r="E204" s="112">
        <f>C204-D204</f>
        <v>0</v>
      </c>
      <c r="F204" s="112">
        <f>ROUND('PLANILHA ORCAMENTÁRIA'!$J$65*SUM('[95]MEMÓRIA DE CALCULO'!H229:H233)*0.6,2)</f>
        <v>0</v>
      </c>
      <c r="G204" s="112">
        <f>ROUND('PLANILHA ORCAMENTÁRIA'!$J$65*SUM('[95]MEMÓRIA DE CALCULO'!H234:H240)*0.6,2)</f>
        <v>0</v>
      </c>
      <c r="H204" s="112">
        <f>ROUND('PLANILHA ORCAMENTÁRIA'!$J$65*SUM('[95]MEMÓRIA DE CALCULO'!H229:H233)*0.4,2)</f>
        <v>0</v>
      </c>
      <c r="I204" s="112">
        <f>ROUND('PLANILHA ORCAMENTÁRIA'!$J$65*SUM('[95]MEMÓRIA DE CALCULO'!H234:H240)*0.4,2)</f>
        <v>0</v>
      </c>
      <c r="J204" s="112"/>
      <c r="K204" s="112">
        <v>0</v>
      </c>
      <c r="L204" s="112">
        <v>0</v>
      </c>
      <c r="M204" s="112">
        <v>0</v>
      </c>
      <c r="N204" s="116">
        <f t="shared" ref="N204" si="149">SUM(D204:M204)</f>
        <v>0</v>
      </c>
      <c r="O204" s="114">
        <f t="shared" ref="O204" si="150">N204-C204</f>
        <v>0</v>
      </c>
    </row>
    <row r="205" spans="1:15" ht="8.1" customHeight="1" x14ac:dyDescent="0.25">
      <c r="A205" s="214"/>
      <c r="B205" s="217"/>
      <c r="C205" s="220"/>
      <c r="D205" s="115"/>
      <c r="E205" s="115"/>
      <c r="F205" s="115"/>
      <c r="G205" s="115"/>
      <c r="H205" s="115"/>
      <c r="I205" s="115"/>
      <c r="J205" s="115"/>
      <c r="K205" s="115"/>
      <c r="L205" s="115"/>
      <c r="M205" s="115"/>
      <c r="N205" s="116"/>
    </row>
    <row r="206" spans="1:15" ht="15" customHeight="1" x14ac:dyDescent="0.25">
      <c r="A206" s="215"/>
      <c r="B206" s="218"/>
      <c r="C206" s="221"/>
      <c r="D206" s="117" t="e">
        <f t="shared" ref="D206:N206" si="151">SUBTOTAL(9,D204)/$C204</f>
        <v>#DIV/0!</v>
      </c>
      <c r="E206" s="117" t="e">
        <f t="shared" si="151"/>
        <v>#DIV/0!</v>
      </c>
      <c r="F206" s="117" t="e">
        <f t="shared" si="151"/>
        <v>#DIV/0!</v>
      </c>
      <c r="G206" s="117" t="e">
        <f t="shared" si="151"/>
        <v>#DIV/0!</v>
      </c>
      <c r="H206" s="117" t="e">
        <f t="shared" si="151"/>
        <v>#DIV/0!</v>
      </c>
      <c r="I206" s="117" t="e">
        <f t="shared" si="151"/>
        <v>#DIV/0!</v>
      </c>
      <c r="J206" s="117" t="e">
        <f t="shared" si="151"/>
        <v>#DIV/0!</v>
      </c>
      <c r="K206" s="117" t="e">
        <f t="shared" si="151"/>
        <v>#DIV/0!</v>
      </c>
      <c r="L206" s="117" t="e">
        <f t="shared" si="151"/>
        <v>#DIV/0!</v>
      </c>
      <c r="M206" s="117" t="e">
        <f t="shared" si="151"/>
        <v>#DIV/0!</v>
      </c>
      <c r="N206" s="118" t="e">
        <f t="shared" si="151"/>
        <v>#DIV/0!</v>
      </c>
    </row>
    <row r="207" spans="1:15" ht="15" customHeight="1" x14ac:dyDescent="0.25">
      <c r="A207" s="213" t="s">
        <v>98</v>
      </c>
      <c r="B207" s="216" t="str">
        <f>VLOOKUP($A207,'PLANILHA ORCAMENTÁRIA'!$A$9:$S$94,4,FALSE)</f>
        <v>PROJETO EXECUTIVO (PRANCHA A1)</v>
      </c>
      <c r="C207" s="219">
        <f>VLOOKUP($A207,'PLANILHA ORCAMENTÁRIA'!$A$9:$S$94,13,FALSE)</f>
        <v>0</v>
      </c>
      <c r="D207" s="112"/>
      <c r="E207" s="112"/>
      <c r="F207" s="112">
        <f>ROUND($C207*0.6,2)</f>
        <v>0</v>
      </c>
      <c r="G207" s="112">
        <f>C207-F207</f>
        <v>0</v>
      </c>
      <c r="H207" s="112">
        <f>ROUND('PLANILHA ORCAMENTÁRIA'!$J$65*SUM('[95]MEMÓRIA DE CALCULO'!H232:H236)*0.4,2)</f>
        <v>0</v>
      </c>
      <c r="I207" s="112">
        <f>ROUND('PLANILHA ORCAMENTÁRIA'!$J$65*SUM('[95]MEMÓRIA DE CALCULO'!H237:H243)*0.4,2)</f>
        <v>0</v>
      </c>
      <c r="J207" s="112"/>
      <c r="K207" s="112">
        <v>0</v>
      </c>
      <c r="L207" s="112">
        <v>0</v>
      </c>
      <c r="M207" s="112">
        <v>0</v>
      </c>
      <c r="N207" s="116">
        <f t="shared" ref="N207" si="152">SUM(D207:M207)</f>
        <v>0</v>
      </c>
      <c r="O207" s="114">
        <f t="shared" ref="O207" si="153">N207-C207</f>
        <v>0</v>
      </c>
    </row>
    <row r="208" spans="1:15" ht="8.1" customHeight="1" x14ac:dyDescent="0.25">
      <c r="A208" s="214"/>
      <c r="B208" s="217"/>
      <c r="C208" s="220"/>
      <c r="D208" s="115"/>
      <c r="E208" s="115"/>
      <c r="F208" s="115"/>
      <c r="G208" s="115"/>
      <c r="H208" s="115"/>
      <c r="I208" s="115"/>
      <c r="J208" s="115"/>
      <c r="K208" s="115"/>
      <c r="L208" s="115"/>
      <c r="M208" s="115"/>
      <c r="N208" s="116"/>
    </row>
    <row r="209" spans="1:19" ht="15" customHeight="1" x14ac:dyDescent="0.25">
      <c r="A209" s="215"/>
      <c r="B209" s="218"/>
      <c r="C209" s="221"/>
      <c r="D209" s="117" t="e">
        <f t="shared" ref="D209:N209" si="154">SUBTOTAL(9,D207)/$C207</f>
        <v>#DIV/0!</v>
      </c>
      <c r="E209" s="117" t="e">
        <f t="shared" si="154"/>
        <v>#DIV/0!</v>
      </c>
      <c r="F209" s="117" t="e">
        <f t="shared" si="154"/>
        <v>#DIV/0!</v>
      </c>
      <c r="G209" s="117" t="e">
        <f t="shared" si="154"/>
        <v>#DIV/0!</v>
      </c>
      <c r="H209" s="117" t="e">
        <f t="shared" si="154"/>
        <v>#DIV/0!</v>
      </c>
      <c r="I209" s="117" t="e">
        <f t="shared" si="154"/>
        <v>#DIV/0!</v>
      </c>
      <c r="J209" s="117" t="e">
        <f t="shared" si="154"/>
        <v>#DIV/0!</v>
      </c>
      <c r="K209" s="117" t="e">
        <f t="shared" si="154"/>
        <v>#DIV/0!</v>
      </c>
      <c r="L209" s="117" t="e">
        <f t="shared" si="154"/>
        <v>#DIV/0!</v>
      </c>
      <c r="M209" s="117" t="e">
        <f t="shared" si="154"/>
        <v>#DIV/0!</v>
      </c>
      <c r="N209" s="118" t="e">
        <f t="shared" si="154"/>
        <v>#DIV/0!</v>
      </c>
    </row>
    <row r="210" spans="1:19" ht="24.95" customHeight="1" x14ac:dyDescent="0.25">
      <c r="A210" s="222" t="s">
        <v>111</v>
      </c>
      <c r="B210" s="223"/>
      <c r="C210" s="120">
        <f t="shared" ref="C210:N210" si="155">+C7+C46+C82+C100+C110+C125+C152+C167+C177+C186+C201</f>
        <v>0</v>
      </c>
      <c r="D210" s="121">
        <f t="shared" si="155"/>
        <v>0</v>
      </c>
      <c r="E210" s="121">
        <f t="shared" si="155"/>
        <v>0</v>
      </c>
      <c r="F210" s="121">
        <f t="shared" si="155"/>
        <v>0</v>
      </c>
      <c r="G210" s="121">
        <f t="shared" si="155"/>
        <v>0</v>
      </c>
      <c r="H210" s="121">
        <f t="shared" si="155"/>
        <v>0</v>
      </c>
      <c r="I210" s="121">
        <f t="shared" si="155"/>
        <v>0</v>
      </c>
      <c r="J210" s="121">
        <f t="shared" si="155"/>
        <v>0</v>
      </c>
      <c r="K210" s="121">
        <f t="shared" si="155"/>
        <v>0</v>
      </c>
      <c r="L210" s="121">
        <f t="shared" si="155"/>
        <v>0</v>
      </c>
      <c r="M210" s="122">
        <f t="shared" si="155"/>
        <v>0</v>
      </c>
      <c r="N210" s="123">
        <f t="shared" si="155"/>
        <v>0</v>
      </c>
      <c r="O210" s="114">
        <f>N210-C210</f>
        <v>0</v>
      </c>
      <c r="S210" s="124">
        <f>MIN($D$210:$M$210)</f>
        <v>0</v>
      </c>
    </row>
    <row r="211" spans="1:19" ht="24.95" customHeight="1" x14ac:dyDescent="0.25">
      <c r="A211" s="224" t="s">
        <v>112</v>
      </c>
      <c r="B211" s="225"/>
      <c r="C211" s="225"/>
      <c r="D211" s="125" t="e">
        <f>D210/$C210</f>
        <v>#DIV/0!</v>
      </c>
      <c r="E211" s="125" t="e">
        <f t="shared" ref="E211:N211" si="156">E210/$C210</f>
        <v>#DIV/0!</v>
      </c>
      <c r="F211" s="125" t="e">
        <f t="shared" si="156"/>
        <v>#DIV/0!</v>
      </c>
      <c r="G211" s="125" t="e">
        <f t="shared" si="156"/>
        <v>#DIV/0!</v>
      </c>
      <c r="H211" s="125" t="e">
        <f t="shared" si="156"/>
        <v>#DIV/0!</v>
      </c>
      <c r="I211" s="125" t="e">
        <f t="shared" si="156"/>
        <v>#DIV/0!</v>
      </c>
      <c r="J211" s="125" t="e">
        <f t="shared" si="156"/>
        <v>#DIV/0!</v>
      </c>
      <c r="K211" s="125" t="e">
        <f t="shared" si="156"/>
        <v>#DIV/0!</v>
      </c>
      <c r="L211" s="125" t="e">
        <f t="shared" si="156"/>
        <v>#DIV/0!</v>
      </c>
      <c r="M211" s="126" t="e">
        <f t="shared" si="156"/>
        <v>#DIV/0!</v>
      </c>
      <c r="N211" s="127" t="e">
        <f t="shared" si="156"/>
        <v>#DIV/0!</v>
      </c>
      <c r="S211" s="124">
        <f>MAX($D$210:$M$210)</f>
        <v>0</v>
      </c>
    </row>
    <row r="212" spans="1:19" ht="24.95" customHeight="1" x14ac:dyDescent="0.25">
      <c r="A212" s="226" t="s">
        <v>113</v>
      </c>
      <c r="B212" s="227"/>
      <c r="C212" s="227"/>
      <c r="D212" s="128">
        <f>SUM($D$210:D$210)</f>
        <v>0</v>
      </c>
      <c r="E212" s="128">
        <f>SUM($D$210:E$210)</f>
        <v>0</v>
      </c>
      <c r="F212" s="128">
        <f>SUM($D$210:F$210)</f>
        <v>0</v>
      </c>
      <c r="G212" s="128">
        <f>SUM($D$210:G$210)</f>
        <v>0</v>
      </c>
      <c r="H212" s="128">
        <f>SUM($D$210:H$210)</f>
        <v>0</v>
      </c>
      <c r="I212" s="128">
        <f>SUM($D$210:I$210)</f>
        <v>0</v>
      </c>
      <c r="J212" s="128">
        <f>SUM($D$210:J$210)</f>
        <v>0</v>
      </c>
      <c r="K212" s="128">
        <f>SUM($D$210:K$210)</f>
        <v>0</v>
      </c>
      <c r="L212" s="128">
        <f>SUM($D$210:L$210)</f>
        <v>0</v>
      </c>
      <c r="M212" s="128">
        <f>SUM($D$210:M$210)</f>
        <v>0</v>
      </c>
      <c r="N212" s="129"/>
      <c r="O212" s="130" t="b">
        <f>N210=C210</f>
        <v>1</v>
      </c>
      <c r="P212" s="131"/>
      <c r="Q212" s="105" t="b">
        <f>C210=C210</f>
        <v>1</v>
      </c>
    </row>
  </sheetData>
  <mergeCells count="214">
    <mergeCell ref="B1:M1"/>
    <mergeCell ref="B2:M3"/>
    <mergeCell ref="A4:A5"/>
    <mergeCell ref="B4:B5"/>
    <mergeCell ref="C4:C5"/>
    <mergeCell ref="D4:M4"/>
    <mergeCell ref="A13:A15"/>
    <mergeCell ref="B13:B15"/>
    <mergeCell ref="C13:C15"/>
    <mergeCell ref="Q15:Z15"/>
    <mergeCell ref="A16:A18"/>
    <mergeCell ref="B16:B18"/>
    <mergeCell ref="C16:C18"/>
    <mergeCell ref="N4:N5"/>
    <mergeCell ref="A7:A9"/>
    <mergeCell ref="B7:B9"/>
    <mergeCell ref="C7:C9"/>
    <mergeCell ref="A10:A12"/>
    <mergeCell ref="B10:B12"/>
    <mergeCell ref="C10:C12"/>
    <mergeCell ref="A25:A27"/>
    <mergeCell ref="B25:B27"/>
    <mergeCell ref="C25:C27"/>
    <mergeCell ref="A28:A30"/>
    <mergeCell ref="B28:B30"/>
    <mergeCell ref="C28:C30"/>
    <mergeCell ref="A19:A21"/>
    <mergeCell ref="B19:B21"/>
    <mergeCell ref="C19:C21"/>
    <mergeCell ref="A22:A24"/>
    <mergeCell ref="B22:B24"/>
    <mergeCell ref="C22:C24"/>
    <mergeCell ref="A37:A39"/>
    <mergeCell ref="B37:B39"/>
    <mergeCell ref="C37:C39"/>
    <mergeCell ref="A40:A42"/>
    <mergeCell ref="B40:B42"/>
    <mergeCell ref="C40:C42"/>
    <mergeCell ref="A31:A33"/>
    <mergeCell ref="B31:B33"/>
    <mergeCell ref="C31:C33"/>
    <mergeCell ref="A34:A36"/>
    <mergeCell ref="B34:B36"/>
    <mergeCell ref="C34:C36"/>
    <mergeCell ref="A49:A51"/>
    <mergeCell ref="B49:B51"/>
    <mergeCell ref="C49:C51"/>
    <mergeCell ref="A52:A54"/>
    <mergeCell ref="B52:B54"/>
    <mergeCell ref="C52:C54"/>
    <mergeCell ref="A43:A45"/>
    <mergeCell ref="B43:B45"/>
    <mergeCell ref="C43:C45"/>
    <mergeCell ref="A46:A48"/>
    <mergeCell ref="B46:B48"/>
    <mergeCell ref="C46:C48"/>
    <mergeCell ref="A61:A63"/>
    <mergeCell ref="B61:B63"/>
    <mergeCell ref="C61:C63"/>
    <mergeCell ref="A64:A66"/>
    <mergeCell ref="B64:B66"/>
    <mergeCell ref="C64:C66"/>
    <mergeCell ref="A55:A57"/>
    <mergeCell ref="B55:B57"/>
    <mergeCell ref="C55:C57"/>
    <mergeCell ref="A58:A60"/>
    <mergeCell ref="B58:B60"/>
    <mergeCell ref="C58:C60"/>
    <mergeCell ref="A73:A75"/>
    <mergeCell ref="B73:B75"/>
    <mergeCell ref="C73:C75"/>
    <mergeCell ref="A76:A78"/>
    <mergeCell ref="B76:B78"/>
    <mergeCell ref="C76:C78"/>
    <mergeCell ref="A67:A69"/>
    <mergeCell ref="B67:B69"/>
    <mergeCell ref="C67:C69"/>
    <mergeCell ref="A70:A72"/>
    <mergeCell ref="B70:B72"/>
    <mergeCell ref="C70:C72"/>
    <mergeCell ref="A85:A87"/>
    <mergeCell ref="B85:B87"/>
    <mergeCell ref="C85:C87"/>
    <mergeCell ref="A88:A90"/>
    <mergeCell ref="B88:B90"/>
    <mergeCell ref="C88:C90"/>
    <mergeCell ref="A79:A81"/>
    <mergeCell ref="B79:B81"/>
    <mergeCell ref="C79:C81"/>
    <mergeCell ref="A82:A84"/>
    <mergeCell ref="B82:B84"/>
    <mergeCell ref="C82:C84"/>
    <mergeCell ref="A97:A99"/>
    <mergeCell ref="B97:B99"/>
    <mergeCell ref="C97:C99"/>
    <mergeCell ref="A100:A102"/>
    <mergeCell ref="B100:B102"/>
    <mergeCell ref="C100:C102"/>
    <mergeCell ref="A91:A93"/>
    <mergeCell ref="B91:B93"/>
    <mergeCell ref="C91:C93"/>
    <mergeCell ref="A94:A96"/>
    <mergeCell ref="B94:B96"/>
    <mergeCell ref="C94:C96"/>
    <mergeCell ref="A109:C109"/>
    <mergeCell ref="A110:A112"/>
    <mergeCell ref="B110:B112"/>
    <mergeCell ref="C110:C112"/>
    <mergeCell ref="A113:A115"/>
    <mergeCell ref="B113:B115"/>
    <mergeCell ref="C113:C115"/>
    <mergeCell ref="A103:A105"/>
    <mergeCell ref="B103:B105"/>
    <mergeCell ref="C103:C105"/>
    <mergeCell ref="A106:A108"/>
    <mergeCell ref="B106:B108"/>
    <mergeCell ref="C106:C108"/>
    <mergeCell ref="A122:A124"/>
    <mergeCell ref="B122:B124"/>
    <mergeCell ref="C122:C124"/>
    <mergeCell ref="A125:A127"/>
    <mergeCell ref="B125:B127"/>
    <mergeCell ref="C125:C127"/>
    <mergeCell ref="A116:A118"/>
    <mergeCell ref="B116:B118"/>
    <mergeCell ref="C116:C118"/>
    <mergeCell ref="A119:A121"/>
    <mergeCell ref="B119:B121"/>
    <mergeCell ref="C119:C121"/>
    <mergeCell ref="A134:A136"/>
    <mergeCell ref="B134:B136"/>
    <mergeCell ref="C134:C136"/>
    <mergeCell ref="A137:A139"/>
    <mergeCell ref="B137:B139"/>
    <mergeCell ref="C137:C139"/>
    <mergeCell ref="A128:A130"/>
    <mergeCell ref="B128:B130"/>
    <mergeCell ref="C128:C130"/>
    <mergeCell ref="A131:A133"/>
    <mergeCell ref="B131:B133"/>
    <mergeCell ref="C131:C133"/>
    <mergeCell ref="A146:A148"/>
    <mergeCell ref="B146:B148"/>
    <mergeCell ref="C146:C148"/>
    <mergeCell ref="A149:A151"/>
    <mergeCell ref="B149:B151"/>
    <mergeCell ref="C149:C151"/>
    <mergeCell ref="A140:A142"/>
    <mergeCell ref="B140:B142"/>
    <mergeCell ref="C140:C142"/>
    <mergeCell ref="A143:A145"/>
    <mergeCell ref="B143:B145"/>
    <mergeCell ref="C143:C145"/>
    <mergeCell ref="A158:A160"/>
    <mergeCell ref="B158:B160"/>
    <mergeCell ref="C158:C160"/>
    <mergeCell ref="A161:A163"/>
    <mergeCell ref="B161:B163"/>
    <mergeCell ref="C161:C163"/>
    <mergeCell ref="A152:A154"/>
    <mergeCell ref="B152:B154"/>
    <mergeCell ref="C152:C154"/>
    <mergeCell ref="A155:A157"/>
    <mergeCell ref="B155:B157"/>
    <mergeCell ref="C155:C157"/>
    <mergeCell ref="A170:A172"/>
    <mergeCell ref="B170:B172"/>
    <mergeCell ref="C170:C172"/>
    <mergeCell ref="A173:A175"/>
    <mergeCell ref="B173:B175"/>
    <mergeCell ref="C173:C175"/>
    <mergeCell ref="A164:A166"/>
    <mergeCell ref="B164:B166"/>
    <mergeCell ref="C164:C166"/>
    <mergeCell ref="A167:A169"/>
    <mergeCell ref="B167:B169"/>
    <mergeCell ref="C167:C169"/>
    <mergeCell ref="A183:A185"/>
    <mergeCell ref="B183:B185"/>
    <mergeCell ref="C183:C185"/>
    <mergeCell ref="A186:A188"/>
    <mergeCell ref="B186:B188"/>
    <mergeCell ref="C186:C188"/>
    <mergeCell ref="A176:C176"/>
    <mergeCell ref="A177:A179"/>
    <mergeCell ref="B177:B179"/>
    <mergeCell ref="C177:C179"/>
    <mergeCell ref="A180:A182"/>
    <mergeCell ref="B180:B182"/>
    <mergeCell ref="C180:C182"/>
    <mergeCell ref="A195:A197"/>
    <mergeCell ref="B195:B197"/>
    <mergeCell ref="C195:C197"/>
    <mergeCell ref="A198:A200"/>
    <mergeCell ref="B198:B200"/>
    <mergeCell ref="C198:C200"/>
    <mergeCell ref="A189:A191"/>
    <mergeCell ref="B189:B191"/>
    <mergeCell ref="C189:C191"/>
    <mergeCell ref="A192:A194"/>
    <mergeCell ref="B192:B194"/>
    <mergeCell ref="C192:C194"/>
    <mergeCell ref="A207:A209"/>
    <mergeCell ref="B207:B209"/>
    <mergeCell ref="C207:C209"/>
    <mergeCell ref="A210:B210"/>
    <mergeCell ref="A211:C211"/>
    <mergeCell ref="A212:C212"/>
    <mergeCell ref="A201:A203"/>
    <mergeCell ref="B201:B203"/>
    <mergeCell ref="C201:C203"/>
    <mergeCell ref="A204:A206"/>
    <mergeCell ref="B204:B206"/>
    <mergeCell ref="C204:C206"/>
  </mergeCells>
  <conditionalFormatting sqref="D7:N7 D9:N10 D12:N13 D15:N16 D18:N19 D21:N22 D24:N25 D27:N28 D30:N31 D33:N34 D36:N37 D39:N40 D42:N43 D45:N46 D48:N49 D51:N52 D54:N55 D57:N58 D60:N61 D63:N64 D66:N67 D69:N70 D72:N73 D75:N76 D78:N79 D81:N82 D90:N91 D99:N100 D105:N106 D108:N108 D110:N110 D115:N116 D118:N119 D121:N122 D124:N125 D130:N131 D133:N134 D136:N137 D139:N140 D142:N143 D145:N146 D148:N149 D151:N152 D166:N167 D172:N173 D175:N175 D177:N177 D209:N209">
    <cfRule type="cellIs" dxfId="64" priority="65" operator="equal">
      <formula>0</formula>
    </cfRule>
  </conditionalFormatting>
  <conditionalFormatting sqref="D8:N8 D11:N11 D14:N14 D17:N17 D20:N20 D23:N23">
    <cfRule type="expression" dxfId="63" priority="64">
      <formula>IF(D7&lt;&gt;0,1,0)</formula>
    </cfRule>
  </conditionalFormatting>
  <conditionalFormatting sqref="D26:N26">
    <cfRule type="expression" dxfId="62" priority="63">
      <formula>IF(D25&lt;&gt;0,1,0)</formula>
    </cfRule>
  </conditionalFormatting>
  <conditionalFormatting sqref="D29:N29">
    <cfRule type="expression" dxfId="61" priority="62">
      <formula>IF(D28&lt;&gt;0,1,0)</formula>
    </cfRule>
  </conditionalFormatting>
  <conditionalFormatting sqref="D32:N32">
    <cfRule type="expression" dxfId="60" priority="61">
      <formula>IF(D31&lt;&gt;0,1,0)</formula>
    </cfRule>
  </conditionalFormatting>
  <conditionalFormatting sqref="D35:N35">
    <cfRule type="expression" dxfId="59" priority="60">
      <formula>IF(D34&lt;&gt;0,1,0)</formula>
    </cfRule>
  </conditionalFormatting>
  <conditionalFormatting sqref="D38:N38">
    <cfRule type="expression" dxfId="58" priority="59">
      <formula>IF(D37&lt;&gt;0,1,0)</formula>
    </cfRule>
  </conditionalFormatting>
  <conditionalFormatting sqref="D41:N41">
    <cfRule type="expression" dxfId="57" priority="58">
      <formula>IF(D40&lt;&gt;0,1,0)</formula>
    </cfRule>
  </conditionalFormatting>
  <conditionalFormatting sqref="D44:N44">
    <cfRule type="expression" dxfId="56" priority="28">
      <formula>IF(D43&lt;&gt;0,1,0)</formula>
    </cfRule>
  </conditionalFormatting>
  <conditionalFormatting sqref="D47:N47">
    <cfRule type="expression" dxfId="55" priority="47">
      <formula>IF(D46&lt;&gt;0,1,0)</formula>
    </cfRule>
  </conditionalFormatting>
  <conditionalFormatting sqref="D50:N50">
    <cfRule type="expression" dxfId="54" priority="57">
      <formula>IF(D49&lt;&gt;0,1,0)</formula>
    </cfRule>
  </conditionalFormatting>
  <conditionalFormatting sqref="D53:N53">
    <cfRule type="expression" dxfId="53" priority="56">
      <formula>IF(D52&lt;&gt;0,1,0)</formula>
    </cfRule>
  </conditionalFormatting>
  <conditionalFormatting sqref="D56:N56">
    <cfRule type="expression" dxfId="52" priority="55">
      <formula>IF(D55&lt;&gt;0,1,0)</formula>
    </cfRule>
  </conditionalFormatting>
  <conditionalFormatting sqref="D59:N59">
    <cfRule type="expression" dxfId="51" priority="54">
      <formula>IF(D58&lt;&gt;0,1,0)</formula>
    </cfRule>
  </conditionalFormatting>
  <conditionalFormatting sqref="D62:N62">
    <cfRule type="expression" dxfId="50" priority="53">
      <formula>IF(D61&lt;&gt;0,1,0)</formula>
    </cfRule>
  </conditionalFormatting>
  <conditionalFormatting sqref="D65:N65">
    <cfRule type="expression" dxfId="49" priority="52">
      <formula>IF(D64&lt;&gt;0,1,0)</formula>
    </cfRule>
  </conditionalFormatting>
  <conditionalFormatting sqref="D68:N68">
    <cfRule type="expression" dxfId="48" priority="51">
      <formula>IF(D67&lt;&gt;0,1,0)</formula>
    </cfRule>
  </conditionalFormatting>
  <conditionalFormatting sqref="D71:N71">
    <cfRule type="expression" dxfId="47" priority="50">
      <formula>IF(D70&lt;&gt;0,1,0)</formula>
    </cfRule>
  </conditionalFormatting>
  <conditionalFormatting sqref="D74:N74">
    <cfRule type="expression" dxfId="46" priority="49">
      <formula>IF(D73&lt;&gt;0,1,0)</formula>
    </cfRule>
  </conditionalFormatting>
  <conditionalFormatting sqref="D77:N77">
    <cfRule type="expression" dxfId="45" priority="48">
      <formula>IF(D76&lt;&gt;0,1,0)</formula>
    </cfRule>
  </conditionalFormatting>
  <conditionalFormatting sqref="D80:N80">
    <cfRule type="expression" dxfId="44" priority="46">
      <formula>IF(D79&lt;&gt;0,1,0)</formula>
    </cfRule>
  </conditionalFormatting>
  <conditionalFormatting sqref="D83:N83">
    <cfRule type="expression" dxfId="43" priority="45">
      <formula>IF(D82&lt;&gt;0,1,0)</formula>
    </cfRule>
  </conditionalFormatting>
  <conditionalFormatting sqref="D84:N85">
    <cfRule type="cellIs" dxfId="42" priority="34" operator="equal">
      <formula>0</formula>
    </cfRule>
  </conditionalFormatting>
  <conditionalFormatting sqref="D86:N86">
    <cfRule type="expression" dxfId="41" priority="44">
      <formula>IF(D85&lt;&gt;0,1,0)</formula>
    </cfRule>
  </conditionalFormatting>
  <conditionalFormatting sqref="D87:N88">
    <cfRule type="cellIs" dxfId="40" priority="36" operator="equal">
      <formula>0</formula>
    </cfRule>
  </conditionalFormatting>
  <conditionalFormatting sqref="D89:N89">
    <cfRule type="expression" dxfId="39" priority="43">
      <formula>IF(D88&lt;&gt;0,1,0)</formula>
    </cfRule>
  </conditionalFormatting>
  <conditionalFormatting sqref="D92:N92">
    <cfRule type="expression" dxfId="38" priority="42">
      <formula>IF(D91&lt;&gt;0,1,0)</formula>
    </cfRule>
  </conditionalFormatting>
  <conditionalFormatting sqref="D93:N94">
    <cfRule type="cellIs" dxfId="37" priority="26" operator="equal">
      <formula>0</formula>
    </cfRule>
  </conditionalFormatting>
  <conditionalFormatting sqref="D95:N95 D98:N98">
    <cfRule type="expression" dxfId="36" priority="27">
      <formula>IF(D94&lt;&gt;0,1,0)</formula>
    </cfRule>
  </conditionalFormatting>
  <conditionalFormatting sqref="D96:N97">
    <cfRule type="cellIs" dxfId="35" priority="25" operator="equal">
      <formula>0</formula>
    </cfRule>
  </conditionalFormatting>
  <conditionalFormatting sqref="D101:N101">
    <cfRule type="expression" dxfId="34" priority="41">
      <formula>IF(D100&lt;&gt;0,1,0)</formula>
    </cfRule>
  </conditionalFormatting>
  <conditionalFormatting sqref="D102:N103">
    <cfRule type="cellIs" dxfId="33" priority="33" operator="equal">
      <formula>0</formula>
    </cfRule>
  </conditionalFormatting>
  <conditionalFormatting sqref="D104:N104">
    <cfRule type="expression" dxfId="32" priority="37">
      <formula>IF(D103&lt;&gt;0,1,0)</formula>
    </cfRule>
  </conditionalFormatting>
  <conditionalFormatting sqref="D107:N107">
    <cfRule type="expression" dxfId="31" priority="40">
      <formula>IF(D106&lt;&gt;0,1,0)</formula>
    </cfRule>
  </conditionalFormatting>
  <conditionalFormatting sqref="D111:N111">
    <cfRule type="expression" dxfId="30" priority="39">
      <formula>IF(D110&lt;&gt;0,1,0)</formula>
    </cfRule>
  </conditionalFormatting>
  <conditionalFormatting sqref="D112:N113">
    <cfRule type="cellIs" dxfId="29" priority="32" operator="equal">
      <formula>0</formula>
    </cfRule>
  </conditionalFormatting>
  <conditionalFormatting sqref="D114:N114 D117:N117 D120:N120 D123:N123 D126:N126 D129:N129 D132:N132 D135:N135 D138:N138 D141:N141 D144:N144 D147:N147 D150:N150 D153:N153 D156:N156 D159:N159 D168:N168 D171:N171 D174:N174">
    <cfRule type="expression" dxfId="28" priority="38">
      <formula>IF(D113&lt;&gt;0,1,0)</formula>
    </cfRule>
  </conditionalFormatting>
  <conditionalFormatting sqref="D127:N128">
    <cfRule type="cellIs" dxfId="27" priority="31" operator="equal">
      <formula>0</formula>
    </cfRule>
  </conditionalFormatting>
  <conditionalFormatting sqref="D154:N155">
    <cfRule type="cellIs" dxfId="26" priority="30" operator="equal">
      <formula>0</formula>
    </cfRule>
  </conditionalFormatting>
  <conditionalFormatting sqref="D157:N158">
    <cfRule type="cellIs" dxfId="25" priority="35" operator="equal">
      <formula>0</formula>
    </cfRule>
  </conditionalFormatting>
  <conditionalFormatting sqref="D160:N161">
    <cfRule type="cellIs" dxfId="24" priority="23" operator="equal">
      <formula>0</formula>
    </cfRule>
  </conditionalFormatting>
  <conditionalFormatting sqref="D162:N162 D165:N165">
    <cfRule type="expression" dxfId="23" priority="24">
      <formula>IF(D161&lt;&gt;0,1,0)</formula>
    </cfRule>
  </conditionalFormatting>
  <conditionalFormatting sqref="D163:N164">
    <cfRule type="cellIs" dxfId="22" priority="22" operator="equal">
      <formula>0</formula>
    </cfRule>
  </conditionalFormatting>
  <conditionalFormatting sqref="D169:N170">
    <cfRule type="cellIs" dxfId="21" priority="29" operator="equal">
      <formula>0</formula>
    </cfRule>
  </conditionalFormatting>
  <conditionalFormatting sqref="D178:N178">
    <cfRule type="expression" dxfId="20" priority="21">
      <formula>IF(D177&lt;&gt;0,1,0)</formula>
    </cfRule>
  </conditionalFormatting>
  <conditionalFormatting sqref="D179:N180">
    <cfRule type="cellIs" dxfId="19" priority="6" operator="equal">
      <formula>0</formula>
    </cfRule>
  </conditionalFormatting>
  <conditionalFormatting sqref="D181:N181">
    <cfRule type="expression" dxfId="18" priority="20">
      <formula>IF(D180&lt;&gt;0,1,0)</formula>
    </cfRule>
  </conditionalFormatting>
  <conditionalFormatting sqref="D182:N183">
    <cfRule type="cellIs" dxfId="17" priority="5" operator="equal">
      <formula>0</formula>
    </cfRule>
  </conditionalFormatting>
  <conditionalFormatting sqref="D184:N184">
    <cfRule type="expression" dxfId="16" priority="19">
      <formula>IF(D183&lt;&gt;0,1,0)</formula>
    </cfRule>
  </conditionalFormatting>
  <conditionalFormatting sqref="D185:N186">
    <cfRule type="cellIs" dxfId="15" priority="8" operator="equal">
      <formula>0</formula>
    </cfRule>
  </conditionalFormatting>
  <conditionalFormatting sqref="D187:N187">
    <cfRule type="expression" dxfId="14" priority="16">
      <formula>IF(D186&lt;&gt;0,1,0)</formula>
    </cfRule>
  </conditionalFormatting>
  <conditionalFormatting sqref="D188:N189">
    <cfRule type="cellIs" dxfId="13" priority="4" operator="equal">
      <formula>0</formula>
    </cfRule>
  </conditionalFormatting>
  <conditionalFormatting sqref="D190:N190">
    <cfRule type="expression" dxfId="12" priority="18">
      <formula>IF(D189&lt;&gt;0,1,0)</formula>
    </cfRule>
  </conditionalFormatting>
  <conditionalFormatting sqref="D191:N192">
    <cfRule type="cellIs" dxfId="11" priority="1" operator="equal">
      <formula>0</formula>
    </cfRule>
  </conditionalFormatting>
  <conditionalFormatting sqref="D193:N193">
    <cfRule type="expression" dxfId="10" priority="17">
      <formula>IF(D192&lt;&gt;0,1,0)</formula>
    </cfRule>
  </conditionalFormatting>
  <conditionalFormatting sqref="D194:N195">
    <cfRule type="cellIs" dxfId="9" priority="3" operator="equal">
      <formula>0</formula>
    </cfRule>
  </conditionalFormatting>
  <conditionalFormatting sqref="D196:N196">
    <cfRule type="expression" dxfId="8" priority="15">
      <formula>IF(D195&lt;&gt;0,1,0)</formula>
    </cfRule>
  </conditionalFormatting>
  <conditionalFormatting sqref="D197:N198">
    <cfRule type="cellIs" dxfId="7" priority="2" operator="equal">
      <formula>0</formula>
    </cfRule>
  </conditionalFormatting>
  <conditionalFormatting sqref="D199:N199">
    <cfRule type="expression" dxfId="6" priority="14">
      <formula>IF(D198&lt;&gt;0,1,0)</formula>
    </cfRule>
  </conditionalFormatting>
  <conditionalFormatting sqref="D200:N201">
    <cfRule type="cellIs" dxfId="5" priority="7" operator="equal">
      <formula>0</formula>
    </cfRule>
  </conditionalFormatting>
  <conditionalFormatting sqref="D202:N202">
    <cfRule type="expression" dxfId="4" priority="10">
      <formula>IF(D201&lt;&gt;0,1,0)</formula>
    </cfRule>
  </conditionalFormatting>
  <conditionalFormatting sqref="D203:N204">
    <cfRule type="cellIs" dxfId="3" priority="9" operator="equal">
      <formula>0</formula>
    </cfRule>
  </conditionalFormatting>
  <conditionalFormatting sqref="D205:N205">
    <cfRule type="expression" dxfId="2" priority="13">
      <formula>IF(D204&lt;&gt;0,1,0)</formula>
    </cfRule>
  </conditionalFormatting>
  <conditionalFormatting sqref="D206:N207">
    <cfRule type="cellIs" dxfId="1" priority="11" operator="equal">
      <formula>0</formula>
    </cfRule>
  </conditionalFormatting>
  <conditionalFormatting sqref="D208:N208">
    <cfRule type="expression" dxfId="0" priority="12">
      <formula>IF(D207&lt;&gt;0,1,0)</formula>
    </cfRule>
  </conditionalFormatting>
  <printOptions horizontalCentered="1"/>
  <pageMargins left="0.39370078740157483" right="0.39370078740157483" top="0.59055118110236227" bottom="0.39370078740157483" header="0.19685039370078741" footer="0.19685039370078741"/>
  <pageSetup paperSize="9" scale="40" fitToHeight="0" orientation="portrait" r:id="rId1"/>
  <headerFooter>
    <oddFooter>Página &amp;P de &amp;N</oddFooter>
  </headerFooter>
  <rowBreaks count="1" manualBreakCount="1">
    <brk id="124" max="1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0193F-9835-4760-A9C5-7966DBA149AA}">
  <sheetPr>
    <tabColor rgb="FF00B0F0"/>
  </sheetPr>
  <dimension ref="A1:C25"/>
  <sheetViews>
    <sheetView showGridLines="0" view="pageBreakPreview" zoomScaleNormal="100" zoomScaleSheetLayoutView="100" workbookViewId="0">
      <selection activeCell="C5" sqref="C5:C12"/>
    </sheetView>
  </sheetViews>
  <sheetFormatPr defaultRowHeight="12.75" x14ac:dyDescent="0.25"/>
  <cols>
    <col min="1" max="1" width="100.28515625" style="137" bestFit="1" customWidth="1"/>
    <col min="2" max="3" width="12.42578125" style="137" bestFit="1" customWidth="1"/>
    <col min="4" max="256" width="9.140625" style="137"/>
    <col min="257" max="257" width="100.28515625" style="137" bestFit="1" customWidth="1"/>
    <col min="258" max="258" width="10.42578125" style="137" bestFit="1" customWidth="1"/>
    <col min="259" max="259" width="12.42578125" style="137" bestFit="1" customWidth="1"/>
    <col min="260" max="512" width="9.140625" style="137"/>
    <col min="513" max="513" width="100.28515625" style="137" bestFit="1" customWidth="1"/>
    <col min="514" max="514" width="10.42578125" style="137" bestFit="1" customWidth="1"/>
    <col min="515" max="515" width="12.42578125" style="137" bestFit="1" customWidth="1"/>
    <col min="516" max="768" width="9.140625" style="137"/>
    <col min="769" max="769" width="100.28515625" style="137" bestFit="1" customWidth="1"/>
    <col min="770" max="770" width="10.42578125" style="137" bestFit="1" customWidth="1"/>
    <col min="771" max="771" width="12.42578125" style="137" bestFit="1" customWidth="1"/>
    <col min="772" max="1024" width="9.140625" style="137"/>
    <col min="1025" max="1025" width="100.28515625" style="137" bestFit="1" customWidth="1"/>
    <col min="1026" max="1026" width="10.42578125" style="137" bestFit="1" customWidth="1"/>
    <col min="1027" max="1027" width="12.42578125" style="137" bestFit="1" customWidth="1"/>
    <col min="1028" max="1280" width="9.140625" style="137"/>
    <col min="1281" max="1281" width="100.28515625" style="137" bestFit="1" customWidth="1"/>
    <col min="1282" max="1282" width="10.42578125" style="137" bestFit="1" customWidth="1"/>
    <col min="1283" max="1283" width="12.42578125" style="137" bestFit="1" customWidth="1"/>
    <col min="1284" max="1536" width="9.140625" style="137"/>
    <col min="1537" max="1537" width="100.28515625" style="137" bestFit="1" customWidth="1"/>
    <col min="1538" max="1538" width="10.42578125" style="137" bestFit="1" customWidth="1"/>
    <col min="1539" max="1539" width="12.42578125" style="137" bestFit="1" customWidth="1"/>
    <col min="1540" max="1792" width="9.140625" style="137"/>
    <col min="1793" max="1793" width="100.28515625" style="137" bestFit="1" customWidth="1"/>
    <col min="1794" max="1794" width="10.42578125" style="137" bestFit="1" customWidth="1"/>
    <col min="1795" max="1795" width="12.42578125" style="137" bestFit="1" customWidth="1"/>
    <col min="1796" max="2048" width="9.140625" style="137"/>
    <col min="2049" max="2049" width="100.28515625" style="137" bestFit="1" customWidth="1"/>
    <col min="2050" max="2050" width="10.42578125" style="137" bestFit="1" customWidth="1"/>
    <col min="2051" max="2051" width="12.42578125" style="137" bestFit="1" customWidth="1"/>
    <col min="2052" max="2304" width="9.140625" style="137"/>
    <col min="2305" max="2305" width="100.28515625" style="137" bestFit="1" customWidth="1"/>
    <col min="2306" max="2306" width="10.42578125" style="137" bestFit="1" customWidth="1"/>
    <col min="2307" max="2307" width="12.42578125" style="137" bestFit="1" customWidth="1"/>
    <col min="2308" max="2560" width="9.140625" style="137"/>
    <col min="2561" max="2561" width="100.28515625" style="137" bestFit="1" customWidth="1"/>
    <col min="2562" max="2562" width="10.42578125" style="137" bestFit="1" customWidth="1"/>
    <col min="2563" max="2563" width="12.42578125" style="137" bestFit="1" customWidth="1"/>
    <col min="2564" max="2816" width="9.140625" style="137"/>
    <col min="2817" max="2817" width="100.28515625" style="137" bestFit="1" customWidth="1"/>
    <col min="2818" max="2818" width="10.42578125" style="137" bestFit="1" customWidth="1"/>
    <col min="2819" max="2819" width="12.42578125" style="137" bestFit="1" customWidth="1"/>
    <col min="2820" max="3072" width="9.140625" style="137"/>
    <col min="3073" max="3073" width="100.28515625" style="137" bestFit="1" customWidth="1"/>
    <col min="3074" max="3074" width="10.42578125" style="137" bestFit="1" customWidth="1"/>
    <col min="3075" max="3075" width="12.42578125" style="137" bestFit="1" customWidth="1"/>
    <col min="3076" max="3328" width="9.140625" style="137"/>
    <col min="3329" max="3329" width="100.28515625" style="137" bestFit="1" customWidth="1"/>
    <col min="3330" max="3330" width="10.42578125" style="137" bestFit="1" customWidth="1"/>
    <col min="3331" max="3331" width="12.42578125" style="137" bestFit="1" customWidth="1"/>
    <col min="3332" max="3584" width="9.140625" style="137"/>
    <col min="3585" max="3585" width="100.28515625" style="137" bestFit="1" customWidth="1"/>
    <col min="3586" max="3586" width="10.42578125" style="137" bestFit="1" customWidth="1"/>
    <col min="3587" max="3587" width="12.42578125" style="137" bestFit="1" customWidth="1"/>
    <col min="3588" max="3840" width="9.140625" style="137"/>
    <col min="3841" max="3841" width="100.28515625" style="137" bestFit="1" customWidth="1"/>
    <col min="3842" max="3842" width="10.42578125" style="137" bestFit="1" customWidth="1"/>
    <col min="3843" max="3843" width="12.42578125" style="137" bestFit="1" customWidth="1"/>
    <col min="3844" max="4096" width="9.140625" style="137"/>
    <col min="4097" max="4097" width="100.28515625" style="137" bestFit="1" customWidth="1"/>
    <col min="4098" max="4098" width="10.42578125" style="137" bestFit="1" customWidth="1"/>
    <col min="4099" max="4099" width="12.42578125" style="137" bestFit="1" customWidth="1"/>
    <col min="4100" max="4352" width="9.140625" style="137"/>
    <col min="4353" max="4353" width="100.28515625" style="137" bestFit="1" customWidth="1"/>
    <col min="4354" max="4354" width="10.42578125" style="137" bestFit="1" customWidth="1"/>
    <col min="4355" max="4355" width="12.42578125" style="137" bestFit="1" customWidth="1"/>
    <col min="4356" max="4608" width="9.140625" style="137"/>
    <col min="4609" max="4609" width="100.28515625" style="137" bestFit="1" customWidth="1"/>
    <col min="4610" max="4610" width="10.42578125" style="137" bestFit="1" customWidth="1"/>
    <col min="4611" max="4611" width="12.42578125" style="137" bestFit="1" customWidth="1"/>
    <col min="4612" max="4864" width="9.140625" style="137"/>
    <col min="4865" max="4865" width="100.28515625" style="137" bestFit="1" customWidth="1"/>
    <col min="4866" max="4866" width="10.42578125" style="137" bestFit="1" customWidth="1"/>
    <col min="4867" max="4867" width="12.42578125" style="137" bestFit="1" customWidth="1"/>
    <col min="4868" max="5120" width="9.140625" style="137"/>
    <col min="5121" max="5121" width="100.28515625" style="137" bestFit="1" customWidth="1"/>
    <col min="5122" max="5122" width="10.42578125" style="137" bestFit="1" customWidth="1"/>
    <col min="5123" max="5123" width="12.42578125" style="137" bestFit="1" customWidth="1"/>
    <col min="5124" max="5376" width="9.140625" style="137"/>
    <col min="5377" max="5377" width="100.28515625" style="137" bestFit="1" customWidth="1"/>
    <col min="5378" max="5378" width="10.42578125" style="137" bestFit="1" customWidth="1"/>
    <col min="5379" max="5379" width="12.42578125" style="137" bestFit="1" customWidth="1"/>
    <col min="5380" max="5632" width="9.140625" style="137"/>
    <col min="5633" max="5633" width="100.28515625" style="137" bestFit="1" customWidth="1"/>
    <col min="5634" max="5634" width="10.42578125" style="137" bestFit="1" customWidth="1"/>
    <col min="5635" max="5635" width="12.42578125" style="137" bestFit="1" customWidth="1"/>
    <col min="5636" max="5888" width="9.140625" style="137"/>
    <col min="5889" max="5889" width="100.28515625" style="137" bestFit="1" customWidth="1"/>
    <col min="5890" max="5890" width="10.42578125" style="137" bestFit="1" customWidth="1"/>
    <col min="5891" max="5891" width="12.42578125" style="137" bestFit="1" customWidth="1"/>
    <col min="5892" max="6144" width="9.140625" style="137"/>
    <col min="6145" max="6145" width="100.28515625" style="137" bestFit="1" customWidth="1"/>
    <col min="6146" max="6146" width="10.42578125" style="137" bestFit="1" customWidth="1"/>
    <col min="6147" max="6147" width="12.42578125" style="137" bestFit="1" customWidth="1"/>
    <col min="6148" max="6400" width="9.140625" style="137"/>
    <col min="6401" max="6401" width="100.28515625" style="137" bestFit="1" customWidth="1"/>
    <col min="6402" max="6402" width="10.42578125" style="137" bestFit="1" customWidth="1"/>
    <col min="6403" max="6403" width="12.42578125" style="137" bestFit="1" customWidth="1"/>
    <col min="6404" max="6656" width="9.140625" style="137"/>
    <col min="6657" max="6657" width="100.28515625" style="137" bestFit="1" customWidth="1"/>
    <col min="6658" max="6658" width="10.42578125" style="137" bestFit="1" customWidth="1"/>
    <col min="6659" max="6659" width="12.42578125" style="137" bestFit="1" customWidth="1"/>
    <col min="6660" max="6912" width="9.140625" style="137"/>
    <col min="6913" max="6913" width="100.28515625" style="137" bestFit="1" customWidth="1"/>
    <col min="6914" max="6914" width="10.42578125" style="137" bestFit="1" customWidth="1"/>
    <col min="6915" max="6915" width="12.42578125" style="137" bestFit="1" customWidth="1"/>
    <col min="6916" max="7168" width="9.140625" style="137"/>
    <col min="7169" max="7169" width="100.28515625" style="137" bestFit="1" customWidth="1"/>
    <col min="7170" max="7170" width="10.42578125" style="137" bestFit="1" customWidth="1"/>
    <col min="7171" max="7171" width="12.42578125" style="137" bestFit="1" customWidth="1"/>
    <col min="7172" max="7424" width="9.140625" style="137"/>
    <col min="7425" max="7425" width="100.28515625" style="137" bestFit="1" customWidth="1"/>
    <col min="7426" max="7426" width="10.42578125" style="137" bestFit="1" customWidth="1"/>
    <col min="7427" max="7427" width="12.42578125" style="137" bestFit="1" customWidth="1"/>
    <col min="7428" max="7680" width="9.140625" style="137"/>
    <col min="7681" max="7681" width="100.28515625" style="137" bestFit="1" customWidth="1"/>
    <col min="7682" max="7682" width="10.42578125" style="137" bestFit="1" customWidth="1"/>
    <col min="7683" max="7683" width="12.42578125" style="137" bestFit="1" customWidth="1"/>
    <col min="7684" max="7936" width="9.140625" style="137"/>
    <col min="7937" max="7937" width="100.28515625" style="137" bestFit="1" customWidth="1"/>
    <col min="7938" max="7938" width="10.42578125" style="137" bestFit="1" customWidth="1"/>
    <col min="7939" max="7939" width="12.42578125" style="137" bestFit="1" customWidth="1"/>
    <col min="7940" max="8192" width="9.140625" style="137"/>
    <col min="8193" max="8193" width="100.28515625" style="137" bestFit="1" customWidth="1"/>
    <col min="8194" max="8194" width="10.42578125" style="137" bestFit="1" customWidth="1"/>
    <col min="8195" max="8195" width="12.42578125" style="137" bestFit="1" customWidth="1"/>
    <col min="8196" max="8448" width="9.140625" style="137"/>
    <col min="8449" max="8449" width="100.28515625" style="137" bestFit="1" customWidth="1"/>
    <col min="8450" max="8450" width="10.42578125" style="137" bestFit="1" customWidth="1"/>
    <col min="8451" max="8451" width="12.42578125" style="137" bestFit="1" customWidth="1"/>
    <col min="8452" max="8704" width="9.140625" style="137"/>
    <col min="8705" max="8705" width="100.28515625" style="137" bestFit="1" customWidth="1"/>
    <col min="8706" max="8706" width="10.42578125" style="137" bestFit="1" customWidth="1"/>
    <col min="8707" max="8707" width="12.42578125" style="137" bestFit="1" customWidth="1"/>
    <col min="8708" max="8960" width="9.140625" style="137"/>
    <col min="8961" max="8961" width="100.28515625" style="137" bestFit="1" customWidth="1"/>
    <col min="8962" max="8962" width="10.42578125" style="137" bestFit="1" customWidth="1"/>
    <col min="8963" max="8963" width="12.42578125" style="137" bestFit="1" customWidth="1"/>
    <col min="8964" max="9216" width="9.140625" style="137"/>
    <col min="9217" max="9217" width="100.28515625" style="137" bestFit="1" customWidth="1"/>
    <col min="9218" max="9218" width="10.42578125" style="137" bestFit="1" customWidth="1"/>
    <col min="9219" max="9219" width="12.42578125" style="137" bestFit="1" customWidth="1"/>
    <col min="9220" max="9472" width="9.140625" style="137"/>
    <col min="9473" max="9473" width="100.28515625" style="137" bestFit="1" customWidth="1"/>
    <col min="9474" max="9474" width="10.42578125" style="137" bestFit="1" customWidth="1"/>
    <col min="9475" max="9475" width="12.42578125" style="137" bestFit="1" customWidth="1"/>
    <col min="9476" max="9728" width="9.140625" style="137"/>
    <col min="9729" max="9729" width="100.28515625" style="137" bestFit="1" customWidth="1"/>
    <col min="9730" max="9730" width="10.42578125" style="137" bestFit="1" customWidth="1"/>
    <col min="9731" max="9731" width="12.42578125" style="137" bestFit="1" customWidth="1"/>
    <col min="9732" max="9984" width="9.140625" style="137"/>
    <col min="9985" max="9985" width="100.28515625" style="137" bestFit="1" customWidth="1"/>
    <col min="9986" max="9986" width="10.42578125" style="137" bestFit="1" customWidth="1"/>
    <col min="9987" max="9987" width="12.42578125" style="137" bestFit="1" customWidth="1"/>
    <col min="9988" max="10240" width="9.140625" style="137"/>
    <col min="10241" max="10241" width="100.28515625" style="137" bestFit="1" customWidth="1"/>
    <col min="10242" max="10242" width="10.42578125" style="137" bestFit="1" customWidth="1"/>
    <col min="10243" max="10243" width="12.42578125" style="137" bestFit="1" customWidth="1"/>
    <col min="10244" max="10496" width="9.140625" style="137"/>
    <col min="10497" max="10497" width="100.28515625" style="137" bestFit="1" customWidth="1"/>
    <col min="10498" max="10498" width="10.42578125" style="137" bestFit="1" customWidth="1"/>
    <col min="10499" max="10499" width="12.42578125" style="137" bestFit="1" customWidth="1"/>
    <col min="10500" max="10752" width="9.140625" style="137"/>
    <col min="10753" max="10753" width="100.28515625" style="137" bestFit="1" customWidth="1"/>
    <col min="10754" max="10754" width="10.42578125" style="137" bestFit="1" customWidth="1"/>
    <col min="10755" max="10755" width="12.42578125" style="137" bestFit="1" customWidth="1"/>
    <col min="10756" max="11008" width="9.140625" style="137"/>
    <col min="11009" max="11009" width="100.28515625" style="137" bestFit="1" customWidth="1"/>
    <col min="11010" max="11010" width="10.42578125" style="137" bestFit="1" customWidth="1"/>
    <col min="11011" max="11011" width="12.42578125" style="137" bestFit="1" customWidth="1"/>
    <col min="11012" max="11264" width="9.140625" style="137"/>
    <col min="11265" max="11265" width="100.28515625" style="137" bestFit="1" customWidth="1"/>
    <col min="11266" max="11266" width="10.42578125" style="137" bestFit="1" customWidth="1"/>
    <col min="11267" max="11267" width="12.42578125" style="137" bestFit="1" customWidth="1"/>
    <col min="11268" max="11520" width="9.140625" style="137"/>
    <col min="11521" max="11521" width="100.28515625" style="137" bestFit="1" customWidth="1"/>
    <col min="11522" max="11522" width="10.42578125" style="137" bestFit="1" customWidth="1"/>
    <col min="11523" max="11523" width="12.42578125" style="137" bestFit="1" customWidth="1"/>
    <col min="11524" max="11776" width="9.140625" style="137"/>
    <col min="11777" max="11777" width="100.28515625" style="137" bestFit="1" customWidth="1"/>
    <col min="11778" max="11778" width="10.42578125" style="137" bestFit="1" customWidth="1"/>
    <col min="11779" max="11779" width="12.42578125" style="137" bestFit="1" customWidth="1"/>
    <col min="11780" max="12032" width="9.140625" style="137"/>
    <col min="12033" max="12033" width="100.28515625" style="137" bestFit="1" customWidth="1"/>
    <col min="12034" max="12034" width="10.42578125" style="137" bestFit="1" customWidth="1"/>
    <col min="12035" max="12035" width="12.42578125" style="137" bestFit="1" customWidth="1"/>
    <col min="12036" max="12288" width="9.140625" style="137"/>
    <col min="12289" max="12289" width="100.28515625" style="137" bestFit="1" customWidth="1"/>
    <col min="12290" max="12290" width="10.42578125" style="137" bestFit="1" customWidth="1"/>
    <col min="12291" max="12291" width="12.42578125" style="137" bestFit="1" customWidth="1"/>
    <col min="12292" max="12544" width="9.140625" style="137"/>
    <col min="12545" max="12545" width="100.28515625" style="137" bestFit="1" customWidth="1"/>
    <col min="12546" max="12546" width="10.42578125" style="137" bestFit="1" customWidth="1"/>
    <col min="12547" max="12547" width="12.42578125" style="137" bestFit="1" customWidth="1"/>
    <col min="12548" max="12800" width="9.140625" style="137"/>
    <col min="12801" max="12801" width="100.28515625" style="137" bestFit="1" customWidth="1"/>
    <col min="12802" max="12802" width="10.42578125" style="137" bestFit="1" customWidth="1"/>
    <col min="12803" max="12803" width="12.42578125" style="137" bestFit="1" customWidth="1"/>
    <col min="12804" max="13056" width="9.140625" style="137"/>
    <col min="13057" max="13057" width="100.28515625" style="137" bestFit="1" customWidth="1"/>
    <col min="13058" max="13058" width="10.42578125" style="137" bestFit="1" customWidth="1"/>
    <col min="13059" max="13059" width="12.42578125" style="137" bestFit="1" customWidth="1"/>
    <col min="13060" max="13312" width="9.140625" style="137"/>
    <col min="13313" max="13313" width="100.28515625" style="137" bestFit="1" customWidth="1"/>
    <col min="13314" max="13314" width="10.42578125" style="137" bestFit="1" customWidth="1"/>
    <col min="13315" max="13315" width="12.42578125" style="137" bestFit="1" customWidth="1"/>
    <col min="13316" max="13568" width="9.140625" style="137"/>
    <col min="13569" max="13569" width="100.28515625" style="137" bestFit="1" customWidth="1"/>
    <col min="13570" max="13570" width="10.42578125" style="137" bestFit="1" customWidth="1"/>
    <col min="13571" max="13571" width="12.42578125" style="137" bestFit="1" customWidth="1"/>
    <col min="13572" max="13824" width="9.140625" style="137"/>
    <col min="13825" max="13825" width="100.28515625" style="137" bestFit="1" customWidth="1"/>
    <col min="13826" max="13826" width="10.42578125" style="137" bestFit="1" customWidth="1"/>
    <col min="13827" max="13827" width="12.42578125" style="137" bestFit="1" customWidth="1"/>
    <col min="13828" max="14080" width="9.140625" style="137"/>
    <col min="14081" max="14081" width="100.28515625" style="137" bestFit="1" customWidth="1"/>
    <col min="14082" max="14082" width="10.42578125" style="137" bestFit="1" customWidth="1"/>
    <col min="14083" max="14083" width="12.42578125" style="137" bestFit="1" customWidth="1"/>
    <col min="14084" max="14336" width="9.140625" style="137"/>
    <col min="14337" max="14337" width="100.28515625" style="137" bestFit="1" customWidth="1"/>
    <col min="14338" max="14338" width="10.42578125" style="137" bestFit="1" customWidth="1"/>
    <col min="14339" max="14339" width="12.42578125" style="137" bestFit="1" customWidth="1"/>
    <col min="14340" max="14592" width="9.140625" style="137"/>
    <col min="14593" max="14593" width="100.28515625" style="137" bestFit="1" customWidth="1"/>
    <col min="14594" max="14594" width="10.42578125" style="137" bestFit="1" customWidth="1"/>
    <col min="14595" max="14595" width="12.42578125" style="137" bestFit="1" customWidth="1"/>
    <col min="14596" max="14848" width="9.140625" style="137"/>
    <col min="14849" max="14849" width="100.28515625" style="137" bestFit="1" customWidth="1"/>
    <col min="14850" max="14850" width="10.42578125" style="137" bestFit="1" customWidth="1"/>
    <col min="14851" max="14851" width="12.42578125" style="137" bestFit="1" customWidth="1"/>
    <col min="14852" max="15104" width="9.140625" style="137"/>
    <col min="15105" max="15105" width="100.28515625" style="137" bestFit="1" customWidth="1"/>
    <col min="15106" max="15106" width="10.42578125" style="137" bestFit="1" customWidth="1"/>
    <col min="15107" max="15107" width="12.42578125" style="137" bestFit="1" customWidth="1"/>
    <col min="15108" max="15360" width="9.140625" style="137"/>
    <col min="15361" max="15361" width="100.28515625" style="137" bestFit="1" customWidth="1"/>
    <col min="15362" max="15362" width="10.42578125" style="137" bestFit="1" customWidth="1"/>
    <col min="15363" max="15363" width="12.42578125" style="137" bestFit="1" customWidth="1"/>
    <col min="15364" max="15616" width="9.140625" style="137"/>
    <col min="15617" max="15617" width="100.28515625" style="137" bestFit="1" customWidth="1"/>
    <col min="15618" max="15618" width="10.42578125" style="137" bestFit="1" customWidth="1"/>
    <col min="15619" max="15619" width="12.42578125" style="137" bestFit="1" customWidth="1"/>
    <col min="15620" max="15872" width="9.140625" style="137"/>
    <col min="15873" max="15873" width="100.28515625" style="137" bestFit="1" customWidth="1"/>
    <col min="15874" max="15874" width="10.42578125" style="137" bestFit="1" customWidth="1"/>
    <col min="15875" max="15875" width="12.42578125" style="137" bestFit="1" customWidth="1"/>
    <col min="15876" max="16128" width="9.140625" style="137"/>
    <col min="16129" max="16129" width="100.28515625" style="137" bestFit="1" customWidth="1"/>
    <col min="16130" max="16130" width="10.42578125" style="137" bestFit="1" customWidth="1"/>
    <col min="16131" max="16131" width="12.42578125" style="137" bestFit="1" customWidth="1"/>
    <col min="16132" max="16384" width="9.140625" style="137"/>
  </cols>
  <sheetData>
    <row r="1" spans="1:3" ht="15.75" thickBot="1" x14ac:dyDescent="0.3">
      <c r="A1" s="136"/>
      <c r="B1" s="136"/>
      <c r="C1" s="136"/>
    </row>
    <row r="2" spans="1:3" ht="21" thickBot="1" x14ac:dyDescent="0.3">
      <c r="A2" s="255" t="s">
        <v>114</v>
      </c>
      <c r="B2" s="256"/>
      <c r="C2" s="257"/>
    </row>
    <row r="3" spans="1:3" ht="15.75" thickBot="1" x14ac:dyDescent="0.3">
      <c r="A3" s="138"/>
      <c r="B3" s="138"/>
      <c r="C3" s="138"/>
    </row>
    <row r="4" spans="1:3" ht="15" x14ac:dyDescent="0.25">
      <c r="A4" s="139" t="s">
        <v>115</v>
      </c>
      <c r="B4" s="140" t="s">
        <v>116</v>
      </c>
      <c r="C4" s="141" t="s">
        <v>117</v>
      </c>
    </row>
    <row r="5" spans="1:3" ht="15" x14ac:dyDescent="0.25">
      <c r="A5" s="142" t="s">
        <v>118</v>
      </c>
      <c r="B5" s="143" t="s">
        <v>119</v>
      </c>
      <c r="C5" s="144"/>
    </row>
    <row r="6" spans="1:3" ht="15" x14ac:dyDescent="0.25">
      <c r="A6" s="142" t="s">
        <v>120</v>
      </c>
      <c r="B6" s="143" t="s">
        <v>121</v>
      </c>
      <c r="C6" s="144"/>
    </row>
    <row r="7" spans="1:3" ht="15" x14ac:dyDescent="0.25">
      <c r="A7" s="142" t="s">
        <v>122</v>
      </c>
      <c r="B7" s="143" t="s">
        <v>123</v>
      </c>
      <c r="C7" s="144"/>
    </row>
    <row r="8" spans="1:3" ht="15" x14ac:dyDescent="0.25">
      <c r="A8" s="142" t="s">
        <v>124</v>
      </c>
      <c r="B8" s="143" t="s">
        <v>125</v>
      </c>
      <c r="C8" s="144"/>
    </row>
    <row r="9" spans="1:3" ht="15" x14ac:dyDescent="0.25">
      <c r="A9" s="142" t="s">
        <v>126</v>
      </c>
      <c r="B9" s="143" t="s">
        <v>127</v>
      </c>
      <c r="C9" s="144"/>
    </row>
    <row r="10" spans="1:3" ht="15" x14ac:dyDescent="0.25">
      <c r="A10" s="142" t="s">
        <v>128</v>
      </c>
      <c r="B10" s="258" t="s">
        <v>129</v>
      </c>
      <c r="C10" s="144"/>
    </row>
    <row r="11" spans="1:3" ht="15" x14ac:dyDescent="0.25">
      <c r="A11" s="142" t="s">
        <v>130</v>
      </c>
      <c r="B11" s="259"/>
      <c r="C11" s="144"/>
    </row>
    <row r="12" spans="1:3" ht="15" x14ac:dyDescent="0.25">
      <c r="A12" s="142" t="s">
        <v>131</v>
      </c>
      <c r="B12" s="259"/>
      <c r="C12" s="145"/>
    </row>
    <row r="13" spans="1:3" ht="18" x14ac:dyDescent="0.25">
      <c r="A13" s="146" t="s">
        <v>132</v>
      </c>
      <c r="B13" s="146" t="s">
        <v>133</v>
      </c>
      <c r="C13" s="147">
        <v>0.33200000000000002</v>
      </c>
    </row>
    <row r="16" spans="1:3" x14ac:dyDescent="0.25">
      <c r="A16" s="148"/>
      <c r="B16" s="148"/>
      <c r="C16" s="148"/>
    </row>
    <row r="17" spans="1:3" x14ac:dyDescent="0.25">
      <c r="A17" s="149"/>
      <c r="B17" s="149"/>
      <c r="C17" s="149"/>
    </row>
    <row r="18" spans="1:3" x14ac:dyDescent="0.25">
      <c r="A18" s="150"/>
      <c r="B18" s="150"/>
      <c r="C18" s="150"/>
    </row>
    <row r="19" spans="1:3" x14ac:dyDescent="0.25">
      <c r="A19" s="150"/>
      <c r="B19" s="150"/>
      <c r="C19" s="150"/>
    </row>
    <row r="20" spans="1:3" x14ac:dyDescent="0.25">
      <c r="A20" s="150"/>
      <c r="B20" s="150"/>
      <c r="C20" s="150"/>
    </row>
    <row r="21" spans="1:3" x14ac:dyDescent="0.25">
      <c r="A21" s="150"/>
      <c r="B21" s="150"/>
      <c r="C21" s="150"/>
    </row>
    <row r="22" spans="1:3" x14ac:dyDescent="0.25">
      <c r="A22" s="151"/>
      <c r="B22" s="151"/>
      <c r="C22" s="151"/>
    </row>
    <row r="23" spans="1:3" ht="48.75" customHeight="1" x14ac:dyDescent="0.25">
      <c r="A23" s="260" t="s">
        <v>134</v>
      </c>
      <c r="B23" s="261"/>
      <c r="C23" s="262"/>
    </row>
    <row r="24" spans="1:3" x14ac:dyDescent="0.2">
      <c r="A24" s="152"/>
      <c r="B24" s="152"/>
      <c r="C24" s="152"/>
    </row>
    <row r="25" spans="1:3" ht="56.25" customHeight="1" x14ac:dyDescent="0.25">
      <c r="A25" s="260" t="s">
        <v>135</v>
      </c>
      <c r="B25" s="261"/>
      <c r="C25" s="262"/>
    </row>
  </sheetData>
  <mergeCells count="4">
    <mergeCell ref="A2:C2"/>
    <mergeCell ref="B10:B12"/>
    <mergeCell ref="A23:C23"/>
    <mergeCell ref="A25:C25"/>
  </mergeCells>
  <printOptions horizontalCentered="1"/>
  <pageMargins left="0.39370078740157483" right="0.39370078740157483" top="0.39370078740157483" bottom="0.59055118110236227" header="0.31496062992125984" footer="0.31496062992125984"/>
  <pageSetup paperSize="9" scale="70" orientation="portrait" horizontalDpi="300" verticalDpi="300" r:id="rId1"/>
  <headerFooter>
    <oddFooter>Página &amp;P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57819-29B5-410D-8E92-D82EA74E9438}">
  <sheetPr>
    <tabColor rgb="FF00B0F0"/>
  </sheetPr>
  <dimension ref="A1:P62"/>
  <sheetViews>
    <sheetView showGridLines="0" view="pageBreakPreview" zoomScaleNormal="85" zoomScaleSheetLayoutView="100" workbookViewId="0">
      <pane ySplit="4" topLeftCell="A5" activePane="bottomLeft" state="frozen"/>
      <selection activeCell="A25" sqref="A25:C25"/>
      <selection pane="bottomLeft" activeCell="M17" sqref="M17"/>
    </sheetView>
  </sheetViews>
  <sheetFormatPr defaultColWidth="9.140625" defaultRowHeight="12.75" x14ac:dyDescent="0.25"/>
  <cols>
    <col min="1" max="1" width="10.7109375" style="153" bestFit="1" customWidth="1"/>
    <col min="2" max="2" width="14.28515625" style="183" bestFit="1" customWidth="1"/>
    <col min="3" max="3" width="12.5703125" style="184" customWidth="1"/>
    <col min="4" max="4" width="44.5703125" style="190" customWidth="1"/>
    <col min="5" max="5" width="10" style="183" bestFit="1" customWidth="1"/>
    <col min="6" max="6" width="13.28515625" style="191" bestFit="1" customWidth="1"/>
    <col min="7" max="7" width="11.7109375" style="192" bestFit="1" customWidth="1"/>
    <col min="8" max="8" width="10.5703125" style="154" bestFit="1" customWidth="1"/>
    <col min="9" max="9" width="15.85546875" style="193" bestFit="1" customWidth="1"/>
    <col min="10" max="10" width="14" style="187" bestFit="1" customWidth="1"/>
    <col min="11" max="11" width="9.5703125" style="153" customWidth="1"/>
    <col min="12" max="12" width="5.7109375" style="153" customWidth="1"/>
    <col min="13" max="16384" width="9.140625" style="153"/>
  </cols>
  <sheetData>
    <row r="1" spans="1:16" ht="13.5" thickBot="1" x14ac:dyDescent="0.3">
      <c r="A1" s="263"/>
      <c r="B1" s="263"/>
      <c r="C1" s="263"/>
      <c r="D1" s="263"/>
      <c r="E1" s="263"/>
      <c r="F1" s="263"/>
      <c r="G1" s="263"/>
      <c r="H1" s="263"/>
      <c r="I1" s="263"/>
      <c r="J1" s="263"/>
    </row>
    <row r="2" spans="1:16" ht="21" thickBot="1" x14ac:dyDescent="0.3">
      <c r="A2" s="264" t="s">
        <v>136</v>
      </c>
      <c r="B2" s="265"/>
      <c r="C2" s="265"/>
      <c r="D2" s="265"/>
      <c r="E2" s="265"/>
      <c r="F2" s="265"/>
      <c r="G2" s="265"/>
      <c r="H2" s="265"/>
      <c r="I2" s="265"/>
      <c r="J2" s="265"/>
    </row>
    <row r="3" spans="1:16" ht="13.5" thickBot="1" x14ac:dyDescent="0.3">
      <c r="A3" s="154"/>
      <c r="B3" s="155"/>
      <c r="C3" s="155"/>
      <c r="D3" s="155"/>
      <c r="E3" s="155"/>
      <c r="F3" s="155"/>
      <c r="G3" s="156"/>
      <c r="H3" s="155"/>
      <c r="I3" s="155"/>
      <c r="J3" s="157"/>
    </row>
    <row r="4" spans="1:16" ht="25.5" x14ac:dyDescent="0.25">
      <c r="A4" s="158" t="s">
        <v>19</v>
      </c>
      <c r="B4" s="159" t="s">
        <v>137</v>
      </c>
      <c r="C4" s="160" t="s">
        <v>138</v>
      </c>
      <c r="D4" s="161" t="s">
        <v>139</v>
      </c>
      <c r="E4" s="162" t="s">
        <v>20</v>
      </c>
      <c r="F4" s="163" t="s">
        <v>140</v>
      </c>
      <c r="G4" s="164" t="s">
        <v>141</v>
      </c>
      <c r="H4" s="162" t="s">
        <v>20</v>
      </c>
      <c r="I4" s="163" t="s">
        <v>142</v>
      </c>
      <c r="J4" s="165" t="s">
        <v>143</v>
      </c>
    </row>
    <row r="5" spans="1:16" ht="25.5" x14ac:dyDescent="0.25">
      <c r="A5" s="166" t="s">
        <v>39</v>
      </c>
      <c r="B5" s="167" t="s">
        <v>38</v>
      </c>
      <c r="C5" s="168">
        <v>101603</v>
      </c>
      <c r="D5" s="169" t="s">
        <v>144</v>
      </c>
      <c r="E5" s="170"/>
      <c r="F5" s="171"/>
      <c r="G5" s="172"/>
      <c r="H5" s="170" t="s">
        <v>145</v>
      </c>
      <c r="I5" s="173"/>
      <c r="J5" s="174">
        <f>SUM(I6:I9)</f>
        <v>0</v>
      </c>
      <c r="M5" s="175"/>
    </row>
    <row r="6" spans="1:16" x14ac:dyDescent="0.25">
      <c r="A6" s="176"/>
      <c r="B6" s="177" t="s">
        <v>146</v>
      </c>
      <c r="C6" s="178" t="s">
        <v>147</v>
      </c>
      <c r="D6" s="65" t="str">
        <f>IF($B6="SIURB-EDIF",VLOOKUP($C6,'[95]Custos Unit EDIF SD Julho 2025'!$A$4:$D$2823,2,FALSE),
IF($B6="SIURB-INFRA",VLOOKUP($C6,'[95]Custos Unit INFRA SD Julho 2025'!$A$4:$D$910,2,FALSE),
IF($B6="SINAPI-M",VLOOKUP($C6,'[95]SINAPI-I-12-25-S.ENC'!$A$11:$D$4830,2,FALSE),
IF($B6="SICRO-PM",VLOOKUP($C6,'[95]SICRO-PM-10-2025-S.ENC.SOCIAIS'!$A$4:$AC$103,2,FALSE),
IF($B6="COMPOSIÇÃO",VLOOKUP($C6,'COMPOSIÇÕES DE SERVIÇOS'!$A$1:$J$308,4,FALSE))))))</f>
        <v>Engenheiro consultor especial</v>
      </c>
      <c r="E6" s="66" t="str">
        <f>IF($B6="SIURB-EDIF",VLOOKUP($C6,'[95]Custos Unit EDIF SD Julho 2025'!$A$4:$D$2823,3,FALSE),
IF($B6="SIURB-INFRA",VLOOKUP($C6,'[95]Custos Unit INFRA SD Julho 2025'!$A$4:$D$910,3,FALSE),
IF($B6="SINAPI-M",VLOOKUP($C6,'[95]SINAPI-I-12-25-S.ENC'!$A$11:$D$4830,3,FALSE),
IF($B6="SICRO-PM",VLOOKUP($C6,'[95]SICRO-PM-10-2025-S.ENC.SOCIAIS'!$A$4:$AC$103,28,FALSE),
IF($B6="COMPOSIÇÃO",VLOOKUP($C6,'COMPOSIÇÕES DE SERVIÇOS'!$A$1:$J$308,8,FALSE))))))</f>
        <v>H</v>
      </c>
      <c r="F6" s="67"/>
      <c r="G6" s="179">
        <v>4</v>
      </c>
      <c r="H6" s="180"/>
      <c r="I6" s="181">
        <f t="shared" ref="I6:I9" si="0">ROUND(F6*G6,2)</f>
        <v>0</v>
      </c>
      <c r="J6" s="182"/>
      <c r="K6" s="266" t="s">
        <v>148</v>
      </c>
      <c r="L6" s="266"/>
      <c r="M6" s="266"/>
      <c r="N6" s="266"/>
      <c r="O6" s="266"/>
      <c r="P6" s="266"/>
    </row>
    <row r="7" spans="1:16" x14ac:dyDescent="0.25">
      <c r="A7" s="176"/>
      <c r="B7" s="177" t="s">
        <v>146</v>
      </c>
      <c r="C7" s="178" t="s">
        <v>149</v>
      </c>
      <c r="D7" s="65" t="str">
        <f>IF($B7="SIURB-EDIF",VLOOKUP($C7,'[95]Custos Unit EDIF SD Julho 2025'!$A$4:$D$2823,2,FALSE),
IF($B7="SIURB-INFRA",VLOOKUP($C7,'[95]Custos Unit INFRA SD Julho 2025'!$A$4:$D$910,2,FALSE),
IF($B7="SINAPI-M",VLOOKUP($C7,'[95]SINAPI-I-12-25-S.ENC'!$A$11:$D$4830,2,FALSE),
IF($B7="SICRO-PM",VLOOKUP($C7,'[95]SICRO-PM-10-2025-S.ENC.SOCIAIS'!$A$4:$AC$103,2,FALSE),
IF($B7="COMPOSIÇÃO",VLOOKUP($C7,'COMPOSIÇÕES DE SERVIÇOS'!$A$1:$J$308,4,FALSE))))))</f>
        <v>Engenheiro coordenador</v>
      </c>
      <c r="E7" s="66" t="str">
        <f>IF($B7="SIURB-EDIF",VLOOKUP($C7,'[95]Custos Unit EDIF SD Julho 2025'!$A$4:$D$2823,3,FALSE),
IF($B7="SIURB-INFRA",VLOOKUP($C7,'[95]Custos Unit INFRA SD Julho 2025'!$A$4:$D$910,3,FALSE),
IF($B7="SINAPI-M",VLOOKUP($C7,'[95]SINAPI-I-12-25-S.ENC'!$A$11:$D$4830,3,FALSE),
IF($B7="SICRO-PM",VLOOKUP($C7,'[95]SICRO-PM-10-2025-S.ENC.SOCIAIS'!$A$4:$AC$103,28,FALSE),
IF($B7="COMPOSIÇÃO",VLOOKUP($C7,'COMPOSIÇÕES DE SERVIÇOS'!$A$1:$J$308,8,FALSE))))))</f>
        <v>H</v>
      </c>
      <c r="F7" s="67"/>
      <c r="G7" s="179">
        <v>4</v>
      </c>
      <c r="H7" s="180"/>
      <c r="I7" s="181">
        <f t="shared" si="0"/>
        <v>0</v>
      </c>
      <c r="J7" s="182"/>
      <c r="K7" s="266"/>
      <c r="L7" s="266"/>
      <c r="M7" s="266"/>
      <c r="N7" s="266"/>
      <c r="O7" s="266"/>
      <c r="P7" s="266"/>
    </row>
    <row r="8" spans="1:16" x14ac:dyDescent="0.25">
      <c r="A8" s="176"/>
      <c r="B8" s="177" t="s">
        <v>146</v>
      </c>
      <c r="C8" s="178" t="s">
        <v>150</v>
      </c>
      <c r="D8" s="65" t="str">
        <f>IF($B8="SIURB-EDIF",VLOOKUP($C8,'[95]Custos Unit EDIF SD Julho 2025'!$A$4:$D$2823,2,FALSE),
IF($B8="SIURB-INFRA",VLOOKUP($C8,'[95]Custos Unit INFRA SD Julho 2025'!$A$4:$D$910,2,FALSE),
IF($B8="SINAPI-M",VLOOKUP($C8,'[95]SINAPI-I-12-25-S.ENC'!$A$11:$D$4830,2,FALSE),
IF($B8="SICRO-PM",VLOOKUP($C8,'[95]SICRO-PM-10-2025-S.ENC.SOCIAIS'!$A$4:$AC$103,2,FALSE),
IF($B8="COMPOSIÇÃO",VLOOKUP($C8,'COMPOSIÇÕES DE SERVIÇOS'!$A$1:$J$308,4,FALSE))))))</f>
        <v>Engenheiro de projetos pleno</v>
      </c>
      <c r="E8" s="66" t="str">
        <f>IF($B8="SIURB-EDIF",VLOOKUP($C8,'[95]Custos Unit EDIF SD Julho 2025'!$A$4:$D$2823,3,FALSE),
IF($B8="SIURB-INFRA",VLOOKUP($C8,'[95]Custos Unit INFRA SD Julho 2025'!$A$4:$D$910,3,FALSE),
IF($B8="SINAPI-M",VLOOKUP($C8,'[95]SINAPI-I-12-25-S.ENC'!$A$11:$D$4830,3,FALSE),
IF($B8="SICRO-PM",VLOOKUP($C8,'[95]SICRO-PM-10-2025-S.ENC.SOCIAIS'!$A$4:$AC$103,28,FALSE),
IF($B8="COMPOSIÇÃO",VLOOKUP($C8,'COMPOSIÇÕES DE SERVIÇOS'!$A$1:$J$308,8,FALSE))))))</f>
        <v>H</v>
      </c>
      <c r="F8" s="67"/>
      <c r="G8" s="179">
        <v>8</v>
      </c>
      <c r="H8" s="180"/>
      <c r="I8" s="181">
        <f t="shared" si="0"/>
        <v>0</v>
      </c>
      <c r="J8" s="182"/>
      <c r="K8" s="266"/>
      <c r="L8" s="266"/>
      <c r="M8" s="266"/>
      <c r="N8" s="266"/>
      <c r="O8" s="266"/>
      <c r="P8" s="266"/>
    </row>
    <row r="9" spans="1:16" ht="16.5" customHeight="1" x14ac:dyDescent="0.25">
      <c r="A9" s="176"/>
      <c r="B9" s="177" t="s">
        <v>146</v>
      </c>
      <c r="C9" s="178" t="s">
        <v>151</v>
      </c>
      <c r="D9" s="65" t="str">
        <f>IF($B9="SIURB-EDIF",VLOOKUP($C9,'[95]Custos Unit EDIF SD Julho 2025'!$A$4:$D$2823,2,FALSE),
IF($B9="SIURB-INFRA",VLOOKUP($C9,'[95]Custos Unit INFRA SD Julho 2025'!$A$4:$D$910,2,FALSE),
IF($B9="SINAPI-M",VLOOKUP($C9,'[95]SINAPI-I-12-25-S.ENC'!$A$11:$D$4830,2,FALSE),
IF($B9="SICRO-PM",VLOOKUP($C9,'[95]SICRO-PM-10-2025-S.ENC.SOCIAIS'!$A$4:$AC$103,2,FALSE),
IF($B9="COMPOSIÇÃO",VLOOKUP($C9,'COMPOSIÇÕES DE SERVIÇOS'!$A$1:$J$308,4,FALSE))))))</f>
        <v>Engenheiro de projetos júnior</v>
      </c>
      <c r="E9" s="66" t="str">
        <f>IF($B9="SIURB-EDIF",VLOOKUP($C9,'[95]Custos Unit EDIF SD Julho 2025'!$A$4:$D$2823,3,FALSE),
IF($B9="SIURB-INFRA",VLOOKUP($C9,'[95]Custos Unit INFRA SD Julho 2025'!$A$4:$D$910,3,FALSE),
IF($B9="SINAPI-M",VLOOKUP($C9,'[95]SINAPI-I-12-25-S.ENC'!$A$11:$D$4830,3,FALSE),
IF($B9="SICRO-PM",VLOOKUP($C9,'[95]SICRO-PM-10-2025-S.ENC.SOCIAIS'!$A$4:$AC$103,28,FALSE),
IF($B9="COMPOSIÇÃO",VLOOKUP($C9,'COMPOSIÇÕES DE SERVIÇOS'!$A$1:$J$308,8,FALSE))))))</f>
        <v>H</v>
      </c>
      <c r="F9" s="67"/>
      <c r="G9" s="179">
        <v>16</v>
      </c>
      <c r="H9" s="180"/>
      <c r="I9" s="181">
        <f t="shared" si="0"/>
        <v>0</v>
      </c>
      <c r="J9" s="182"/>
      <c r="K9" s="266"/>
      <c r="L9" s="266"/>
      <c r="M9" s="266"/>
      <c r="N9" s="266"/>
      <c r="O9" s="266"/>
      <c r="P9" s="266"/>
    </row>
    <row r="10" spans="1:16" x14ac:dyDescent="0.25">
      <c r="D10" s="76"/>
      <c r="E10" s="77"/>
      <c r="F10" s="78"/>
      <c r="G10" s="185"/>
      <c r="I10" s="186"/>
      <c r="K10" s="266"/>
      <c r="L10" s="266"/>
      <c r="M10" s="266"/>
      <c r="N10" s="266"/>
      <c r="O10" s="266"/>
      <c r="P10" s="266"/>
    </row>
    <row r="11" spans="1:16" x14ac:dyDescent="0.25">
      <c r="A11" s="166" t="s">
        <v>62</v>
      </c>
      <c r="B11" s="167" t="s">
        <v>38</v>
      </c>
      <c r="C11" s="168"/>
      <c r="D11" s="169" t="s">
        <v>152</v>
      </c>
      <c r="E11" s="170"/>
      <c r="F11" s="171"/>
      <c r="G11" s="172"/>
      <c r="H11" s="170" t="s">
        <v>145</v>
      </c>
      <c r="I11" s="173"/>
      <c r="J11" s="174">
        <f>SUM(I12:I14)</f>
        <v>0</v>
      </c>
    </row>
    <row r="12" spans="1:16" x14ac:dyDescent="0.25">
      <c r="A12" s="176"/>
      <c r="B12" s="177" t="s">
        <v>146</v>
      </c>
      <c r="C12" s="178" t="s">
        <v>149</v>
      </c>
      <c r="D12" s="65" t="str">
        <f>IF($B12="SIURB-EDIF",VLOOKUP($C12,'[95]Custos Unit EDIF SD Julho 2025'!$A$4:$D$2823,2,FALSE),
IF($B12="SIURB-INFRA",VLOOKUP($C12,'[95]Custos Unit INFRA SD Julho 2025'!$A$4:$D$910,2,FALSE),
IF($B12="SINAPI-M",VLOOKUP($C12,'[95]SINAPI-I-12-25-S.ENC'!$A$11:$D$4830,2,FALSE),
IF($B12="SICRO-PM",VLOOKUP($C12,'[95]SICRO-PM-10-2025-S.ENC.SOCIAIS'!$A$4:$AC$103,2,FALSE),
IF($B12="COMPOSIÇÃO",VLOOKUP($C12,'COMPOSIÇÕES DE SERVIÇOS'!$A$1:$J$308,4,FALSE))))))</f>
        <v>Engenheiro coordenador</v>
      </c>
      <c r="E12" s="66" t="str">
        <f>IF($B12="SIURB-EDIF",VLOOKUP($C12,'[95]Custos Unit EDIF SD Julho 2025'!$A$4:$D$2823,3,FALSE),
IF($B12="SIURB-INFRA",VLOOKUP($C12,'[95]Custos Unit INFRA SD Julho 2025'!$A$4:$D$910,3,FALSE),
IF($B12="SINAPI-M",VLOOKUP($C12,'[95]SINAPI-I-12-25-S.ENC'!$A$11:$D$4830,3,FALSE),
IF($B12="SICRO-PM",VLOOKUP($C12,'[95]SICRO-PM-10-2025-S.ENC.SOCIAIS'!$A$4:$AC$103,28,FALSE),
IF($B12="COMPOSIÇÃO",VLOOKUP($C12,'COMPOSIÇÕES DE SERVIÇOS'!$A$1:$J$308,8,FALSE))))))</f>
        <v>H</v>
      </c>
      <c r="F12" s="67"/>
      <c r="G12" s="179">
        <v>44</v>
      </c>
      <c r="H12" s="180"/>
      <c r="I12" s="181">
        <f t="shared" ref="I12:I14" si="1">ROUND(F12*G12,2)</f>
        <v>0</v>
      </c>
      <c r="J12" s="182"/>
    </row>
    <row r="13" spans="1:16" x14ac:dyDescent="0.25">
      <c r="A13" s="176"/>
      <c r="B13" s="177" t="s">
        <v>146</v>
      </c>
      <c r="C13" s="178" t="s">
        <v>150</v>
      </c>
      <c r="D13" s="65" t="str">
        <f>IF($B13="SIURB-EDIF",VLOOKUP($C13,'[95]Custos Unit EDIF SD Julho 2025'!$A$4:$D$2823,2,FALSE),
IF($B13="SIURB-INFRA",VLOOKUP($C13,'[95]Custos Unit INFRA SD Julho 2025'!$A$4:$D$910,2,FALSE),
IF($B13="SINAPI-M",VLOOKUP($C13,'[95]SINAPI-I-12-25-S.ENC'!$A$11:$D$4830,2,FALSE),
IF($B13="SICRO-PM",VLOOKUP($C13,'[95]SICRO-PM-10-2025-S.ENC.SOCIAIS'!$A$4:$AC$103,2,FALSE),
IF($B13="COMPOSIÇÃO",VLOOKUP($C13,'COMPOSIÇÕES DE SERVIÇOS'!$A$1:$J$308,4,FALSE))))))</f>
        <v>Engenheiro de projetos pleno</v>
      </c>
      <c r="E13" s="66" t="str">
        <f>IF($B13="SIURB-EDIF",VLOOKUP($C13,'[95]Custos Unit EDIF SD Julho 2025'!$A$4:$D$2823,3,FALSE),
IF($B13="SIURB-INFRA",VLOOKUP($C13,'[95]Custos Unit INFRA SD Julho 2025'!$A$4:$D$910,3,FALSE),
IF($B13="SINAPI-M",VLOOKUP($C13,'[95]SINAPI-I-12-25-S.ENC'!$A$11:$D$4830,3,FALSE),
IF($B13="SICRO-PM",VLOOKUP($C13,'[95]SICRO-PM-10-2025-S.ENC.SOCIAIS'!$A$4:$AC$103,28,FALSE),
IF($B13="COMPOSIÇÃO",VLOOKUP($C13,'COMPOSIÇÕES DE SERVIÇOS'!$A$1:$J$308,8,FALSE))))))</f>
        <v>H</v>
      </c>
      <c r="F13" s="67"/>
      <c r="G13" s="179">
        <v>88</v>
      </c>
      <c r="H13" s="180"/>
      <c r="I13" s="181">
        <f t="shared" si="1"/>
        <v>0</v>
      </c>
      <c r="J13" s="182"/>
    </row>
    <row r="14" spans="1:16" x14ac:dyDescent="0.25">
      <c r="A14" s="176"/>
      <c r="B14" s="177" t="s">
        <v>146</v>
      </c>
      <c r="C14" s="178" t="s">
        <v>151</v>
      </c>
      <c r="D14" s="65" t="str">
        <f>IF($B14="SIURB-EDIF",VLOOKUP($C14,'[95]Custos Unit EDIF SD Julho 2025'!$A$4:$D$2823,2,FALSE),
IF($B14="SIURB-INFRA",VLOOKUP($C14,'[95]Custos Unit INFRA SD Julho 2025'!$A$4:$D$910,2,FALSE),
IF($B14="SINAPI-M",VLOOKUP($C14,'[95]SINAPI-I-12-25-S.ENC'!$A$11:$D$4830,2,FALSE),
IF($B14="SICRO-PM",VLOOKUP($C14,'[95]SICRO-PM-10-2025-S.ENC.SOCIAIS'!$A$4:$AC$103,2,FALSE),
IF($B14="COMPOSIÇÃO",VLOOKUP($C14,'COMPOSIÇÕES DE SERVIÇOS'!$A$1:$J$308,4,FALSE))))))</f>
        <v>Engenheiro de projetos júnior</v>
      </c>
      <c r="E14" s="66" t="str">
        <f>IF($B14="SIURB-EDIF",VLOOKUP($C14,'[95]Custos Unit EDIF SD Julho 2025'!$A$4:$D$2823,3,FALSE),
IF($B14="SIURB-INFRA",VLOOKUP($C14,'[95]Custos Unit INFRA SD Julho 2025'!$A$4:$D$910,3,FALSE),
IF($B14="SINAPI-M",VLOOKUP($C14,'[95]SINAPI-I-12-25-S.ENC'!$A$11:$D$4830,3,FALSE),
IF($B14="SICRO-PM",VLOOKUP($C14,'[95]SICRO-PM-10-2025-S.ENC.SOCIAIS'!$A$4:$AC$103,28,FALSE),
IF($B14="COMPOSIÇÃO",VLOOKUP($C14,'COMPOSIÇÕES DE SERVIÇOS'!$A$1:$J$308,8,FALSE))))))</f>
        <v>H</v>
      </c>
      <c r="F14" s="67"/>
      <c r="G14" s="179">
        <v>110</v>
      </c>
      <c r="H14" s="180"/>
      <c r="I14" s="181">
        <f t="shared" si="1"/>
        <v>0</v>
      </c>
      <c r="J14" s="182"/>
    </row>
    <row r="15" spans="1:16" x14ac:dyDescent="0.25">
      <c r="D15" s="76"/>
      <c r="E15" s="77"/>
      <c r="F15" s="78"/>
      <c r="G15" s="185"/>
      <c r="I15" s="186"/>
    </row>
    <row r="16" spans="1:16" x14ac:dyDescent="0.25">
      <c r="A16" s="176"/>
      <c r="B16" s="267" t="s">
        <v>153</v>
      </c>
      <c r="C16" s="267"/>
      <c r="D16" s="267"/>
      <c r="E16" s="267"/>
      <c r="F16" s="267"/>
      <c r="G16" s="267"/>
      <c r="H16" s="267"/>
      <c r="I16" s="267"/>
      <c r="J16" s="182"/>
    </row>
    <row r="17" spans="1:11" x14ac:dyDescent="0.25">
      <c r="D17" s="76"/>
      <c r="E17" s="77"/>
      <c r="F17" s="78"/>
      <c r="G17" s="185"/>
      <c r="I17" s="186"/>
    </row>
    <row r="18" spans="1:11" x14ac:dyDescent="0.25">
      <c r="A18" s="166" t="s">
        <v>56</v>
      </c>
      <c r="B18" s="167" t="s">
        <v>38</v>
      </c>
      <c r="C18" s="168"/>
      <c r="D18" s="169" t="s">
        <v>154</v>
      </c>
      <c r="E18" s="170"/>
      <c r="F18" s="171"/>
      <c r="G18" s="172"/>
      <c r="H18" s="170" t="s">
        <v>145</v>
      </c>
      <c r="I18" s="173"/>
      <c r="J18" s="174">
        <f>SUM(I19:I23)</f>
        <v>0</v>
      </c>
      <c r="K18" s="175"/>
    </row>
    <row r="19" spans="1:11" x14ac:dyDescent="0.25">
      <c r="A19" s="176"/>
      <c r="B19" s="177" t="s">
        <v>146</v>
      </c>
      <c r="C19" s="178" t="s">
        <v>147</v>
      </c>
      <c r="D19" s="65" t="str">
        <f>IF($B19="SIURB-EDIF",VLOOKUP($C19,'[95]Custos Unit EDIF SD Julho 2025'!$A$4:$D$2823,2,FALSE),
IF($B19="SIURB-INFRA",VLOOKUP($C19,'[95]Custos Unit INFRA SD Julho 2025'!$A$4:$D$910,2,FALSE),
IF($B19="SINAPI-M",VLOOKUP($C19,'[95]SINAPI-I-12-25-S.ENC'!$A$11:$D$4830,2,FALSE),
IF($B19="SICRO-PM",VLOOKUP($C19,'[95]SICRO-PM-10-2025-S.ENC.SOCIAIS'!$A$4:$AC$103,2,FALSE),
IF($B19="COMPOSIÇÃO",VLOOKUP($C19,'COMPOSIÇÕES DE SERVIÇOS'!$A$1:$J$308,4,FALSE))))))</f>
        <v>Engenheiro consultor especial</v>
      </c>
      <c r="E19" s="66" t="str">
        <f>IF($B19="SIURB-EDIF",VLOOKUP($C19,'[95]Custos Unit EDIF SD Julho 2025'!$A$4:$D$2823,3,FALSE),
IF($B19="SIURB-INFRA",VLOOKUP($C19,'[95]Custos Unit INFRA SD Julho 2025'!$A$4:$D$910,3,FALSE),
IF($B19="SINAPI-M",VLOOKUP($C19,'[95]SINAPI-I-12-25-S.ENC'!$A$11:$D$4830,3,FALSE),
IF($B19="SICRO-PM",VLOOKUP($C19,'[95]SICRO-PM-10-2025-S.ENC.SOCIAIS'!$A$4:$AC$103,28,FALSE),
IF($B19="COMPOSIÇÃO",VLOOKUP($C19,'COMPOSIÇÕES DE SERVIÇOS'!$A$1:$J$308,8,FALSE))))))</f>
        <v>H</v>
      </c>
      <c r="F19" s="67"/>
      <c r="G19" s="179">
        <v>8</v>
      </c>
      <c r="H19" s="180"/>
      <c r="I19" s="181">
        <f t="shared" ref="I19:I23" si="2">ROUND(F19*G19,2)</f>
        <v>0</v>
      </c>
      <c r="J19" s="182"/>
    </row>
    <row r="20" spans="1:11" x14ac:dyDescent="0.25">
      <c r="A20" s="176"/>
      <c r="B20" s="177" t="s">
        <v>146</v>
      </c>
      <c r="C20" s="178" t="s">
        <v>149</v>
      </c>
      <c r="D20" s="65" t="str">
        <f>IF($B20="SIURB-EDIF",VLOOKUP($C20,'[95]Custos Unit EDIF SD Julho 2025'!$A$4:$D$2823,2,FALSE),
IF($B20="SIURB-INFRA",VLOOKUP($C20,'[95]Custos Unit INFRA SD Julho 2025'!$A$4:$D$910,2,FALSE),
IF($B20="SINAPI-M",VLOOKUP($C20,'[95]SINAPI-I-12-25-S.ENC'!$A$11:$D$4830,2,FALSE),
IF($B20="SICRO-PM",VLOOKUP($C20,'[95]SICRO-PM-10-2025-S.ENC.SOCIAIS'!$A$4:$AC$103,2,FALSE),
IF($B20="COMPOSIÇÃO",VLOOKUP($C20,'COMPOSIÇÕES DE SERVIÇOS'!$A$1:$J$308,4,FALSE))))))</f>
        <v>Engenheiro coordenador</v>
      </c>
      <c r="E20" s="66" t="str">
        <f>IF($B20="SIURB-EDIF",VLOOKUP($C20,'[95]Custos Unit EDIF SD Julho 2025'!$A$4:$D$2823,3,FALSE),
IF($B20="SIURB-INFRA",VLOOKUP($C20,'[95]Custos Unit INFRA SD Julho 2025'!$A$4:$D$910,3,FALSE),
IF($B20="SINAPI-M",VLOOKUP($C20,'[95]SINAPI-I-12-25-S.ENC'!$A$11:$D$4830,3,FALSE),
IF($B20="SICRO-PM",VLOOKUP($C20,'[95]SICRO-PM-10-2025-S.ENC.SOCIAIS'!$A$4:$AC$103,28,FALSE),
IF($B20="COMPOSIÇÃO",VLOOKUP($C20,'COMPOSIÇÕES DE SERVIÇOS'!$A$1:$J$308,8,FALSE))))))</f>
        <v>H</v>
      </c>
      <c r="F20" s="67"/>
      <c r="G20" s="179">
        <v>16</v>
      </c>
      <c r="H20" s="180"/>
      <c r="I20" s="181">
        <f t="shared" si="2"/>
        <v>0</v>
      </c>
      <c r="J20" s="182"/>
    </row>
    <row r="21" spans="1:11" x14ac:dyDescent="0.25">
      <c r="A21" s="176"/>
      <c r="B21" s="177" t="s">
        <v>146</v>
      </c>
      <c r="C21" s="178" t="s">
        <v>155</v>
      </c>
      <c r="D21" s="65" t="str">
        <f>IF($B21="SIURB-EDIF",VLOOKUP($C21,'[95]Custos Unit EDIF SD Julho 2025'!$A$4:$D$2823,2,FALSE),
IF($B21="SIURB-INFRA",VLOOKUP($C21,'[95]Custos Unit INFRA SD Julho 2025'!$A$4:$D$910,2,FALSE),
IF($B21="SINAPI-M",VLOOKUP($C21,'[95]SINAPI-I-12-25-S.ENC'!$A$11:$D$4830,2,FALSE),
IF($B21="SICRO-PM",VLOOKUP($C21,'[95]SICRO-PM-10-2025-S.ENC.SOCIAIS'!$A$4:$AC$103,2,FALSE),
IF($B21="COMPOSIÇÃO",VLOOKUP($C21,'COMPOSIÇÕES DE SERVIÇOS'!$A$1:$J$308,4,FALSE))))))</f>
        <v>Engenheiro de projetos sênior</v>
      </c>
      <c r="E21" s="66" t="str">
        <f>IF($B21="SIURB-EDIF",VLOOKUP($C21,'[95]Custos Unit EDIF SD Julho 2025'!$A$4:$D$2823,3,FALSE),
IF($B21="SIURB-INFRA",VLOOKUP($C21,'[95]Custos Unit INFRA SD Julho 2025'!$A$4:$D$910,3,FALSE),
IF($B21="SINAPI-M",VLOOKUP($C21,'[95]SINAPI-I-12-25-S.ENC'!$A$11:$D$4830,3,FALSE),
IF($B21="SICRO-PM",VLOOKUP($C21,'[95]SICRO-PM-10-2025-S.ENC.SOCIAIS'!$A$4:$AC$103,28,FALSE),
IF($B21="COMPOSIÇÃO",VLOOKUP($C21,'COMPOSIÇÕES DE SERVIÇOS'!$A$1:$J$308,8,FALSE))))))</f>
        <v>H</v>
      </c>
      <c r="F21" s="67"/>
      <c r="G21" s="179">
        <v>22</v>
      </c>
      <c r="H21" s="180"/>
      <c r="I21" s="181">
        <f t="shared" si="2"/>
        <v>0</v>
      </c>
      <c r="J21" s="182"/>
    </row>
    <row r="22" spans="1:11" x14ac:dyDescent="0.25">
      <c r="A22" s="176"/>
      <c r="B22" s="177" t="s">
        <v>146</v>
      </c>
      <c r="C22" s="178" t="s">
        <v>150</v>
      </c>
      <c r="D22" s="65" t="str">
        <f>IF($B22="SIURB-EDIF",VLOOKUP($C22,'[95]Custos Unit EDIF SD Julho 2025'!$A$4:$D$2823,2,FALSE),
IF($B22="SIURB-INFRA",VLOOKUP($C22,'[95]Custos Unit INFRA SD Julho 2025'!$A$4:$D$910,2,FALSE),
IF($B22="SINAPI-M",VLOOKUP($C22,'[95]SINAPI-I-12-25-S.ENC'!$A$11:$D$4830,2,FALSE),
IF($B22="SICRO-PM",VLOOKUP($C22,'[95]SICRO-PM-10-2025-S.ENC.SOCIAIS'!$A$4:$AC$103,2,FALSE),
IF($B22="COMPOSIÇÃO",VLOOKUP($C22,'COMPOSIÇÕES DE SERVIÇOS'!$A$1:$J$308,4,FALSE))))))</f>
        <v>Engenheiro de projetos pleno</v>
      </c>
      <c r="E22" s="66" t="str">
        <f>IF($B22="SIURB-EDIF",VLOOKUP($C22,'[95]Custos Unit EDIF SD Julho 2025'!$A$4:$D$2823,3,FALSE),
IF($B22="SIURB-INFRA",VLOOKUP($C22,'[95]Custos Unit INFRA SD Julho 2025'!$A$4:$D$910,3,FALSE),
IF($B22="SINAPI-M",VLOOKUP($C22,'[95]SINAPI-I-12-25-S.ENC'!$A$11:$D$4830,3,FALSE),
IF($B22="SICRO-PM",VLOOKUP($C22,'[95]SICRO-PM-10-2025-S.ENC.SOCIAIS'!$A$4:$AC$103,28,FALSE),
IF($B22="COMPOSIÇÃO",VLOOKUP($C22,'COMPOSIÇÕES DE SERVIÇOS'!$A$1:$J$308,8,FALSE))))))</f>
        <v>H</v>
      </c>
      <c r="F22" s="67"/>
      <c r="G22" s="179">
        <v>22</v>
      </c>
      <c r="H22" s="180"/>
      <c r="I22" s="181">
        <f t="shared" si="2"/>
        <v>0</v>
      </c>
      <c r="J22" s="182"/>
    </row>
    <row r="23" spans="1:11" x14ac:dyDescent="0.25">
      <c r="A23" s="176"/>
      <c r="B23" s="177" t="s">
        <v>146</v>
      </c>
      <c r="C23" s="178" t="s">
        <v>151</v>
      </c>
      <c r="D23" s="65" t="str">
        <f>IF($B23="SIURB-EDIF",VLOOKUP($C23,'[95]Custos Unit EDIF SD Julho 2025'!$A$4:$D$2823,2,FALSE),
IF($B23="SIURB-INFRA",VLOOKUP($C23,'[95]Custos Unit INFRA SD Julho 2025'!$A$4:$D$910,2,FALSE),
IF($B23="SINAPI-M",VLOOKUP($C23,'[95]SINAPI-I-12-25-S.ENC'!$A$11:$D$4830,2,FALSE),
IF($B23="SICRO-PM",VLOOKUP($C23,'[95]SICRO-PM-10-2025-S.ENC.SOCIAIS'!$A$4:$AC$103,2,FALSE),
IF($B23="COMPOSIÇÃO",VLOOKUP($C23,'COMPOSIÇÕES DE SERVIÇOS'!$A$1:$J$308,4,FALSE))))))</f>
        <v>Engenheiro de projetos júnior</v>
      </c>
      <c r="E23" s="66" t="str">
        <f>IF($B23="SIURB-EDIF",VLOOKUP($C23,'[95]Custos Unit EDIF SD Julho 2025'!$A$4:$D$2823,3,FALSE),
IF($B23="SIURB-INFRA",VLOOKUP($C23,'[95]Custos Unit INFRA SD Julho 2025'!$A$4:$D$910,3,FALSE),
IF($B23="SINAPI-M",VLOOKUP($C23,'[95]SINAPI-I-12-25-S.ENC'!$A$11:$D$4830,3,FALSE),
IF($B23="SICRO-PM",VLOOKUP($C23,'[95]SICRO-PM-10-2025-S.ENC.SOCIAIS'!$A$4:$AC$103,28,FALSE),
IF($B23="COMPOSIÇÃO",VLOOKUP($C23,'COMPOSIÇÕES DE SERVIÇOS'!$A$1:$J$308,8,FALSE))))))</f>
        <v>H</v>
      </c>
      <c r="F23" s="67"/>
      <c r="G23" s="179">
        <v>44</v>
      </c>
      <c r="H23" s="180"/>
      <c r="I23" s="181">
        <f t="shared" si="2"/>
        <v>0</v>
      </c>
      <c r="J23" s="182"/>
    </row>
    <row r="24" spans="1:11" x14ac:dyDescent="0.25">
      <c r="D24" s="76"/>
      <c r="E24" s="77"/>
      <c r="F24" s="78"/>
      <c r="G24" s="185"/>
      <c r="I24" s="186"/>
    </row>
    <row r="25" spans="1:11" x14ac:dyDescent="0.25">
      <c r="A25" s="166" t="s">
        <v>58</v>
      </c>
      <c r="B25" s="167" t="s">
        <v>38</v>
      </c>
      <c r="C25" s="168"/>
      <c r="D25" s="169" t="s">
        <v>156</v>
      </c>
      <c r="E25" s="170"/>
      <c r="F25" s="171"/>
      <c r="G25" s="172"/>
      <c r="H25" s="170" t="s">
        <v>145</v>
      </c>
      <c r="I25" s="173"/>
      <c r="J25" s="174">
        <f>SUM(I26:I32)</f>
        <v>0</v>
      </c>
    </row>
    <row r="26" spans="1:11" x14ac:dyDescent="0.25">
      <c r="A26" s="176"/>
      <c r="B26" s="177" t="s">
        <v>146</v>
      </c>
      <c r="C26" s="178" t="s">
        <v>147</v>
      </c>
      <c r="D26" s="65" t="str">
        <f>IF($B26="SIURB-EDIF",VLOOKUP($C26,'[95]Custos Unit EDIF SD Julho 2025'!$A$4:$D$2823,2,FALSE),
IF($B26="SIURB-INFRA",VLOOKUP($C26,'[95]Custos Unit INFRA SD Julho 2025'!$A$4:$D$910,2,FALSE),
IF($B26="SINAPI-M",VLOOKUP($C26,'[95]SINAPI-I-12-25-S.ENC'!$A$11:$D$4830,2,FALSE),
IF($B26="SICRO-PM",VLOOKUP($C26,'[95]SICRO-PM-10-2025-S.ENC.SOCIAIS'!$A$4:$AC$103,2,FALSE),
IF($B26="COMPOSIÇÃO",VLOOKUP($C26,'COMPOSIÇÕES DE SERVIÇOS'!$A$1:$J$308,4,FALSE))))))</f>
        <v>Engenheiro consultor especial</v>
      </c>
      <c r="E26" s="66" t="str">
        <f>IF($B26="SIURB-EDIF",VLOOKUP($C26,'[95]Custos Unit EDIF SD Julho 2025'!$A$4:$D$2823,3,FALSE),
IF($B26="SIURB-INFRA",VLOOKUP($C26,'[95]Custos Unit INFRA SD Julho 2025'!$A$4:$D$910,3,FALSE),
IF($B26="SINAPI-M",VLOOKUP($C26,'[95]SINAPI-I-12-25-S.ENC'!$A$11:$D$4830,3,FALSE),
IF($B26="SICRO-PM",VLOOKUP($C26,'[95]SICRO-PM-10-2025-S.ENC.SOCIAIS'!$A$4:$AC$103,28,FALSE),
IF($B26="COMPOSIÇÃO",VLOOKUP($C26,'COMPOSIÇÕES DE SERVIÇOS'!$A$1:$J$308,8,FALSE))))))</f>
        <v>H</v>
      </c>
      <c r="F26" s="67"/>
      <c r="G26" s="179">
        <v>8</v>
      </c>
      <c r="H26" s="180"/>
      <c r="I26" s="181">
        <f t="shared" ref="I26:I32" si="3">ROUND(F26*G26,2)</f>
        <v>0</v>
      </c>
      <c r="J26" s="182"/>
    </row>
    <row r="27" spans="1:11" x14ac:dyDescent="0.25">
      <c r="A27" s="176"/>
      <c r="B27" s="177" t="s">
        <v>146</v>
      </c>
      <c r="C27" s="178" t="s">
        <v>149</v>
      </c>
      <c r="D27" s="65" t="str">
        <f>IF($B27="SIURB-EDIF",VLOOKUP($C27,'[95]Custos Unit EDIF SD Julho 2025'!$A$4:$D$2823,2,FALSE),
IF($B27="SIURB-INFRA",VLOOKUP($C27,'[95]Custos Unit INFRA SD Julho 2025'!$A$4:$D$910,2,FALSE),
IF($B27="SINAPI-M",VLOOKUP($C27,'[95]SINAPI-I-12-25-S.ENC'!$A$11:$D$4830,2,FALSE),
IF($B27="SICRO-PM",VLOOKUP($C27,'[95]SICRO-PM-10-2025-S.ENC.SOCIAIS'!$A$4:$AC$103,2,FALSE),
IF($B27="COMPOSIÇÃO",VLOOKUP($C27,'COMPOSIÇÕES DE SERVIÇOS'!$A$1:$J$308,4,FALSE))))))</f>
        <v>Engenheiro coordenador</v>
      </c>
      <c r="E27" s="66" t="str">
        <f>IF($B27="SIURB-EDIF",VLOOKUP($C27,'[95]Custos Unit EDIF SD Julho 2025'!$A$4:$D$2823,3,FALSE),
IF($B27="SIURB-INFRA",VLOOKUP($C27,'[95]Custos Unit INFRA SD Julho 2025'!$A$4:$D$910,3,FALSE),
IF($B27="SINAPI-M",VLOOKUP($C27,'[95]SINAPI-I-12-25-S.ENC'!$A$11:$D$4830,3,FALSE),
IF($B27="SICRO-PM",VLOOKUP($C27,'[95]SICRO-PM-10-2025-S.ENC.SOCIAIS'!$A$4:$AC$103,28,FALSE),
IF($B27="COMPOSIÇÃO",VLOOKUP($C27,'COMPOSIÇÕES DE SERVIÇOS'!$A$1:$J$308,8,FALSE))))))</f>
        <v>H</v>
      </c>
      <c r="F27" s="67"/>
      <c r="G27" s="179">
        <v>16</v>
      </c>
      <c r="H27" s="180"/>
      <c r="I27" s="181">
        <f t="shared" si="3"/>
        <v>0</v>
      </c>
      <c r="J27" s="182"/>
    </row>
    <row r="28" spans="1:11" x14ac:dyDescent="0.25">
      <c r="A28" s="176"/>
      <c r="B28" s="177" t="s">
        <v>146</v>
      </c>
      <c r="C28" s="178" t="s">
        <v>155</v>
      </c>
      <c r="D28" s="65" t="str">
        <f>IF($B28="SIURB-EDIF",VLOOKUP($C28,'[95]Custos Unit EDIF SD Julho 2025'!$A$4:$D$2823,2,FALSE),
IF($B28="SIURB-INFRA",VLOOKUP($C28,'[95]Custos Unit INFRA SD Julho 2025'!$A$4:$D$910,2,FALSE),
IF($B28="SINAPI-M",VLOOKUP($C28,'[95]SINAPI-I-12-25-S.ENC'!$A$11:$D$4830,2,FALSE),
IF($B28="SICRO-PM",VLOOKUP($C28,'[95]SICRO-PM-10-2025-S.ENC.SOCIAIS'!$A$4:$AC$103,2,FALSE),
IF($B28="COMPOSIÇÃO",VLOOKUP($C28,'COMPOSIÇÕES DE SERVIÇOS'!$A$1:$J$308,4,FALSE))))))</f>
        <v>Engenheiro de projetos sênior</v>
      </c>
      <c r="E28" s="66" t="str">
        <f>IF($B28="SIURB-EDIF",VLOOKUP($C28,'[95]Custos Unit EDIF SD Julho 2025'!$A$4:$D$2823,3,FALSE),
IF($B28="SIURB-INFRA",VLOOKUP($C28,'[95]Custos Unit INFRA SD Julho 2025'!$A$4:$D$910,3,FALSE),
IF($B28="SINAPI-M",VLOOKUP($C28,'[95]SINAPI-I-12-25-S.ENC'!$A$11:$D$4830,3,FALSE),
IF($B28="SICRO-PM",VLOOKUP($C28,'[95]SICRO-PM-10-2025-S.ENC.SOCIAIS'!$A$4:$AC$103,28,FALSE),
IF($B28="COMPOSIÇÃO",VLOOKUP($C28,'COMPOSIÇÕES DE SERVIÇOS'!$A$1:$J$308,8,FALSE))))))</f>
        <v>H</v>
      </c>
      <c r="F28" s="67"/>
      <c r="G28" s="179">
        <v>44</v>
      </c>
      <c r="H28" s="180"/>
      <c r="I28" s="181">
        <f t="shared" si="3"/>
        <v>0</v>
      </c>
      <c r="J28" s="182"/>
    </row>
    <row r="29" spans="1:11" x14ac:dyDescent="0.25">
      <c r="A29" s="176"/>
      <c r="B29" s="177" t="s">
        <v>146</v>
      </c>
      <c r="C29" s="178" t="s">
        <v>150</v>
      </c>
      <c r="D29" s="65" t="str">
        <f>IF($B29="SIURB-EDIF",VLOOKUP($C29,'[95]Custos Unit EDIF SD Julho 2025'!$A$4:$D$2823,2,FALSE),
IF($B29="SIURB-INFRA",VLOOKUP($C29,'[95]Custos Unit INFRA SD Julho 2025'!$A$4:$D$910,2,FALSE),
IF($B29="SINAPI-M",VLOOKUP($C29,'[95]SINAPI-I-12-25-S.ENC'!$A$11:$D$4830,2,FALSE),
IF($B29="SICRO-PM",VLOOKUP($C29,'[95]SICRO-PM-10-2025-S.ENC.SOCIAIS'!$A$4:$AC$103,2,FALSE),
IF($B29="COMPOSIÇÃO",VLOOKUP($C29,'COMPOSIÇÕES DE SERVIÇOS'!$A$1:$J$308,4,FALSE))))))</f>
        <v>Engenheiro de projetos pleno</v>
      </c>
      <c r="E29" s="66" t="str">
        <f>IF($B29="SIURB-EDIF",VLOOKUP($C29,'[95]Custos Unit EDIF SD Julho 2025'!$A$4:$D$2823,3,FALSE),
IF($B29="SIURB-INFRA",VLOOKUP($C29,'[95]Custos Unit INFRA SD Julho 2025'!$A$4:$D$910,3,FALSE),
IF($B29="SINAPI-M",VLOOKUP($C29,'[95]SINAPI-I-12-25-S.ENC'!$A$11:$D$4830,3,FALSE),
IF($B29="SICRO-PM",VLOOKUP($C29,'[95]SICRO-PM-10-2025-S.ENC.SOCIAIS'!$A$4:$AC$103,28,FALSE),
IF($B29="COMPOSIÇÃO",VLOOKUP($C29,'COMPOSIÇÕES DE SERVIÇOS'!$A$1:$J$308,8,FALSE))))))</f>
        <v>H</v>
      </c>
      <c r="F29" s="67"/>
      <c r="G29" s="179">
        <v>44</v>
      </c>
      <c r="H29" s="180"/>
      <c r="I29" s="181">
        <f t="shared" si="3"/>
        <v>0</v>
      </c>
      <c r="J29" s="182"/>
    </row>
    <row r="30" spans="1:11" x14ac:dyDescent="0.25">
      <c r="A30" s="176"/>
      <c r="B30" s="177" t="s">
        <v>146</v>
      </c>
      <c r="C30" s="178" t="s">
        <v>151</v>
      </c>
      <c r="D30" s="65" t="str">
        <f>IF($B30="SIURB-EDIF",VLOOKUP($C30,'[95]Custos Unit EDIF SD Julho 2025'!$A$4:$D$2823,2,FALSE),
IF($B30="SIURB-INFRA",VLOOKUP($C30,'[95]Custos Unit INFRA SD Julho 2025'!$A$4:$D$910,2,FALSE),
IF($B30="SINAPI-M",VLOOKUP($C30,'[95]SINAPI-I-12-25-S.ENC'!$A$11:$D$4830,2,FALSE),
IF($B30="SICRO-PM",VLOOKUP($C30,'[95]SICRO-PM-10-2025-S.ENC.SOCIAIS'!$A$4:$AC$103,2,FALSE),
IF($B30="COMPOSIÇÃO",VLOOKUP($C30,'COMPOSIÇÕES DE SERVIÇOS'!$A$1:$J$308,4,FALSE))))))</f>
        <v>Engenheiro de projetos júnior</v>
      </c>
      <c r="E30" s="66" t="str">
        <f>IF($B30="SIURB-EDIF",VLOOKUP($C30,'[95]Custos Unit EDIF SD Julho 2025'!$A$4:$D$2823,3,FALSE),
IF($B30="SIURB-INFRA",VLOOKUP($C30,'[95]Custos Unit INFRA SD Julho 2025'!$A$4:$D$910,3,FALSE),
IF($B30="SINAPI-M",VLOOKUP($C30,'[95]SINAPI-I-12-25-S.ENC'!$A$11:$D$4830,3,FALSE),
IF($B30="SICRO-PM",VLOOKUP($C30,'[95]SICRO-PM-10-2025-S.ENC.SOCIAIS'!$A$4:$AC$103,28,FALSE),
IF($B30="COMPOSIÇÃO",VLOOKUP($C30,'COMPOSIÇÕES DE SERVIÇOS'!$A$1:$J$308,8,FALSE))))))</f>
        <v>H</v>
      </c>
      <c r="F30" s="67"/>
      <c r="G30" s="179">
        <v>44</v>
      </c>
      <c r="H30" s="180"/>
      <c r="I30" s="181">
        <f t="shared" si="3"/>
        <v>0</v>
      </c>
      <c r="J30" s="182"/>
    </row>
    <row r="31" spans="1:11" x14ac:dyDescent="0.25">
      <c r="A31" s="176"/>
      <c r="B31" s="177" t="s">
        <v>157</v>
      </c>
      <c r="C31" s="178">
        <v>40807</v>
      </c>
      <c r="D31" s="65" t="str">
        <f>IF($B31="SIURB-EDIF",VLOOKUP($C31,'[95]Custos Unit EDIF SD Julho 2025'!$A$4:$D$2823,2,FALSE),
IF($B31="SIURB-INFRA",VLOOKUP($C31,'[95]Custos Unit INFRA SD Julho 2025'!$A$4:$D$910,2,FALSE),
IF($B31="SINAPI-M",VLOOKUP($C31,'[95]SINAPI-I-12-25-S.ENC'!$A$11:$D$4830,2,FALSE),
IF($B31="SICRO-PM",VLOOKUP($C31,'[95]SICRO-PM-10-2025-S.ENC.SOCIAIS'!$A$4:$AC$103,2,FALSE),
IF($B31="COMPOSIÇÃO",VLOOKUP($C31,'COMPOSIÇÕES DE SERVIÇOS'!$A$1:$J$308,4,FALSE))))))</f>
        <v>DESENHISTA PROJETISTA (MENSALISTA)</v>
      </c>
      <c r="E31" s="188" t="str">
        <f>IF($B31="SIURB-EDIF",VLOOKUP($C31,'[95]Custos Unit EDIF SD Julho 2025'!$A$4:$D$2823,3,FALSE),
IF($B31="SIURB-INFRA",VLOOKUP($C31,'[95]Custos Unit INFRA SD Julho 2025'!$A$4:$D$910,3,FALSE),
IF($B31="SINAPI-M",VLOOKUP($C31,'[95]SINAPI-I-12-25-S.ENC'!$A$11:$D$4830,3,FALSE),
IF($B31="SICRO-PM",VLOOKUP($C31,'[95]SICRO-PM-10-2025-S.ENC.SOCIAIS'!$A$4:$AC$103,28,FALSE),
IF($B31="COMPOSIÇÃO",VLOOKUP($C31,'COMPOSIÇÕES DE SERVIÇOS'!$A$1:$J$308,8,FALSE))))))</f>
        <v>MES</v>
      </c>
      <c r="F31" s="189"/>
      <c r="G31" s="179">
        <v>88</v>
      </c>
      <c r="H31" s="180"/>
      <c r="I31" s="181">
        <f t="shared" si="3"/>
        <v>0</v>
      </c>
      <c r="J31" s="182"/>
    </row>
    <row r="32" spans="1:11" ht="25.5" x14ac:dyDescent="0.25">
      <c r="A32" s="176"/>
      <c r="B32" s="177" t="s">
        <v>157</v>
      </c>
      <c r="C32" s="178">
        <v>40931</v>
      </c>
      <c r="D32" s="65" t="str">
        <f>IF($B32="SIURB-EDIF",VLOOKUP($C32,'[95]Custos Unit EDIF SD Julho 2025'!$A$4:$D$2823,2,FALSE),
IF($B32="SIURB-INFRA",VLOOKUP($C32,'[95]Custos Unit INFRA SD Julho 2025'!$A$4:$D$910,2,FALSE),
IF($B32="SINAPI-M",VLOOKUP($C32,'[95]SINAPI-I-12-25-S.ENC'!$A$11:$D$4830,2,FALSE),
IF($B32="SICRO-PM",VLOOKUP($C32,'[95]SICRO-PM-10-2025-S.ENC.SOCIAIS'!$A$4:$AC$103,2,FALSE),
IF($B32="COMPOSIÇÃO",VLOOKUP($C32,'COMPOSIÇÕES DE SERVIÇOS'!$A$1:$J$308,4,FALSE))))))</f>
        <v>AUXILIAR TECNICO / ASSISTENTE DE ENGENHARIA (MENSALISTA)</v>
      </c>
      <c r="E32" s="188" t="str">
        <f>IF($B32="SIURB-EDIF",VLOOKUP($C32,'[95]Custos Unit EDIF SD Julho 2025'!$A$4:$D$2823,3,FALSE),
IF($B32="SIURB-INFRA",VLOOKUP($C32,'[95]Custos Unit INFRA SD Julho 2025'!$A$4:$D$910,3,FALSE),
IF($B32="SINAPI-M",VLOOKUP($C32,'[95]SINAPI-I-12-25-S.ENC'!$A$11:$D$4830,3,FALSE),
IF($B32="SICRO-PM",VLOOKUP($C32,'[95]SICRO-PM-10-2025-S.ENC.SOCIAIS'!$A$4:$AC$103,28,FALSE),
IF($B32="COMPOSIÇÃO",VLOOKUP($C32,'COMPOSIÇÕES DE SERVIÇOS'!$A$1:$J$308,8,FALSE))))))</f>
        <v>MES</v>
      </c>
      <c r="F32" s="189"/>
      <c r="G32" s="179">
        <v>44</v>
      </c>
      <c r="H32" s="180"/>
      <c r="I32" s="181">
        <f t="shared" si="3"/>
        <v>0</v>
      </c>
      <c r="J32" s="182"/>
    </row>
    <row r="33" spans="1:10" x14ac:dyDescent="0.25">
      <c r="A33" s="176"/>
      <c r="B33" s="177"/>
      <c r="C33" s="178"/>
      <c r="D33" s="65"/>
      <c r="E33" s="66"/>
      <c r="F33" s="67"/>
      <c r="G33" s="179"/>
      <c r="H33" s="180"/>
      <c r="I33" s="181"/>
      <c r="J33" s="182"/>
    </row>
    <row r="34" spans="1:10" x14ac:dyDescent="0.25">
      <c r="A34" s="176"/>
      <c r="B34" s="177"/>
      <c r="C34" s="178"/>
      <c r="D34" s="65"/>
      <c r="E34" s="66"/>
      <c r="F34" s="67"/>
      <c r="G34" s="179"/>
      <c r="H34" s="180"/>
      <c r="I34" s="181"/>
      <c r="J34" s="182"/>
    </row>
    <row r="35" spans="1:10" ht="15" customHeight="1" x14ac:dyDescent="0.25">
      <c r="A35" s="176"/>
      <c r="B35" s="268" t="s">
        <v>158</v>
      </c>
      <c r="C35" s="268"/>
      <c r="D35" s="268"/>
      <c r="E35" s="268"/>
      <c r="F35" s="269"/>
      <c r="G35" s="179"/>
      <c r="H35" s="180"/>
      <c r="I35" s="181"/>
      <c r="J35" s="182"/>
    </row>
    <row r="36" spans="1:10" x14ac:dyDescent="0.25">
      <c r="A36" s="176"/>
      <c r="B36" s="177" t="s">
        <v>157</v>
      </c>
      <c r="C36" s="178">
        <v>40807</v>
      </c>
      <c r="D36" s="65" t="str">
        <f>IF($B36="SIURB-EDIF",VLOOKUP($C36,'[95]Custos Unit EDIF SD Julho 2025'!$A$4:$D$2823,2,FALSE),
IF($B36="SIURB-INFRA",VLOOKUP($C36,'[95]Custos Unit INFRA SD Julho 2025'!$A$4:$D$910,2,FALSE),
IF($B36="SINAPI-M",VLOOKUP($C36,'[95]SINAPI-I-12-25-S.ENC'!$A$11:$D$4830,2,FALSE),
IF($B36="SICRO-PM",VLOOKUP($C36,'[95]SICRO-PM-10-2025-S.ENC.SOCIAIS'!$A$4:$AC$103,2,FALSE),
IF($B36="COMPOSIÇÃO",VLOOKUP($C36,'COMPOSIÇÕES DE SERVIÇOS'!$A$1:$J$308,4,FALSE))))))</f>
        <v>DESENHISTA PROJETISTA (MENSALISTA)</v>
      </c>
      <c r="E36" s="66" t="str">
        <f>IF($B36="SIURB-EDIF",VLOOKUP($C36,'[95]Custos Unit EDIF SD Julho 2025'!$A$4:$D$2823,3,FALSE),
IF($B36="SIURB-INFRA",VLOOKUP($C36,'[95]Custos Unit INFRA SD Julho 2025'!$A$4:$D$910,3,FALSE),
IF($B36="SINAPI-M",VLOOKUP($C36,'[95]SINAPI-I-12-25-S.ENC'!$A$11:$D$4830,3,FALSE),
IF($B36="SICRO-PM",VLOOKUP($C36,'[95]SICRO-PM-10-2025-S.ENC.SOCIAIS'!$A$4:$AC$103,28,FALSE),
IF($B36="COMPOSIÇÃO",VLOOKUP($C36,'COMPOSIÇÕES DE SERVIÇOS'!$A$1:$J$308,8,FALSE))))))</f>
        <v>MES</v>
      </c>
      <c r="F36" s="67"/>
      <c r="G36" s="179"/>
      <c r="H36" s="180"/>
      <c r="I36" s="181"/>
      <c r="J36" s="182"/>
    </row>
    <row r="37" spans="1:10" x14ac:dyDescent="0.25">
      <c r="A37" s="176"/>
      <c r="B37" s="177"/>
      <c r="C37" s="178"/>
      <c r="D37" s="65"/>
      <c r="E37" s="188" t="s">
        <v>159</v>
      </c>
      <c r="F37" s="189"/>
      <c r="G37" s="179"/>
      <c r="H37" s="180"/>
      <c r="I37" s="181"/>
      <c r="J37" s="182"/>
    </row>
    <row r="38" spans="1:10" ht="25.5" x14ac:dyDescent="0.25">
      <c r="A38" s="176"/>
      <c r="B38" s="177" t="s">
        <v>157</v>
      </c>
      <c r="C38" s="178">
        <v>40931</v>
      </c>
      <c r="D38" s="65" t="str">
        <f>IF($B38="SIURB-EDIF",VLOOKUP($C38,'[95]Custos Unit EDIF SD Julho 2025'!$A$4:$D$2823,2,FALSE),
IF($B38="SIURB-INFRA",VLOOKUP($C38,'[95]Custos Unit INFRA SD Julho 2025'!$A$4:$D$910,2,FALSE),
IF($B38="SINAPI-M",VLOOKUP($C38,'[95]SINAPI-I-12-25-S.ENC'!$A$11:$D$4830,2,FALSE),
IF($B38="SICRO-PM",VLOOKUP($C38,'[95]SICRO-PM-10-2025-S.ENC.SOCIAIS'!$A$4:$AC$103,2,FALSE),
IF($B38="COMPOSIÇÃO",VLOOKUP($C38,'COMPOSIÇÕES DE SERVIÇOS'!$A$1:$J$308,4,FALSE))))))</f>
        <v>AUXILIAR TECNICO / ASSISTENTE DE ENGENHARIA (MENSALISTA)</v>
      </c>
      <c r="E38" s="66" t="str">
        <f>IF($B38="SIURB-EDIF",VLOOKUP($C38,'[95]Custos Unit EDIF SD Julho 2025'!$A$4:$D$2823,3,FALSE),
IF($B38="SIURB-INFRA",VLOOKUP($C38,'[95]Custos Unit INFRA SD Julho 2025'!$A$4:$D$910,3,FALSE),
IF($B38="SINAPI-M",VLOOKUP($C38,'[95]SINAPI-I-12-25-S.ENC'!$A$11:$D$4830,3,FALSE),
IF($B38="SICRO-PM",VLOOKUP($C38,'[95]SICRO-PM-10-2025-S.ENC.SOCIAIS'!$A$4:$AC$103,28,FALSE),
IF($B38="COMPOSIÇÃO",VLOOKUP($C38,'COMPOSIÇÕES DE SERVIÇOS'!$A$1:$J$308,8,FALSE))))))</f>
        <v>MES</v>
      </c>
      <c r="F38" s="67"/>
      <c r="G38" s="179"/>
      <c r="H38" s="180"/>
      <c r="I38" s="181"/>
      <c r="J38" s="182"/>
    </row>
    <row r="39" spans="1:10" x14ac:dyDescent="0.25">
      <c r="A39" s="176"/>
      <c r="B39" s="177"/>
      <c r="C39" s="178"/>
      <c r="D39" s="65"/>
      <c r="E39" s="188" t="s">
        <v>159</v>
      </c>
      <c r="F39" s="189"/>
      <c r="G39" s="179"/>
      <c r="H39" s="180"/>
      <c r="I39" s="181"/>
      <c r="J39" s="182"/>
    </row>
    <row r="40" spans="1:10" x14ac:dyDescent="0.25">
      <c r="A40" s="176"/>
      <c r="B40" s="177"/>
      <c r="C40" s="178"/>
      <c r="D40" s="65"/>
      <c r="E40" s="66"/>
      <c r="F40" s="67"/>
      <c r="G40" s="179"/>
      <c r="H40" s="180"/>
      <c r="I40" s="181"/>
      <c r="J40" s="182"/>
    </row>
    <row r="41" spans="1:10" x14ac:dyDescent="0.25">
      <c r="D41" s="76"/>
      <c r="E41" s="77"/>
      <c r="F41" s="78"/>
      <c r="G41" s="185"/>
      <c r="I41" s="186"/>
    </row>
    <row r="42" spans="1:10" x14ac:dyDescent="0.25">
      <c r="A42" s="166" t="s">
        <v>60</v>
      </c>
      <c r="B42" s="167" t="s">
        <v>38</v>
      </c>
      <c r="C42" s="168">
        <v>101603</v>
      </c>
      <c r="D42" s="169" t="s">
        <v>160</v>
      </c>
      <c r="E42" s="170"/>
      <c r="F42" s="171"/>
      <c r="G42" s="172"/>
      <c r="H42" s="170" t="s">
        <v>145</v>
      </c>
      <c r="I42" s="173"/>
      <c r="J42" s="174">
        <f>SUM(I43:I45)</f>
        <v>0</v>
      </c>
    </row>
    <row r="43" spans="1:10" x14ac:dyDescent="0.25">
      <c r="A43" s="176"/>
      <c r="B43" s="177" t="s">
        <v>146</v>
      </c>
      <c r="C43" s="178" t="s">
        <v>149</v>
      </c>
      <c r="D43" s="65" t="str">
        <f>IF($B43="SIURB-EDIF",VLOOKUP($C43,'[95]Custos Unit EDIF SD Julho 2025'!$A$4:$D$2823,2,FALSE),
IF($B43="SIURB-INFRA",VLOOKUP($C43,'[95]Custos Unit INFRA SD Julho 2025'!$A$4:$D$910,2,FALSE),
IF($B43="SINAPI-M",VLOOKUP($C43,'[95]SINAPI-I-12-25-S.ENC'!$A$11:$D$4830,2,FALSE),
IF($B43="SICRO-PM",VLOOKUP($C43,'[95]SICRO-PM-10-2025-S.ENC.SOCIAIS'!$A$4:$AC$103,2,FALSE),
IF($B43="COMPOSIÇÃO",VLOOKUP($C43,'COMPOSIÇÕES DE SERVIÇOS'!$A$1:$J$308,4,FALSE))))))</f>
        <v>Engenheiro coordenador</v>
      </c>
      <c r="E43" s="66" t="str">
        <f>IF($B43="SIURB-EDIF",VLOOKUP($C43,'[95]Custos Unit EDIF SD Julho 2025'!$A$4:$D$2823,3,FALSE),
IF($B43="SIURB-INFRA",VLOOKUP($C43,'[95]Custos Unit INFRA SD Julho 2025'!$A$4:$D$910,3,FALSE),
IF($B43="SINAPI-M",VLOOKUP($C43,'[95]SINAPI-I-12-25-S.ENC'!$A$11:$D$4830,3,FALSE),
IF($B43="SICRO-PM",VLOOKUP($C43,'[95]SICRO-PM-10-2025-S.ENC.SOCIAIS'!$A$4:$AC$103,28,FALSE),
IF($B43="COMPOSIÇÃO",VLOOKUP($C43,'COMPOSIÇÕES DE SERVIÇOS'!$A$1:$J$308,8,FALSE))))))</f>
        <v>H</v>
      </c>
      <c r="F43" s="67"/>
      <c r="G43" s="179">
        <v>8</v>
      </c>
      <c r="H43" s="180"/>
      <c r="I43" s="181">
        <f t="shared" ref="I43:I45" si="4">ROUND(F43*G43,2)</f>
        <v>0</v>
      </c>
      <c r="J43" s="182"/>
    </row>
    <row r="44" spans="1:10" x14ac:dyDescent="0.25">
      <c r="A44" s="176"/>
      <c r="B44" s="177" t="s">
        <v>146</v>
      </c>
      <c r="C44" s="178" t="s">
        <v>147</v>
      </c>
      <c r="D44" s="65" t="str">
        <f>IF($B44="SIURB-EDIF",VLOOKUP($C44,'[95]Custos Unit EDIF SD Julho 2025'!$A$4:$D$2823,2,FALSE),
IF($B44="SIURB-INFRA",VLOOKUP($C44,'[95]Custos Unit INFRA SD Julho 2025'!$A$4:$D$910,2,FALSE),
IF($B44="SINAPI-M",VLOOKUP($C44,'[95]SINAPI-I-12-25-S.ENC'!$A$11:$D$4830,2,FALSE),
IF($B44="SICRO-PM",VLOOKUP($C44,'[95]SICRO-PM-10-2025-S.ENC.SOCIAIS'!$A$4:$AC$103,2,FALSE),
IF($B44="COMPOSIÇÃO",VLOOKUP($C44,'COMPOSIÇÕES DE SERVIÇOS'!$A$1:$J$308,4,FALSE))))))</f>
        <v>Engenheiro consultor especial</v>
      </c>
      <c r="E44" s="66" t="str">
        <f>IF($B44="SIURB-EDIF",VLOOKUP($C44,'[95]Custos Unit EDIF SD Julho 2025'!$A$4:$D$2823,3,FALSE),
IF($B44="SIURB-INFRA",VLOOKUP($C44,'[95]Custos Unit INFRA SD Julho 2025'!$A$4:$D$910,3,FALSE),
IF($B44="SINAPI-M",VLOOKUP($C44,'[95]SINAPI-I-12-25-S.ENC'!$A$11:$D$4830,3,FALSE),
IF($B44="SICRO-PM",VLOOKUP($C44,'[95]SICRO-PM-10-2025-S.ENC.SOCIAIS'!$A$4:$AC$103,28,FALSE),
IF($B44="COMPOSIÇÃO",VLOOKUP($C44,'COMPOSIÇÕES DE SERVIÇOS'!$A$1:$J$308,8,FALSE))))))</f>
        <v>H</v>
      </c>
      <c r="F44" s="67"/>
      <c r="G44" s="179">
        <v>8</v>
      </c>
      <c r="H44" s="180"/>
      <c r="I44" s="181">
        <f t="shared" si="4"/>
        <v>0</v>
      </c>
      <c r="J44" s="182"/>
    </row>
    <row r="45" spans="1:10" x14ac:dyDescent="0.25">
      <c r="A45" s="176"/>
      <c r="B45" s="177" t="s">
        <v>146</v>
      </c>
      <c r="C45" s="178" t="s">
        <v>150</v>
      </c>
      <c r="D45" s="65" t="str">
        <f>IF($B45="SIURB-EDIF",VLOOKUP($C45,'[95]Custos Unit EDIF SD Julho 2025'!$A$4:$D$2823,2,FALSE),
IF($B45="SIURB-INFRA",VLOOKUP($C45,'[95]Custos Unit INFRA SD Julho 2025'!$A$4:$D$910,2,FALSE),
IF($B45="SINAPI-M",VLOOKUP($C45,'[95]SINAPI-I-12-25-S.ENC'!$A$11:$D$4830,2,FALSE),
IF($B45="SICRO-PM",VLOOKUP($C45,'[95]SICRO-PM-10-2025-S.ENC.SOCIAIS'!$A$4:$AC$103,2,FALSE),
IF($B45="COMPOSIÇÃO",VLOOKUP($C45,'COMPOSIÇÕES DE SERVIÇOS'!$A$1:$J$308,4,FALSE))))))</f>
        <v>Engenheiro de projetos pleno</v>
      </c>
      <c r="E45" s="66" t="str">
        <f>IF($B45="SIURB-EDIF",VLOOKUP($C45,'[95]Custos Unit EDIF SD Julho 2025'!$A$4:$D$2823,3,FALSE),
IF($B45="SIURB-INFRA",VLOOKUP($C45,'[95]Custos Unit INFRA SD Julho 2025'!$A$4:$D$910,3,FALSE),
IF($B45="SINAPI-M",VLOOKUP($C45,'[95]SINAPI-I-12-25-S.ENC'!$A$11:$D$4830,3,FALSE),
IF($B45="SICRO-PM",VLOOKUP($C45,'[95]SICRO-PM-10-2025-S.ENC.SOCIAIS'!$A$4:$AC$103,28,FALSE),
IF($B45="COMPOSIÇÃO",VLOOKUP($C45,'COMPOSIÇÕES DE SERVIÇOS'!$A$1:$J$308,8,FALSE))))))</f>
        <v>H</v>
      </c>
      <c r="F45" s="67"/>
      <c r="G45" s="179">
        <v>110</v>
      </c>
      <c r="H45" s="180"/>
      <c r="I45" s="181">
        <f t="shared" si="4"/>
        <v>0</v>
      </c>
      <c r="J45" s="182"/>
    </row>
    <row r="46" spans="1:10" x14ac:dyDescent="0.25">
      <c r="D46" s="76"/>
      <c r="E46" s="77"/>
      <c r="F46" s="78"/>
      <c r="G46" s="185"/>
      <c r="I46" s="186"/>
    </row>
    <row r="47" spans="1:10" ht="25.5" x14ac:dyDescent="0.25">
      <c r="A47" s="166" t="s">
        <v>88</v>
      </c>
      <c r="B47" s="167" t="s">
        <v>38</v>
      </c>
      <c r="C47" s="168">
        <v>101603</v>
      </c>
      <c r="D47" s="169" t="s">
        <v>161</v>
      </c>
      <c r="E47" s="170"/>
      <c r="F47" s="171"/>
      <c r="G47" s="172"/>
      <c r="H47" s="170" t="s">
        <v>145</v>
      </c>
      <c r="I47" s="173"/>
      <c r="J47" s="174">
        <f>SUM(I48:I52)</f>
        <v>0</v>
      </c>
    </row>
    <row r="48" spans="1:10" x14ac:dyDescent="0.25">
      <c r="A48" s="176"/>
      <c r="B48" s="177" t="s">
        <v>146</v>
      </c>
      <c r="C48" s="178" t="s">
        <v>147</v>
      </c>
      <c r="D48" s="65" t="str">
        <f>IF($B48="SIURB-EDIF",VLOOKUP($C48,'[95]Custos Unit EDIF SD Julho 2025'!$A$4:$D$2823,2,FALSE),
IF($B48="SIURB-INFRA",VLOOKUP($C48,'[95]Custos Unit INFRA SD Julho 2025'!$A$4:$D$910,2,FALSE),
IF($B48="SINAPI-M",VLOOKUP($C48,'[95]SINAPI-I-12-25-S.ENC'!$A$11:$D$4830,2,FALSE),
IF($B48="SICRO-PM",VLOOKUP($C48,'[95]SICRO-PM-10-2025-S.ENC.SOCIAIS'!$A$4:$AC$103,2,FALSE),
IF($B48="COMPOSIÇÃO",VLOOKUP($C48,'COMPOSIÇÕES DE SERVIÇOS'!$A$1:$J$308,4,FALSE))))))</f>
        <v>Engenheiro consultor especial</v>
      </c>
      <c r="E48" s="66" t="str">
        <f>IF($B48="SIURB-EDIF",VLOOKUP($C48,'[95]Custos Unit EDIF SD Julho 2025'!$A$4:$D$2823,3,FALSE),
IF($B48="SIURB-INFRA",VLOOKUP($C48,'[95]Custos Unit INFRA SD Julho 2025'!$A$4:$D$910,3,FALSE),
IF($B48="SINAPI-M",VLOOKUP($C48,'[95]SINAPI-I-12-25-S.ENC'!$A$11:$D$4830,3,FALSE),
IF($B48="SICRO-PM",VLOOKUP($C48,'[95]SICRO-PM-10-2025-S.ENC.SOCIAIS'!$A$4:$AC$103,28,FALSE),
IF($B48="COMPOSIÇÃO",VLOOKUP($C48,'COMPOSIÇÕES DE SERVIÇOS'!$A$1:$J$308,8,FALSE))))))</f>
        <v>H</v>
      </c>
      <c r="F48" s="67"/>
      <c r="G48" s="179">
        <v>100</v>
      </c>
      <c r="H48" s="180"/>
      <c r="I48" s="181">
        <f t="shared" ref="I48:I52" si="5">ROUND(F48*G48,2)</f>
        <v>0</v>
      </c>
      <c r="J48" s="182"/>
    </row>
    <row r="49" spans="1:10" x14ac:dyDescent="0.25">
      <c r="A49" s="176"/>
      <c r="B49" s="177" t="s">
        <v>146</v>
      </c>
      <c r="C49" s="178" t="s">
        <v>149</v>
      </c>
      <c r="D49" s="65" t="str">
        <f>IF($B49="SIURB-EDIF",VLOOKUP($C49,'[95]Custos Unit EDIF SD Julho 2025'!$A$4:$D$2823,2,FALSE),
IF($B49="SIURB-INFRA",VLOOKUP($C49,'[95]Custos Unit INFRA SD Julho 2025'!$A$4:$D$910,2,FALSE),
IF($B49="SINAPI-M",VLOOKUP($C49,'[95]SINAPI-I-12-25-S.ENC'!$A$11:$D$4830,2,FALSE),
IF($B49="SICRO-PM",VLOOKUP($C49,'[95]SICRO-PM-10-2025-S.ENC.SOCIAIS'!$A$4:$AC$103,2,FALSE),
IF($B49="COMPOSIÇÃO",VLOOKUP($C49,'COMPOSIÇÕES DE SERVIÇOS'!$A$1:$J$308,4,FALSE))))))</f>
        <v>Engenheiro coordenador</v>
      </c>
      <c r="E49" s="66" t="str">
        <f>IF($B49="SIURB-EDIF",VLOOKUP($C49,'[95]Custos Unit EDIF SD Julho 2025'!$A$4:$D$2823,3,FALSE),
IF($B49="SIURB-INFRA",VLOOKUP($C49,'[95]Custos Unit INFRA SD Julho 2025'!$A$4:$D$910,3,FALSE),
IF($B49="SINAPI-M",VLOOKUP($C49,'[95]SINAPI-I-12-25-S.ENC'!$A$11:$D$4830,3,FALSE),
IF($B49="SICRO-PM",VLOOKUP($C49,'[95]SICRO-PM-10-2025-S.ENC.SOCIAIS'!$A$4:$AC$103,28,FALSE),
IF($B49="COMPOSIÇÃO",VLOOKUP($C49,'COMPOSIÇÕES DE SERVIÇOS'!$A$1:$J$308,8,FALSE))))))</f>
        <v>H</v>
      </c>
      <c r="F49" s="67"/>
      <c r="G49" s="179">
        <v>200</v>
      </c>
      <c r="H49" s="180"/>
      <c r="I49" s="181">
        <f t="shared" si="5"/>
        <v>0</v>
      </c>
      <c r="J49" s="182"/>
    </row>
    <row r="50" spans="1:10" x14ac:dyDescent="0.25">
      <c r="A50" s="176"/>
      <c r="B50" s="177" t="s">
        <v>146</v>
      </c>
      <c r="C50" s="178" t="s">
        <v>150</v>
      </c>
      <c r="D50" s="65" t="str">
        <f>IF($B50="SIURB-EDIF",VLOOKUP($C50,'[95]Custos Unit EDIF SD Julho 2025'!$A$4:$D$2823,2,FALSE),
IF($B50="SIURB-INFRA",VLOOKUP($C50,'[95]Custos Unit INFRA SD Julho 2025'!$A$4:$D$910,2,FALSE),
IF($B50="SINAPI-M",VLOOKUP($C50,'[95]SINAPI-I-12-25-S.ENC'!$A$11:$D$4830,2,FALSE),
IF($B50="SICRO-PM",VLOOKUP($C50,'[95]SICRO-PM-10-2025-S.ENC.SOCIAIS'!$A$4:$AC$103,2,FALSE),
IF($B50="COMPOSIÇÃO",VLOOKUP($C50,'COMPOSIÇÕES DE SERVIÇOS'!$A$1:$J$308,4,FALSE))))))</f>
        <v>Engenheiro de projetos pleno</v>
      </c>
      <c r="E50" s="66" t="str">
        <f>IF($B50="SIURB-EDIF",VLOOKUP($C50,'[95]Custos Unit EDIF SD Julho 2025'!$A$4:$D$2823,3,FALSE),
IF($B50="SIURB-INFRA",VLOOKUP($C50,'[95]Custos Unit INFRA SD Julho 2025'!$A$4:$D$910,3,FALSE),
IF($B50="SINAPI-M",VLOOKUP($C50,'[95]SINAPI-I-12-25-S.ENC'!$A$11:$D$4830,3,FALSE),
IF($B50="SICRO-PM",VLOOKUP($C50,'[95]SICRO-PM-10-2025-S.ENC.SOCIAIS'!$A$4:$AC$103,28,FALSE),
IF($B50="COMPOSIÇÃO",VLOOKUP($C50,'COMPOSIÇÕES DE SERVIÇOS'!$A$1:$J$308,8,FALSE))))))</f>
        <v>H</v>
      </c>
      <c r="F50" s="67"/>
      <c r="G50" s="179">
        <f t="shared" ref="G50:G51" si="6">44*4*2</f>
        <v>352</v>
      </c>
      <c r="H50" s="180"/>
      <c r="I50" s="181">
        <f t="shared" si="5"/>
        <v>0</v>
      </c>
      <c r="J50" s="182"/>
    </row>
    <row r="51" spans="1:10" x14ac:dyDescent="0.25">
      <c r="A51" s="176"/>
      <c r="B51" s="177" t="s">
        <v>146</v>
      </c>
      <c r="C51" s="178" t="s">
        <v>151</v>
      </c>
      <c r="D51" s="65" t="str">
        <f>IF($B51="SIURB-EDIF",VLOOKUP($C51,'[95]Custos Unit EDIF SD Julho 2025'!$A$4:$D$2823,2,FALSE),
IF($B51="SIURB-INFRA",VLOOKUP($C51,'[95]Custos Unit INFRA SD Julho 2025'!$A$4:$D$910,2,FALSE),
IF($B51="SINAPI-M",VLOOKUP($C51,'[95]SINAPI-I-12-25-S.ENC'!$A$11:$D$4830,2,FALSE),
IF($B51="SICRO-PM",VLOOKUP($C51,'[95]SICRO-PM-10-2025-S.ENC.SOCIAIS'!$A$4:$AC$103,2,FALSE),
IF($B51="COMPOSIÇÃO",VLOOKUP($C51,'COMPOSIÇÕES DE SERVIÇOS'!$A$1:$J$308,4,FALSE))))))</f>
        <v>Engenheiro de projetos júnior</v>
      </c>
      <c r="E51" s="66" t="str">
        <f>IF($B51="SIURB-EDIF",VLOOKUP($C51,'[95]Custos Unit EDIF SD Julho 2025'!$A$4:$D$2823,3,FALSE),
IF($B51="SIURB-INFRA",VLOOKUP($C51,'[95]Custos Unit INFRA SD Julho 2025'!$A$4:$D$910,3,FALSE),
IF($B51="SINAPI-M",VLOOKUP($C51,'[95]SINAPI-I-12-25-S.ENC'!$A$11:$D$4830,3,FALSE),
IF($B51="SICRO-PM",VLOOKUP($C51,'[95]SICRO-PM-10-2025-S.ENC.SOCIAIS'!$A$4:$AC$103,28,FALSE),
IF($B51="COMPOSIÇÃO",VLOOKUP($C51,'COMPOSIÇÕES DE SERVIÇOS'!$A$1:$J$308,8,FALSE))))))</f>
        <v>H</v>
      </c>
      <c r="F51" s="67"/>
      <c r="G51" s="179">
        <f t="shared" si="6"/>
        <v>352</v>
      </c>
      <c r="H51" s="180"/>
      <c r="I51" s="181">
        <f t="shared" si="5"/>
        <v>0</v>
      </c>
      <c r="J51" s="182"/>
    </row>
    <row r="52" spans="1:10" ht="25.5" x14ac:dyDescent="0.25">
      <c r="A52" s="176"/>
      <c r="B52" s="177" t="s">
        <v>157</v>
      </c>
      <c r="C52" s="178">
        <v>40931</v>
      </c>
      <c r="D52" s="65" t="str">
        <f>IF($B52="SIURB-EDIF",VLOOKUP($C52,'[95]Custos Unit EDIF SD Julho 2025'!$A$4:$D$2823,2,FALSE),
IF($B52="SIURB-INFRA",VLOOKUP($C52,'[95]Custos Unit INFRA SD Julho 2025'!$A$4:$D$910,2,FALSE),
IF($B52="SINAPI-M",VLOOKUP($C52,'[95]SINAPI-I-12-25-S.ENC'!$A$11:$D$4830,2,FALSE),
IF($B52="SICRO-PM",VLOOKUP($C52,'[95]SICRO-PM-10-2025-S.ENC.SOCIAIS'!$A$4:$AC$103,2,FALSE),
IF($B52="COMPOSIÇÃO",VLOOKUP($C52,'COMPOSIÇÕES DE SERVIÇOS'!$A$1:$J$308,4,FALSE))))))</f>
        <v>AUXILIAR TECNICO / ASSISTENTE DE ENGENHARIA (MENSALISTA)</v>
      </c>
      <c r="E52" s="188" t="str">
        <f>IF($B52="SIURB-EDIF",VLOOKUP($C52,'[95]Custos Unit EDIF SD Julho 2025'!$A$4:$D$2823,3,FALSE),
IF($B52="SIURB-INFRA",VLOOKUP($C52,'[95]Custos Unit INFRA SD Julho 2025'!$A$4:$D$910,3,FALSE),
IF($B52="SINAPI-M",VLOOKUP($C52,'[95]SINAPI-I-12-25-S.ENC'!$A$11:$D$4830,3,FALSE),
IF($B52="SICRO-PM",VLOOKUP($C52,'[95]SICRO-PM-10-2025-S.ENC.SOCIAIS'!$A$4:$AC$103,28,FALSE),
IF($B52="COMPOSIÇÃO",VLOOKUP($C52,'COMPOSIÇÕES DE SERVIÇOS'!$A$1:$J$308,8,FALSE))))))</f>
        <v>MES</v>
      </c>
      <c r="F52" s="189"/>
      <c r="G52" s="179">
        <f>44*4*2</f>
        <v>352</v>
      </c>
      <c r="H52" s="180"/>
      <c r="I52" s="181">
        <f t="shared" si="5"/>
        <v>0</v>
      </c>
      <c r="J52" s="182"/>
    </row>
    <row r="53" spans="1:10" x14ac:dyDescent="0.25">
      <c r="A53" s="176"/>
      <c r="B53" s="177"/>
      <c r="C53" s="178"/>
      <c r="D53" s="65"/>
      <c r="E53" s="66"/>
      <c r="F53" s="67"/>
      <c r="G53" s="179"/>
      <c r="H53" s="180"/>
      <c r="I53" s="181"/>
      <c r="J53" s="182"/>
    </row>
    <row r="54" spans="1:10" x14ac:dyDescent="0.25">
      <c r="A54" s="166" t="s">
        <v>94</v>
      </c>
      <c r="B54" s="167" t="s">
        <v>38</v>
      </c>
      <c r="C54" s="168"/>
      <c r="D54" s="169" t="s">
        <v>162</v>
      </c>
      <c r="E54" s="170"/>
      <c r="F54" s="171"/>
      <c r="G54" s="172"/>
      <c r="H54" s="170" t="s">
        <v>145</v>
      </c>
      <c r="I54" s="173"/>
      <c r="J54" s="174">
        <f>SUM(I55:I59)</f>
        <v>0</v>
      </c>
    </row>
    <row r="55" spans="1:10" x14ac:dyDescent="0.25">
      <c r="A55" s="176"/>
      <c r="B55" s="177" t="s">
        <v>146</v>
      </c>
      <c r="C55" s="178" t="s">
        <v>149</v>
      </c>
      <c r="D55" s="65" t="str">
        <f>IF($B55="SIURB-EDIF",VLOOKUP($C55,'[95]Custos Unit EDIF SD Julho 2025'!$A$4:$D$2823,2,FALSE),
IF($B55="SIURB-INFRA",VLOOKUP($C55,'[95]Custos Unit INFRA SD Julho 2025'!$A$4:$D$910,2,FALSE),
IF($B55="SINAPI-M",VLOOKUP($C55,'[95]SINAPI-I-12-25-S.ENC'!$A$11:$D$4830,2,FALSE),
IF($B55="SICRO-PM",VLOOKUP($C55,'[95]SICRO-PM-10-2025-S.ENC.SOCIAIS'!$A$4:$AC$103,2,FALSE),
IF($B55="COMPOSIÇÃO",VLOOKUP($C55,'COMPOSIÇÕES DE SERVIÇOS'!$A$1:$J$308,4,FALSE))))))</f>
        <v>Engenheiro coordenador</v>
      </c>
      <c r="E55" s="66" t="str">
        <f>IF($B55="SIURB-EDIF",VLOOKUP($C55,'[95]Custos Unit EDIF SD Julho 2025'!$A$4:$D$2823,3,FALSE),
IF($B55="SIURB-INFRA",VLOOKUP($C55,'[95]Custos Unit INFRA SD Julho 2025'!$A$4:$D$910,3,FALSE),
IF($B55="SINAPI-M",VLOOKUP($C55,'[95]SINAPI-I-12-25-S.ENC'!$A$11:$D$4830,3,FALSE),
IF($B55="SICRO-PM",VLOOKUP($C55,'[95]SICRO-PM-10-2025-S.ENC.SOCIAIS'!$A$4:$AC$103,28,FALSE),
IF($B55="COMPOSIÇÃO",VLOOKUP($C55,'COMPOSIÇÕES DE SERVIÇOS'!$A$1:$J$308,8,FALSE))))))</f>
        <v>H</v>
      </c>
      <c r="F55" s="67"/>
      <c r="G55" s="179">
        <v>100</v>
      </c>
      <c r="H55" s="180"/>
      <c r="I55" s="181">
        <f t="shared" ref="I55:I59" si="7">ROUND(F55*G55,2)</f>
        <v>0</v>
      </c>
      <c r="J55" s="182"/>
    </row>
    <row r="56" spans="1:10" x14ac:dyDescent="0.25">
      <c r="A56" s="176"/>
      <c r="B56" s="177" t="s">
        <v>146</v>
      </c>
      <c r="C56" s="178" t="s">
        <v>147</v>
      </c>
      <c r="D56" s="65" t="str">
        <f>IF($B56="SIURB-EDIF",VLOOKUP($C56,'[95]Custos Unit EDIF SD Julho 2025'!$A$4:$D$2823,2,FALSE),
IF($B56="SIURB-INFRA",VLOOKUP($C56,'[95]Custos Unit INFRA SD Julho 2025'!$A$4:$D$910,2,FALSE),
IF($B56="SINAPI-M",VLOOKUP($C56,'[95]SINAPI-I-12-25-S.ENC'!$A$11:$D$4830,2,FALSE),
IF($B56="SICRO-PM",VLOOKUP($C56,'[95]SICRO-PM-10-2025-S.ENC.SOCIAIS'!$A$4:$AC$103,2,FALSE),
IF($B56="COMPOSIÇÃO",VLOOKUP($C56,'COMPOSIÇÕES DE SERVIÇOS'!$A$1:$J$308,4,FALSE))))))</f>
        <v>Engenheiro consultor especial</v>
      </c>
      <c r="E56" s="66" t="str">
        <f>IF($B56="SIURB-EDIF",VLOOKUP($C56,'[95]Custos Unit EDIF SD Julho 2025'!$A$4:$D$2823,3,FALSE),
IF($B56="SIURB-INFRA",VLOOKUP($C56,'[95]Custos Unit INFRA SD Julho 2025'!$A$4:$D$910,3,FALSE),
IF($B56="SINAPI-M",VLOOKUP($C56,'[95]SINAPI-I-12-25-S.ENC'!$A$11:$D$4830,3,FALSE),
IF($B56="SICRO-PM",VLOOKUP($C56,'[95]SICRO-PM-10-2025-S.ENC.SOCIAIS'!$A$4:$AC$103,28,FALSE),
IF($B56="COMPOSIÇÃO",VLOOKUP($C56,'COMPOSIÇÕES DE SERVIÇOS'!$A$1:$J$308,8,FALSE))))))</f>
        <v>H</v>
      </c>
      <c r="F56" s="67"/>
      <c r="G56" s="179">
        <v>200</v>
      </c>
      <c r="H56" s="180"/>
      <c r="I56" s="181">
        <f t="shared" si="7"/>
        <v>0</v>
      </c>
      <c r="J56" s="182"/>
    </row>
    <row r="57" spans="1:10" x14ac:dyDescent="0.25">
      <c r="A57" s="176"/>
      <c r="B57" s="177" t="s">
        <v>146</v>
      </c>
      <c r="C57" s="178" t="s">
        <v>150</v>
      </c>
      <c r="D57" s="65" t="str">
        <f>IF($B57="SIURB-EDIF",VLOOKUP($C57,'[95]Custos Unit EDIF SD Julho 2025'!$A$4:$D$2823,2,FALSE),
IF($B57="SIURB-INFRA",VLOOKUP($C57,'[95]Custos Unit INFRA SD Julho 2025'!$A$4:$D$910,2,FALSE),
IF($B57="SINAPI-M",VLOOKUP($C57,'[95]SINAPI-I-12-25-S.ENC'!$A$11:$D$4830,2,FALSE),
IF($B57="SICRO-PM",VLOOKUP($C57,'[95]SICRO-PM-10-2025-S.ENC.SOCIAIS'!$A$4:$AC$103,2,FALSE),
IF($B57="COMPOSIÇÃO",VLOOKUP($C57,'COMPOSIÇÕES DE SERVIÇOS'!$A$1:$J$308,4,FALSE))))))</f>
        <v>Engenheiro de projetos pleno</v>
      </c>
      <c r="E57" s="66" t="str">
        <f>IF($B57="SIURB-EDIF",VLOOKUP($C57,'[95]Custos Unit EDIF SD Julho 2025'!$A$4:$D$2823,3,FALSE),
IF($B57="SIURB-INFRA",VLOOKUP($C57,'[95]Custos Unit INFRA SD Julho 2025'!$A$4:$D$910,3,FALSE),
IF($B57="SINAPI-M",VLOOKUP($C57,'[95]SINAPI-I-12-25-S.ENC'!$A$11:$D$4830,3,FALSE),
IF($B57="SICRO-PM",VLOOKUP($C57,'[95]SICRO-PM-10-2025-S.ENC.SOCIAIS'!$A$4:$AC$103,28,FALSE),
IF($B57="COMPOSIÇÃO",VLOOKUP($C57,'COMPOSIÇÕES DE SERVIÇOS'!$A$1:$J$308,8,FALSE))))))</f>
        <v>H</v>
      </c>
      <c r="F57" s="67"/>
      <c r="G57" s="179">
        <f>44*4*4</f>
        <v>704</v>
      </c>
      <c r="H57" s="180"/>
      <c r="I57" s="181">
        <f t="shared" si="7"/>
        <v>0</v>
      </c>
      <c r="J57" s="182"/>
    </row>
    <row r="58" spans="1:10" x14ac:dyDescent="0.25">
      <c r="A58" s="176"/>
      <c r="B58" s="177" t="s">
        <v>146</v>
      </c>
      <c r="C58" s="178" t="s">
        <v>151</v>
      </c>
      <c r="D58" s="65" t="str">
        <f>IF($B58="SIURB-EDIF",VLOOKUP($C58,'[95]Custos Unit EDIF SD Julho 2025'!$A$4:$D$2823,2,FALSE),
IF($B58="SIURB-INFRA",VLOOKUP($C58,'[95]Custos Unit INFRA SD Julho 2025'!$A$4:$D$910,2,FALSE),
IF($B58="SINAPI-M",VLOOKUP($C58,'[95]SINAPI-I-12-25-S.ENC'!$A$11:$D$4830,2,FALSE),
IF($B58="SICRO-PM",VLOOKUP($C58,'[95]SICRO-PM-10-2025-S.ENC.SOCIAIS'!$A$4:$AC$103,2,FALSE),
IF($B58="COMPOSIÇÃO",VLOOKUP($C58,'COMPOSIÇÕES DE SERVIÇOS'!$A$1:$J$308,4,FALSE))))))</f>
        <v>Engenheiro de projetos júnior</v>
      </c>
      <c r="E58" s="66" t="str">
        <f>IF($B58="SIURB-EDIF",VLOOKUP($C58,'[95]Custos Unit EDIF SD Julho 2025'!$A$4:$D$2823,3,FALSE),
IF($B58="SIURB-INFRA",VLOOKUP($C58,'[95]Custos Unit INFRA SD Julho 2025'!$A$4:$D$910,3,FALSE),
IF($B58="SINAPI-M",VLOOKUP($C58,'[95]SINAPI-I-12-25-S.ENC'!$A$11:$D$4830,3,FALSE),
IF($B58="SICRO-PM",VLOOKUP($C58,'[95]SICRO-PM-10-2025-S.ENC.SOCIAIS'!$A$4:$AC$103,28,FALSE),
IF($B58="COMPOSIÇÃO",VLOOKUP($C58,'COMPOSIÇÕES DE SERVIÇOS'!$A$1:$J$308,8,FALSE))))))</f>
        <v>H</v>
      </c>
      <c r="F58" s="67"/>
      <c r="G58" s="179">
        <f>44*4*4</f>
        <v>704</v>
      </c>
      <c r="H58" s="180"/>
      <c r="I58" s="181">
        <f t="shared" si="7"/>
        <v>0</v>
      </c>
      <c r="J58" s="182"/>
    </row>
    <row r="59" spans="1:10" ht="25.5" x14ac:dyDescent="0.25">
      <c r="A59" s="176"/>
      <c r="B59" s="177" t="s">
        <v>157</v>
      </c>
      <c r="C59" s="178">
        <v>40931</v>
      </c>
      <c r="D59" s="65" t="str">
        <f>IF($B59="SIURB-EDIF",VLOOKUP($C59,'[95]Custos Unit EDIF SD Julho 2025'!$A$4:$D$2823,2,FALSE),
IF($B59="SIURB-INFRA",VLOOKUP($C59,'[95]Custos Unit INFRA SD Julho 2025'!$A$4:$D$910,2,FALSE),
IF($B59="SINAPI-M",VLOOKUP($C59,'[95]SINAPI-I-12-25-S.ENC'!$A$11:$D$4830,2,FALSE),
IF($B59="SICRO-PM",VLOOKUP($C59,'[95]SICRO-PM-10-2025-S.ENC.SOCIAIS'!$A$4:$AC$103,2,FALSE),
IF($B59="COMPOSIÇÃO",VLOOKUP($C59,'COMPOSIÇÕES DE SERVIÇOS'!$A$1:$J$308,4,FALSE))))))</f>
        <v>AUXILIAR TECNICO / ASSISTENTE DE ENGENHARIA (MENSALISTA)</v>
      </c>
      <c r="E59" s="188" t="str">
        <f>IF($B59="SIURB-EDIF",VLOOKUP($C59,'[95]Custos Unit EDIF SD Julho 2025'!$A$4:$D$2823,3,FALSE),
IF($B59="SIURB-INFRA",VLOOKUP($C59,'[95]Custos Unit INFRA SD Julho 2025'!$A$4:$D$910,3,FALSE),
IF($B59="SINAPI-M",VLOOKUP($C59,'[95]SINAPI-I-12-25-S.ENC'!$A$11:$D$4830,3,FALSE),
IF($B59="SICRO-PM",VLOOKUP($C59,'[95]SICRO-PM-10-2025-S.ENC.SOCIAIS'!$A$4:$AC$103,28,FALSE),
IF($B59="COMPOSIÇÃO",VLOOKUP($C59,'COMPOSIÇÕES DE SERVIÇOS'!$A$1:$J$308,8,FALSE))))))</f>
        <v>MES</v>
      </c>
      <c r="F59" s="189"/>
      <c r="G59" s="179">
        <f>44*4*4</f>
        <v>704</v>
      </c>
      <c r="H59" s="180"/>
      <c r="I59" s="181">
        <f t="shared" si="7"/>
        <v>0</v>
      </c>
      <c r="J59" s="182"/>
    </row>
    <row r="60" spans="1:10" x14ac:dyDescent="0.25">
      <c r="A60" s="176"/>
      <c r="B60" s="177"/>
      <c r="C60" s="178"/>
      <c r="D60" s="65"/>
      <c r="E60" s="66"/>
      <c r="F60" s="67"/>
      <c r="G60" s="179"/>
      <c r="H60" s="180"/>
      <c r="I60" s="181"/>
      <c r="J60" s="182"/>
    </row>
    <row r="61" spans="1:10" x14ac:dyDescent="0.25">
      <c r="A61" s="176"/>
      <c r="B61" s="267"/>
      <c r="C61" s="267"/>
      <c r="D61" s="267"/>
      <c r="E61" s="267"/>
      <c r="F61" s="267"/>
      <c r="G61" s="267"/>
      <c r="H61" s="267"/>
      <c r="I61" s="267"/>
      <c r="J61" s="182"/>
    </row>
    <row r="62" spans="1:10" x14ac:dyDescent="0.25">
      <c r="D62" s="76"/>
      <c r="E62" s="77"/>
      <c r="F62" s="78"/>
      <c r="G62" s="185"/>
      <c r="I62" s="186"/>
    </row>
  </sheetData>
  <autoFilter ref="A4:J46" xr:uid="{385F7D34-49BD-48FC-93F0-6B52B5FA62F6}"/>
  <mergeCells count="6">
    <mergeCell ref="B61:I61"/>
    <mergeCell ref="A1:J1"/>
    <mergeCell ref="A2:J2"/>
    <mergeCell ref="K6:P10"/>
    <mergeCell ref="B16:I16"/>
    <mergeCell ref="B35:F35"/>
  </mergeCells>
  <printOptions horizontalCentered="1"/>
  <pageMargins left="0.39370078740157483" right="0.39370078740157483" top="0.39370078740157483" bottom="0.59055118110236227" header="0.31496062992125984" footer="0.31496062992125984"/>
  <pageSetup paperSize="9" scale="59" orientation="portrait"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12</vt:i4>
      </vt:variant>
    </vt:vector>
  </HeadingPairs>
  <TitlesOfParts>
    <vt:vector size="17" baseType="lpstr">
      <vt:lpstr>RESUMO P.O.</vt:lpstr>
      <vt:lpstr>PLANILHA ORCAMENTÁRIA</vt:lpstr>
      <vt:lpstr>Cronograma</vt:lpstr>
      <vt:lpstr>BDI</vt:lpstr>
      <vt:lpstr>COMPOSIÇÕES DE SERVIÇOS</vt:lpstr>
      <vt:lpstr>BDI!Area_de_impressao</vt:lpstr>
      <vt:lpstr>'COMPOSIÇÕES DE SERVIÇOS'!Area_de_impressao</vt:lpstr>
      <vt:lpstr>Cronograma!Area_de_impressao</vt:lpstr>
      <vt:lpstr>'PLANILHA ORCAMENTÁRIA'!Area_de_impressao</vt:lpstr>
      <vt:lpstr>'RESUMO P.O.'!Area_de_impressao</vt:lpstr>
      <vt:lpstr>BDI!Print_Area</vt:lpstr>
      <vt:lpstr>'COMPOSIÇÕES DE SERVIÇOS'!Print_Area</vt:lpstr>
      <vt:lpstr>'COMPOSIÇÕES DE SERVIÇOS'!Print_Titles</vt:lpstr>
      <vt:lpstr>'COMPOSIÇÕES DE SERVIÇOS'!Titulos_de_impressao</vt:lpstr>
      <vt:lpstr>Cronograma!Titulos_de_impressao</vt:lpstr>
      <vt:lpstr>'PLANILHA ORCAMENTÁRIA'!Titulos_de_impressao</vt:lpstr>
      <vt:lpstr>'RESUMO P.O.'!Titulos_de_impressao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Roberto Martinho dos Santos</dc:creator>
  <cp:lastModifiedBy>Roberto Martinho dos Santos</cp:lastModifiedBy>
  <dcterms:created xsi:type="dcterms:W3CDTF">2026-02-12T19:04:01Z</dcterms:created>
  <dcterms:modified xsi:type="dcterms:W3CDTF">2026-03-03T13:14:48Z</dcterms:modified>
</cp:coreProperties>
</file>